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<sst xmlns="http://schemas.openxmlformats.org/spreadsheetml/2006/main" count="5780" uniqueCount="1140">
  <si>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</si>
  <si>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</si>
  <si>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</si>
  <si>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</si>
  <si>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</si>
  <si>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</si>
  <si>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</si>
  <si>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</si>
  <si>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</si>
  <si>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</si>
  <si>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</si>
  <si>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</si>
  <si>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</si>
  <si>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</si>
  <si>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</si>
  <si>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</si>
  <si>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</si>
  <si>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</si>
  <si>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</si>
  <si>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</si>
  <si>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</si>
  <si>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</si>
  <si>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</si>
  <si>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</si>
  <si>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</si>
  <si>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</si>
  <si>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</si>
  <si>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</si>
  <si>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</si>
  <si>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</si>
  <si>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</si>
  <si>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</si>
  <si>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</si>
  <si>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</si>
  <si>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</si>
  <si>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</si>
  <si>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</si>
  <si>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</si>
  <si>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</si>
  <si>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</si>
  <si>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</si>
  <si>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</si>
  <si>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</si>
  <si>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</si>
  <si>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</si>
  <si>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</si>
  <si>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</si>
  <si>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</si>
  <si>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</si>
  <si>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</si>
  <si>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</si>
  <si>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</si>
  <si>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</si>
  <si>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</si>
  <si>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</si>
  <si>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</si>
  <si>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</si>
  <si>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</si>
  <si>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</si>
  <si>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</si>
  <si>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</si>
  <si>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</si>
  <si>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</si>
  <si>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</si>
  <si>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</si>
  <si>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</si>
  <si>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</si>
  <si>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</si>
  <si>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</si>
  <si>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</si>
  <si>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</si>
  <si>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</si>
  <si>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</si>
  <si>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</si>
  <si>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</si>
  <si>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</si>
  <si>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</si>
  <si>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</si>
  <si>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</si>
  <si>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</si>
  <si>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</si>
  <si>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</si>
  <si>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</si>
  <si>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</si>
  <si>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</si>
  <si>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</si>
  <si>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</si>
  <si>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</si>
  <si>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</si>
  <si>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</si>
  <si>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</si>
  <si>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</si>
  <si>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</si>
  <si>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</si>
  <si>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</si>
  <si>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</si>
  <si>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</si>
  <si>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</si>
  <si>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</si>
  <si>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</si>
  <si>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</si>
  <si>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</si>
  <si>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</si>
  <si>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</si>
  <si>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</si>
  <si>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</si>
  <si>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</si>
  <si>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</si>
  <si>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</si>
  <si>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</si>
  <si>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</si>
  <si>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</si>
  <si>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</si>
  <si>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</si>
  <si>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</si>
  <si>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</si>
  <si>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</si>
  <si>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</si>
  <si>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</si>
  <si>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</si>
  <si>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</si>
  <si>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</si>
  <si>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</si>
  <si>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</si>
  <si>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</si>
  <si>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</si>
  <si>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</si>
  <si>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</si>
  <si>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</si>
  <si>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</si>
  <si>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</si>
  <si>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</si>
  <si>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</si>
  <si>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</si>
  <si>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</si>
  <si>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</si>
  <si>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</si>
  <si>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</si>
  <si>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</si>
  <si>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</si>
  <si>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</si>
  <si>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</si>
  <si>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</si>
  <si>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</si>
  <si>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</si>
  <si>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</si>
  <si>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</si>
  <si>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</si>
  <si>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</si>
  <si>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</si>
  <si>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</si>
  <si>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</si>
  <si>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</si>
  <si>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</si>
  <si>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</si>
  <si>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</si>
  <si>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</si>
  <si>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</si>
  <si>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</si>
  <si>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</si>
  <si>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</si>
  <si>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</si>
  <si>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</si>
  <si>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</si>
  <si>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</si>
  <si>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</si>
  <si>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</si>
  <si>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</si>
  <si>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</si>
  <si>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</si>
  <si>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</si>
  <si>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</si>
  <si>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</si>
  <si>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</si>
  <si>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</si>
  <si>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</si>
  <si>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</si>
  <si>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</si>
  <si>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</si>
  <si>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</si>
  <si>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</si>
  <si>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</si>
  <si>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</si>
  <si>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</si>
  <si>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</si>
  <si>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</si>
  <si>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</si>
  <si>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</si>
  <si>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</si>
  <si>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</si>
  <si>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</si>
  <si>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</si>
  <si>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</si>
  <si>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</si>
  <si>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</si>
  <si>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</si>
  <si>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</si>
  <si>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</si>
  <si>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</si>
  <si>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</si>
  <si>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</si>
  <si>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</si>
  <si>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</si>
  <si>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</si>
  <si>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</si>
  <si>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</si>
  <si>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</si>
  <si>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</si>
  <si>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</si>
  <si>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</si>
  <si>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</si>
  <si>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</si>
  <si>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</si>
  <si>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</si>
  <si>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</si>
  <si>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</si>
  <si>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</si>
  <si>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</si>
  <si>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</si>
  <si>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</si>
  <si>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</si>
  <si>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</si>
  <si>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</si>
  <si>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</si>
  <si>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</si>
  <si>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</si>
  <si>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</si>
  <si>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</si>
  <si>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</si>
  <si>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</si>
  <si>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</si>
  <si>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</si>
  <si>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</si>
  <si>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</si>
  <si>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</si>
  <si>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</si>
  <si>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</si>
  <si>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</si>
  <si>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</si>
  <si>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</si>
  <si>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</si>
  <si>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</si>
  <si>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</si>
  <si>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</si>
  <si>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</si>
  <si>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</si>
  <si>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</si>
  <si>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</si>
  <si>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</si>
  <si>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</si>
  <si>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</si>
  <si>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</si>
  <si>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</si>
  <si>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</si>
  <si>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</si>
  <si>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</si>
  <si>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</si>
  <si>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</si>
  <si>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</si>
  <si>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</si>
  <si>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</si>
  <si>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</si>
  <si>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</si>
  <si>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</si>
  <si>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</si>
  <si>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</si>
  <si>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</si>
  <si>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</si>
  <si>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</si>
  <si>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</si>
  <si>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</si>
  <si>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</si>
  <si>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</si>
  <si>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</si>
  <si>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</si>
  <si>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</si>
  <si>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</si>
  <si>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</si>
  <si>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</si>
  <si>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</si>
  <si>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</si>
  <si>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</si>
  <si>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</si>
  <si>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</si>
  <si>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</si>
  <si>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</si>
  <si>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</si>
  <si>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</si>
  <si>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</si>
  <si>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</si>
  <si>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</si>
  <si>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</si>
  <si>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</si>
  <si>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</si>
  <si>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</si>
  <si>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</si>
  <si>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</si>
  <si>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</si>
  <si>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</si>
  <si>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</si>
  <si>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</si>
  <si>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</si>
  <si>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</si>
  <si>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</si>
  <si>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</si>
  <si>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</si>
  <si>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</si>
  <si>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</si>
  <si>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</si>
  <si>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</si>
  <si>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</si>
  <si>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</si>
  <si>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</si>
  <si>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</si>
  <si>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</si>
  <si>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</si>
  <si>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</si>
  <si>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</si>
  <si>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</si>
  <si>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</si>
  <si>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</si>
  <si>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</si>
  <si>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</si>
  <si>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</si>
  <si>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</si>
  <si>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</si>
  <si>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</si>
  <si>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</si>
  <si>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</si>
  <si>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</si>
  <si>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</si>
  <si>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</si>
  <si>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</si>
  <si>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</si>
  <si>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</si>
  <si>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</si>
  <si>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</si>
  <si>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</si>
  <si>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</si>
  <si>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</si>
  <si>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</si>
  <si>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</si>
  <si>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</si>
  <si>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</si>
  <si>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</si>
  <si>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</si>
  <si>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</si>
  <si>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</si>
  <si>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</si>
  <si>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</si>
  <si>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</si>
  <si>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</si>
  <si>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</si>
  <si>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</si>
  <si>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</si>
  <si>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</si>
  <si>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</si>
  <si>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</si>
  <si>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</si>
  <si>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</si>
  <si>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</si>
  <si>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</si>
  <si>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</si>
  <si>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</si>
  <si>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</si>
  <si>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</si>
  <si>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</si>
  <si>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</si>
  <si>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</si>
  <si>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</si>
  <si>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</si>
  <si>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</si>
  <si>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</si>
  <si>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</si>
  <si>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</si>
  <si>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</si>
  <si>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</si>
  <si>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</si>
  <si>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</si>
  <si>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</si>
  <si>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</si>
  <si>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</si>
  <si>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</si>
  <si>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</si>
  <si>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</si>
  <si>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</si>
  <si>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</si>
  <si>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</si>
  <si>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</si>
  <si>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</si>
  <si>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</si>
  <si>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</si>
  <si>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</si>
  <si>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</si>
  <si>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</si>
  <si>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</si>
  <si>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</si>
  <si>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</si>
  <si>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</si>
  <si>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</si>
  <si>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</si>
  <si>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</si>
  <si>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</si>
  <si>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</si>
  <si>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</si>
  <si>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</si>
  <si>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</si>
  <si>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</si>
  <si>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</si>
  <si>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</si>
  <si>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</si>
  <si>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</si>
  <si>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</si>
  <si>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</si>
  <si>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</si>
  <si>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</si>
  <si>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</si>
  <si>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</si>
  <si>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</si>
  <si>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</si>
  <si>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</si>
  <si>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</si>
  <si>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</si>
  <si>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</si>
  <si>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</si>
  <si>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</si>
  <si>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</si>
  <si>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</si>
  <si>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</si>
  <si>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</si>
  <si>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</si>
  <si>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</si>
  <si>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</si>
  <si>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</si>
  <si>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</si>
  <si>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</si>
  <si>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</si>
  <si>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</si>
  <si>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</si>
  <si>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</si>
  <si>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</si>
  <si>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</si>
  <si>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</si>
  <si>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</si>
  <si>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</si>
  <si>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</si>
  <si>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</si>
  <si>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</si>
  <si>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</si>
  <si>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</si>
  <si>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</si>
  <si>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</si>
  <si>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</si>
  <si>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</si>
  <si>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</si>
  <si>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</si>
  <si>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</si>
  <si>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</si>
  <si>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</si>
  <si>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</si>
  <si>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</si>
  <si>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</si>
  <si>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</si>
  <si>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</si>
  <si>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</si>
  <si>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</si>
  <si>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</si>
  <si>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</si>
  <si>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</si>
  <si>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</si>
  <si>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</si>
  <si>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</si>
  <si>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</si>
  <si>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</si>
  <si>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</si>
  <si>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</si>
  <si>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</si>
  <si>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</si>
  <si>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</si>
  <si>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</si>
  <si>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</si>
  <si>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</si>
  <si>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</si>
  <si>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</si>
  <si>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</si>
  <si>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</si>
  <si>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</si>
  <si>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</si>
  <si>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</si>
  <si>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</si>
  <si>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</si>
  <si>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</si>
  <si>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</si>
  <si>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</si>
  <si>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</si>
  <si>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</si>
  <si>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</si>
  <si>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</si>
  <si>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</si>
  <si>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</si>
  <si>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</si>
  <si>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</si>
  <si>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</si>
  <si>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</si>
  <si>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</si>
  <si>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</si>
  <si>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</si>
  <si>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</si>
  <si>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</si>
  <si>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</si>
  <si>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</si>
  <si>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</si>
  <si>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</si>
  <si>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</si>
  <si>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</si>
  <si>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</si>
  <si>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</si>
  <si>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</si>
  <si>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</si>
  <si>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</si>
  <si>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</si>
  <si>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</si>
  <si>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</si>
  <si>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</si>
  <si>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</si>
  <si>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</si>
  <si>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</si>
  <si>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</si>
  <si>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</si>
  <si>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</si>
  <si>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</si>
  <si>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</si>
  <si>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</si>
  <si>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</si>
  <si>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</si>
  <si>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</si>
  <si>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</si>
  <si>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</si>
  <si>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</si>
  <si>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</si>
  <si>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</si>
  <si>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</si>
  <si>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</si>
  <si>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</si>
  <si>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</si>
  <si>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</si>
  <si>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</si>
  <si>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</si>
  <si>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</si>
  <si>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</si>
  <si>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</si>
  <si>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</si>
  <si>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</si>
  <si>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</si>
  <si>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</si>
  <si>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</si>
  <si>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</si>
  <si>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</si>
  <si>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</si>
  <si>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</si>
  <si>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</si>
  <si>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</si>
  <si>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</si>
  <si>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</si>
  <si>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</si>
  <si>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</si>
  <si>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</si>
  <si>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</si>
  <si>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</si>
  <si>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</si>
  <si>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</si>
  <si>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</si>
  <si>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</si>
  <si>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</si>
  <si>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</si>
  <si>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</si>
  <si>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</si>
  <si>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</si>
  <si>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</si>
  <si>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</si>
  <si>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</si>
  <si>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</si>
  <si>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</si>
  <si>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</si>
  <si>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</si>
  <si>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</si>
  <si>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</si>
  <si>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</si>
  <si>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</si>
  <si>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</si>
  <si>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</si>
  <si>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</si>
  <si>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</si>
  <si>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</si>
  <si>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</si>
  <si>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</si>
  <si>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</si>
  <si>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</si>
  <si>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</si>
  <si>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</si>
  <si>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</si>
  <si>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</si>
  <si>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</si>
  <si>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</si>
  <si>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</si>
  <si>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</si>
  <si>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</si>
  <si>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</si>
  <si>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</si>
  <si>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</si>
  <si>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</si>
  <si>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</si>
  <si>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</si>
  <si>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</si>
  <si>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</si>
  <si>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</si>
  <si>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</si>
  <si>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</si>
  <si>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</si>
  <si>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</si>
  <si>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</si>
  <si>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</si>
  <si>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</si>
  <si>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</si>
  <si>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</si>
  <si>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</si>
  <si>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</si>
  <si>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</si>
  <si>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</si>
  <si>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</si>
  <si>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</si>
  <si>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</si>
  <si>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</si>
  <si>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</si>
  <si>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</si>
  <si>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</si>
  <si>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</si>
  <si>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</si>
  <si>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</si>
  <si>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</si>
  <si>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</si>
  <si>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</si>
  <si>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</si>
  <si>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</si>
  <si>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</si>
  <si>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</si>
  <si>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</si>
  <si>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</si>
  <si>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</si>
  <si>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</si>
  <si>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</si>
  <si>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</si>
  <si>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</si>
  <si>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</si>
  <si>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</si>
  <si>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</si>
  <si>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</si>
  <si>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</si>
  <si>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</si>
  <si>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</si>
  <si>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</si>
  <si>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</si>
  <si>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</si>
  <si>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</si>
  <si>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</si>
  <si>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</si>
  <si>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</si>
  <si>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</si>
  <si>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</si>
  <si>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</si>
  <si>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</si>
  <si>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</si>
  <si>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</si>
  <si>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</si>
  <si>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</si>
  <si>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</si>
  <si>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</si>
  <si>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</si>
  <si>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</si>
  <si>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</si>
  <si>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</si>
  <si>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</si>
  <si>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</si>
  <si>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</si>
  <si>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</si>
  <si>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</si>
  <si>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</si>
  <si>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</si>
  <si>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</si>
  <si>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</si>
  <si>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</si>
  <si>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</si>
  <si>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</si>
  <si>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</si>
  <si>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</si>
  <si>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</si>
  <si>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</si>
  <si>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</si>
  <si>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</si>
  <si>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</si>
  <si>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</si>
  <si>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</si>
  <si>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</si>
  <si>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</si>
  <si>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</si>
  <si>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</si>
  <si>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</si>
  <si>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</si>
  <si>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</si>
  <si>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</si>
  <si>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</si>
  <si>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</si>
  <si>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</si>
  <si>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</si>
  <si>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</si>
  <si>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</si>
  <si>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</si>
  <si>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</si>
  <si>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</si>
  <si>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</si>
  <si>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</si>
  <si>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</si>
  <si>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</si>
  <si>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</si>
  <si>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</si>
  <si>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</si>
  <si>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</si>
  <si>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</si>
  <si>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</si>
  <si>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</si>
  <si>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</si>
  <si>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</si>
  <si>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</si>
  <si>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</si>
  <si>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</si>
  <si>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</si>
  <si>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</si>
  <si>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</si>
  <si>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</si>
  <si>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</si>
  <si>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</si>
  <si>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</si>
  <si>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</si>
  <si>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</si>
  <si>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</si>
  <si>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</si>
  <si>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</si>
  <si>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</si>
  <si>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</si>
  <si>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</si>
  <si>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</si>
  <si>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</si>
  <si>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</si>
  <si>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</si>
  <si>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</si>
  <si>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</si>
  <si>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</si>
  <si>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</si>
  <si>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</si>
  <si>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</si>
  <si>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</si>
  <si>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</si>
  <si>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</si>
  <si>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</si>
  <si>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</si>
  <si>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</si>
  <si>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</si>
  <si>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</si>
  <si>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</si>
  <si>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</si>
  <si>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</si>
  <si>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</si>
  <si>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</si>
  <si>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</si>
  <si>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</si>
  <si>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</si>
  <si>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</si>
  <si>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</si>
  <si>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</si>
  <si>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</si>
  <si>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</si>
  <si>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</si>
  <si>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</si>
  <si>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</si>
  <si>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</si>
  <si>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</si>
  <si>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</si>
  <si>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</si>
  <si>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</si>
  <si>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</si>
  <si>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</si>
  <si>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</si>
  <si>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</si>
  <si>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</si>
  <si>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</si>
  <si>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</si>
  <si>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</si>
  <si>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</si>
  <si>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</si>
  <si>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</si>
  <si>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</si>
  <si>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</si>
  <si>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</si>
  <si>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</si>
  <si>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</si>
  <si>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</si>
  <si>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</si>
  <si>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</si>
  <si>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</si>
  <si>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</si>
  <si>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</si>
  <si>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</si>
  <si>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</si>
  <si>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</si>
  <si>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</si>
  <si>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</si>
  <si>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</si>
  <si>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</si>
  <si>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</si>
  <si>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</si>
  <si>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</si>
  <si>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</si>
  <si>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</si>
  <si>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</si>
  <si>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</si>
  <si>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</si>
  <si>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</si>
  <si>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</si>
  <si>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</si>
  <si>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</si>
  <si>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</si>
  <si>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</si>
  <si>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</si>
  <si>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</si>
  <si>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</si>
  <si>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</si>
  <si>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</si>
  <si>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</si>
  <si>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</si>
  <si>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</si>
  <si>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</si>
  <si>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</si>
  <si>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</si>
  <si>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</si>
  <si>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</si>
  <si>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</si>
  <si>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</si>
  <si>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</si>
  <si>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</si>
  <si>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</si>
  <si>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</si>
  <si>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</si>
  <si>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</si>
  <si>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</si>
  <si>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</si>
  <si>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</si>
  <si>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</si>
  <si>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</si>
  <si>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</si>
  <si>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</si>
  <si>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张素房</t>
  </si>
  <si>
    <t>坐落：</t>
  </si>
  <si>
    <t>雄县马务头村7组085号</t>
  </si>
  <si>
    <t>调查编号：</t>
  </si>
  <si>
    <t>010419-58-009</t>
  </si>
  <si>
    <t>价值时点：</t>
  </si>
  <si>
    <t>2023年9月22日</t>
  </si>
  <si>
    <t>报告编号：</t>
  </si>
  <si>
    <t>康正（雄县）2023评字第8号-马务头村-</t>
  </si>
  <si>
    <t>2-9</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</si>
  <si>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</si>
  <si>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</si>
  <si>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</si>
  <si>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</si>
  <si>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</si>
  <si>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</si>
  <si>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</si>
  <si>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</si>
  <si>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</si>
  <si>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</si>
  <si>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</si>
  <si>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</si>
  <si>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</si>
  <si>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</si>
  <si>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</si>
  <si>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</si>
  <si>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</si>
  <si>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</si>
  <si>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</si>
  <si>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</si>
  <si>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</si>
  <si>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</si>
  <si>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</si>
  <si>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</si>
  <si>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</si>
  <si>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</si>
  <si>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</si>
  <si>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</si>
  <si>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</si>
  <si>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</si>
  <si>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</si>
  <si>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</si>
  <si>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</si>
  <si>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</si>
  <si>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</si>
  <si>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</si>
  <si>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</si>
  <si>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</si>
  <si>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</si>
  <si>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</si>
  <si>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</si>
  <si>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</si>
  <si>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</si>
  <si>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</si>
  <si>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</si>
  <si>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</si>
  <si>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</si>
  <si>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</si>
  <si>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</si>
  <si>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</si>
  <si>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</si>
  <si>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</si>
  <si>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</si>
  <si>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</si>
  <si>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</si>
  <si>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</si>
  <si>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</si>
  <si>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</si>
  <si>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</si>
  <si>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</si>
  <si>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</si>
  <si>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</si>
  <si>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</si>
  <si>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</si>
  <si>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</si>
  <si>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</si>
  <si>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</si>
  <si>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</si>
  <si>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</si>
  <si>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</si>
  <si>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</si>
  <si>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</si>
  <si>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</si>
  <si>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</si>
  <si>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</si>
  <si>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</si>
  <si>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</si>
  <si>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</si>
  <si>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</si>
  <si>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</si>
  <si>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</si>
  <si>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</si>
  <si>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</si>
  <si>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</si>
  <si>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</si>
  <si>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</si>
  <si>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</si>
  <si>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</si>
  <si>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</si>
  <si>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</si>
  <si>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</si>
  <si>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</si>
  <si>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</si>
  <si>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</si>
  <si>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</si>
  <si>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</si>
  <si>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</si>
  <si>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</si>
  <si>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</si>
  <si>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</si>
  <si>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</si>
  <si>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</si>
  <si>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</si>
  <si>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</si>
  <si>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</si>
  <si>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</si>
  <si>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</si>
  <si>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</si>
  <si>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</si>
  <si>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</si>
  <si>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</si>
  <si>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</si>
  <si>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</si>
  <si>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</si>
  <si>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</si>
  <si>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</si>
  <si>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</si>
  <si>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</si>
  <si>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</si>
  <si>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</si>
  <si>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</si>
  <si>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</si>
  <si>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</si>
  <si>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</si>
  <si>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</si>
  <si>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</si>
  <si>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</si>
  <si>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</si>
  <si>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</si>
  <si>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</si>
  <si>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</si>
  <si>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</si>
  <si>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</si>
  <si>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</si>
  <si>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</si>
  <si>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</si>
  <si>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</si>
  <si>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</si>
  <si>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</si>
  <si>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</si>
  <si>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其他不作修正</t>
  </si>
  <si>
    <t>短边1面</t>
  </si>
  <si>
    <t>框架二等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</si>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</sst>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49" fontId="7" fillId="0" borderId="6" xfId="57" applyNumberFormat="1" applyFont="1" applyBorder="1" applyAlignment="1" applyProtection="1">
      <alignment horizontal="center" vertical="center" wrapText="1"/>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6" customWidth="1"/>
    <col min="2" max="2" width="11.625" style="276" customWidth="1"/>
    <col min="3" max="3" width="5.75" style="276" customWidth="1"/>
    <col min="4" max="4" width="19.25" style="276" customWidth="1"/>
    <col min="5" max="5" width="33.75" style="276" customWidth="1"/>
    <col min="6" max="7" width="9" style="276"/>
    <col min="8" max="8" width="29.25" style="276" customWidth="1"/>
    <col min="9" max="10" width="9" style="276"/>
    <col min="11" max="11" width="27.25" style="276" customWidth="1"/>
    <col min="12" max="12" width="11" style="276" customWidth="1"/>
    <col min="13" max="13" width="11.25" style="276" customWidth="1"/>
    <col min="14" max="15" width="9" style="276"/>
    <col min="16" max="16" width="20.75"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4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6" spans="4:16">
      <c r="D297" s="279"/>
      <c r="E297" s="279"/>
      <c r="F297" s="295"/>
      <c r="G297" s="296"/>
      <c r="H297" s="295"/>
      <c r="I297" s="292" t="s">
        <v>385</v>
      </c>
      <c r="J297" s="292">
        <f t="shared" si="8"/>
        <v>1</v>
      </c>
      <c r="K297" s="292" t="s">
        <v>418</v>
      </c>
      <c r="L297" s="280">
        <v>150</v>
      </c>
      <c r="M297" s="292"/>
      <c r="N297" s="278"/>
      <c r="O297" s="279"/>
      <c r="P297" s="279"/>
    </row>
    <row r="298" ht="15.6" spans="4:16">
      <c r="D298" s="279"/>
      <c r="E298" s="279"/>
      <c r="F298" s="298">
        <v>86</v>
      </c>
      <c r="G298" s="296"/>
      <c r="H298" s="298" t="s">
        <v>349</v>
      </c>
      <c r="I298" s="292" t="s">
        <v>12</v>
      </c>
      <c r="J298" s="292">
        <v>1</v>
      </c>
      <c r="K298" s="292" t="s">
        <v>419</v>
      </c>
      <c r="L298" s="280">
        <v>10</v>
      </c>
      <c r="M298" s="292"/>
      <c r="N298" s="278"/>
      <c r="O298" s="279"/>
      <c r="P298" s="279"/>
    </row>
    <row r="299" ht="15.6" spans="4:16">
      <c r="D299" s="279"/>
      <c r="E299" s="279"/>
      <c r="F299" s="293">
        <v>87</v>
      </c>
      <c r="G299" s="296"/>
      <c r="H299" s="293" t="s">
        <v>352</v>
      </c>
      <c r="I299" s="292" t="s">
        <v>385</v>
      </c>
      <c r="J299" s="292">
        <f>$B$3</f>
        <v>1</v>
      </c>
      <c r="K299" s="292" t="s">
        <v>420</v>
      </c>
      <c r="L299" s="280">
        <v>20</v>
      </c>
      <c r="M299" s="292" t="s">
        <v>421</v>
      </c>
      <c r="N299" s="278"/>
      <c r="O299" s="279"/>
      <c r="P299" s="279"/>
    </row>
    <row r="300" ht="15.6"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6" spans="4:16">
      <c r="D302" s="279"/>
      <c r="E302" s="279"/>
      <c r="F302" s="298"/>
      <c r="G302" s="296"/>
      <c r="H302" s="298"/>
      <c r="I302" s="292" t="s">
        <v>385</v>
      </c>
      <c r="J302" s="292">
        <f>$B$3</f>
        <v>1</v>
      </c>
      <c r="K302" s="292" t="s">
        <v>422</v>
      </c>
      <c r="L302" s="280">
        <v>400</v>
      </c>
      <c r="M302" s="292"/>
      <c r="N302" s="278"/>
      <c r="O302" s="279"/>
      <c r="P302" s="279"/>
    </row>
    <row r="303" ht="15.6"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45" customHeight="1" spans="4:16">
      <c r="D305" s="279"/>
      <c r="E305" s="279" t="s">
        <v>425</v>
      </c>
      <c r="F305" s="293">
        <v>89</v>
      </c>
      <c r="G305" s="296"/>
      <c r="H305" s="297" t="s">
        <v>357</v>
      </c>
      <c r="I305" s="292" t="s">
        <v>385</v>
      </c>
      <c r="J305" s="292">
        <v>1</v>
      </c>
      <c r="K305" s="292" t="s">
        <v>426</v>
      </c>
      <c r="L305" s="280">
        <v>5</v>
      </c>
      <c r="M305" s="292"/>
      <c r="N305" s="278"/>
      <c r="O305" s="279"/>
      <c r="P305" s="279"/>
    </row>
    <row r="306" ht="26.45" customHeight="1" spans="4:16">
      <c r="D306" s="279"/>
      <c r="E306" s="279" t="s">
        <v>427</v>
      </c>
      <c r="F306" s="295"/>
      <c r="G306" s="296"/>
      <c r="H306" s="300"/>
      <c r="I306" s="292" t="s">
        <v>428</v>
      </c>
      <c r="J306" s="292">
        <v>1</v>
      </c>
      <c r="K306" s="292" t="s">
        <v>429</v>
      </c>
      <c r="L306" s="280">
        <v>4500</v>
      </c>
      <c r="M306" s="292"/>
      <c r="N306" s="278"/>
      <c r="O306" s="279"/>
      <c r="P306" s="279"/>
    </row>
    <row r="307" ht="26.45" customHeight="1" spans="4:16">
      <c r="D307" s="279"/>
      <c r="E307" s="279" t="s">
        <v>430</v>
      </c>
      <c r="F307" s="293">
        <v>90</v>
      </c>
      <c r="G307" s="296"/>
      <c r="H307" s="297" t="s">
        <v>359</v>
      </c>
      <c r="I307" s="292" t="s">
        <v>385</v>
      </c>
      <c r="J307" s="292">
        <v>1</v>
      </c>
      <c r="K307" s="292" t="s">
        <v>431</v>
      </c>
      <c r="L307" s="280">
        <v>10</v>
      </c>
      <c r="M307" s="292"/>
      <c r="N307" s="278"/>
      <c r="O307" s="279"/>
      <c r="P307" s="279"/>
    </row>
    <row r="308" ht="26.45" customHeight="1" spans="4:16">
      <c r="D308" s="279"/>
      <c r="E308" s="279" t="s">
        <v>432</v>
      </c>
      <c r="F308" s="295"/>
      <c r="G308" s="301"/>
      <c r="H308" s="300"/>
      <c r="I308" s="292" t="s">
        <v>428</v>
      </c>
      <c r="J308" s="292">
        <v>1</v>
      </c>
      <c r="K308" s="292" t="s">
        <v>433</v>
      </c>
      <c r="L308" s="280">
        <v>6000</v>
      </c>
      <c r="M308" s="292"/>
      <c r="N308" s="278"/>
      <c r="O308" s="279"/>
      <c r="P308" s="279"/>
    </row>
    <row r="309" ht="26.4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010419-58-009</v>
      </c>
      <c r="C2" s="274">
        <f>输机表!P2</f>
        <v>0</v>
      </c>
      <c r="D2" s="274" t="str">
        <f>输机表!U2&amp;输机表!Y2</f>
        <v>康正（雄县）2023评字第8号-马务头村-2-9</v>
      </c>
      <c r="E2" s="274" t="str">
        <f>输机表!D2</f>
        <v>张素房</v>
      </c>
      <c r="F2" s="274" t="str">
        <f>输机表!F2</f>
        <v>雄县马务头村7组085号</v>
      </c>
      <c r="G2" s="274">
        <f ca="1">结果通知单!C12</f>
        <v>161.11</v>
      </c>
      <c r="H2" s="274"/>
      <c r="I2" s="274"/>
      <c r="J2" s="274">
        <f ca="1">结果通知单!G12</f>
        <v>215252</v>
      </c>
      <c r="K2" s="274">
        <f ca="1">结果通知单!G41</f>
        <v>23801</v>
      </c>
      <c r="L2" s="274">
        <f ca="1">IF(J2+K2=结果通知单!C42,J2+K2,"请检查")</f>
        <v>239053</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0" workbookViewId="0">
      <selection activeCell="D189" sqref="D189"/>
    </sheetView>
  </sheetViews>
  <sheetFormatPr defaultColWidth="9" defaultRowHeight="15.6"/>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1" t="s">
        <v>861</v>
      </c>
      <c r="F2" s="76" t="s">
        <v>862</v>
      </c>
      <c r="G2" s="76"/>
      <c r="H2" s="76"/>
      <c r="I2" s="74"/>
      <c r="J2" s="100" t="s">
        <v>863</v>
      </c>
      <c r="K2" s="101" t="s">
        <v>864</v>
      </c>
      <c r="L2" s="101"/>
      <c r="M2" s="101"/>
      <c r="N2" s="101"/>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15" customHeight="1" spans="1:145">
      <c r="A4" s="77"/>
      <c r="B4" s="79">
        <v>1</v>
      </c>
      <c r="C4" s="80" t="s">
        <v>963</v>
      </c>
      <c r="D4" s="81">
        <v>3</v>
      </c>
      <c r="E4" s="80">
        <v>3.7</v>
      </c>
      <c r="F4" s="80" t="s">
        <v>964</v>
      </c>
      <c r="G4" s="80" t="s">
        <v>965</v>
      </c>
      <c r="H4" s="80" t="s">
        <v>966</v>
      </c>
      <c r="I4" s="80">
        <v>37</v>
      </c>
      <c r="J4" s="80">
        <v>2</v>
      </c>
      <c r="K4" s="80" t="s">
        <v>967</v>
      </c>
      <c r="L4" s="80" t="s">
        <v>968</v>
      </c>
      <c r="M4" s="80">
        <v>0.8</v>
      </c>
      <c r="N4" s="80">
        <v>0.2</v>
      </c>
      <c r="O4" s="80" t="s">
        <v>968</v>
      </c>
      <c r="P4" s="80" t="s">
        <v>968</v>
      </c>
      <c r="Q4" s="80" t="s">
        <v>969</v>
      </c>
      <c r="R4" s="80" t="s">
        <v>970</v>
      </c>
      <c r="S4" s="110">
        <v>97.42</v>
      </c>
      <c r="T4" s="110" t="s">
        <v>971</v>
      </c>
      <c r="U4" s="110"/>
      <c r="V4" s="110"/>
      <c r="W4" s="84">
        <f>ROUND(F5*ROUND(E5+G5+H5+I5+J5+K5+L5+M5+N5+O5+P5+Q5+R5+U5+T5+1,3)*V5,0)</f>
        <v>1149</v>
      </c>
      <c r="X4" s="111">
        <f>ROUND(L60/S4,0)</f>
        <v>310</v>
      </c>
      <c r="Y4" s="111">
        <f>W4+X4</f>
        <v>1459</v>
      </c>
      <c r="Z4" s="127">
        <f>ROUND(Y4*S4,0)</f>
        <v>142136</v>
      </c>
      <c r="AA4" s="128">
        <f>IF(Q4="无",0,IF(Q4="地暖",0,S4))</f>
        <v>97.42</v>
      </c>
      <c r="AB4" s="128">
        <f>IF(Q4="无",0,IF(Q4="暖气片",0,S4))</f>
        <v>0</v>
      </c>
      <c r="AC4" s="84" t="str">
        <f>H4</f>
        <v>塑钢</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965</v>
      </c>
      <c r="BL4" s="145" t="s">
        <v>974</v>
      </c>
      <c r="BM4" s="145" t="s">
        <v>975</v>
      </c>
      <c r="BN4" s="145" t="s">
        <v>979</v>
      </c>
      <c r="BO4" s="145" t="s">
        <v>968</v>
      </c>
      <c r="BP4" s="145" t="s">
        <v>969</v>
      </c>
      <c r="BQ4" s="145" t="s">
        <v>980</v>
      </c>
      <c r="BR4" s="145" t="s">
        <v>981</v>
      </c>
      <c r="BS4" s="145" t="s">
        <v>970</v>
      </c>
      <c r="BT4" s="191" t="s">
        <v>968</v>
      </c>
      <c r="BU4" s="145" t="s">
        <v>970</v>
      </c>
      <c r="BV4" s="145" t="s">
        <v>968</v>
      </c>
      <c r="BW4" s="145" t="s">
        <v>970</v>
      </c>
      <c r="BX4" s="145" t="s">
        <v>968</v>
      </c>
      <c r="BY4" s="144" t="s">
        <v>972</v>
      </c>
      <c r="BZ4" s="144" t="s">
        <v>973</v>
      </c>
      <c r="CA4" s="144" t="s">
        <v>972</v>
      </c>
      <c r="CB4" s="144" t="s">
        <v>968</v>
      </c>
      <c r="CC4" s="144" t="s">
        <v>982</v>
      </c>
      <c r="CD4" s="144" t="s">
        <v>983</v>
      </c>
      <c r="CE4" s="144" t="s">
        <v>984</v>
      </c>
      <c r="CF4" s="144" t="s">
        <v>985</v>
      </c>
      <c r="CG4" s="144" t="s">
        <v>966</v>
      </c>
      <c r="CH4" s="199" t="s">
        <v>986</v>
      </c>
      <c r="CI4" s="144" t="s">
        <v>987</v>
      </c>
      <c r="CJ4" s="144" t="s">
        <v>988</v>
      </c>
      <c r="CK4" s="144" t="s">
        <v>989</v>
      </c>
      <c r="CL4" s="145" t="s">
        <v>981</v>
      </c>
      <c r="CM4" s="144" t="s">
        <v>972</v>
      </c>
      <c r="CN4" s="145" t="s">
        <v>973</v>
      </c>
      <c r="CO4" s="144" t="s">
        <v>972</v>
      </c>
      <c r="CP4" s="145" t="s">
        <v>973</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0.03</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0.03</v>
      </c>
      <c r="N5" s="83">
        <f>IFERROR(ROUND((N4-VLOOKUP(F4,系数区域,44,0))*0.1,4)*AE5,0)</f>
        <v>-0.01</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10"/>
      <c r="T5" s="85">
        <f>VLOOKUP(F4,系数区域,VLOOKUP(T4,顶棚面列数,2,0),0)</f>
        <v>0</v>
      </c>
      <c r="U5" s="112">
        <f>EO5</f>
        <v>0</v>
      </c>
      <c r="V5" s="85">
        <v>0.9</v>
      </c>
      <c r="W5" s="84"/>
      <c r="X5" s="111"/>
      <c r="Y5" s="84"/>
      <c r="Z5" s="94"/>
      <c r="AA5" s="131">
        <f>AA4/S4</f>
        <v>1</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15" customHeight="1" spans="1:145">
      <c r="A6" s="77"/>
      <c r="B6" s="79">
        <v>2</v>
      </c>
      <c r="C6" s="81" t="s">
        <v>1008</v>
      </c>
      <c r="D6" s="81">
        <v>4</v>
      </c>
      <c r="E6" s="80">
        <v>3</v>
      </c>
      <c r="F6" s="80" t="s">
        <v>1009</v>
      </c>
      <c r="G6" s="80" t="s">
        <v>1010</v>
      </c>
      <c r="H6" s="80" t="s">
        <v>966</v>
      </c>
      <c r="I6" s="80">
        <v>24</v>
      </c>
      <c r="J6" s="80">
        <v>1</v>
      </c>
      <c r="K6" s="80" t="s">
        <v>967</v>
      </c>
      <c r="L6" s="80" t="s">
        <v>1011</v>
      </c>
      <c r="M6" s="80">
        <v>0.7</v>
      </c>
      <c r="N6" s="80">
        <v>0.2</v>
      </c>
      <c r="O6" s="80" t="s">
        <v>970</v>
      </c>
      <c r="P6" s="80" t="s">
        <v>970</v>
      </c>
      <c r="Q6" s="80" t="s">
        <v>968</v>
      </c>
      <c r="R6" s="80" t="s">
        <v>970</v>
      </c>
      <c r="S6" s="110">
        <v>63.69</v>
      </c>
      <c r="T6" s="110" t="s">
        <v>971</v>
      </c>
      <c r="U6" s="110"/>
      <c r="V6" s="110"/>
      <c r="W6" s="113">
        <f>ROUND(F7*ROUND(E7+G7+H7+I7+J7+K7+L7+M7+N7+O7+P7+Q7+R7+U7+T7+1,3)*V7,0)</f>
        <v>918</v>
      </c>
      <c r="X6" s="114">
        <f>ROUND(X60/S6,0)</f>
        <v>230</v>
      </c>
      <c r="Y6" s="111">
        <f t="shared" ref="Y6" si="3">W6+X6</f>
        <v>1148</v>
      </c>
      <c r="Z6" s="127">
        <f t="shared" ref="Z6" si="4">ROUND(Y6*S6,0)</f>
        <v>73116</v>
      </c>
      <c r="AA6" s="128">
        <f>IF(Q6="无",0,IF(Q6="地暖",0,S6))</f>
        <v>0</v>
      </c>
      <c r="AB6" s="128">
        <f>IF(Q6="无",0,IF(Q6="暖气片",0,S6))</f>
        <v>0</v>
      </c>
      <c r="AC6" s="84" t="str">
        <f>H6</f>
        <v>塑钢</v>
      </c>
      <c r="AD6" s="110" t="s">
        <v>968</v>
      </c>
      <c r="AE6" s="129">
        <v>1</v>
      </c>
      <c r="AF6" s="130" t="e">
        <f>VLOOKUP(F6,系数区域,LOOKUP(V6,$CV$16:$DE$16,{68,69,70,71,72,73,74,75,76,77}),0)</f>
        <v>#N/A</v>
      </c>
      <c r="AG6" s="129" t="s">
        <v>968</v>
      </c>
      <c r="AH6" s="150" t="s">
        <v>1012</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1011</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1020</v>
      </c>
      <c r="G7" s="85">
        <f>IF(G6="其他不作修正",0,VLOOKUP(F6,系数区域,VLOOKUP(G6,屋顶列数,2,0),0))</f>
        <v>0</v>
      </c>
      <c r="H7" s="83">
        <f>AC7*VLOOKUP(F6,系数区域,VLOOKUP(H6,门窗列数,2,0),0)+(AD7*VLOOKUP(F6,系数区域,VLOOKUP(AD6,门窗列数,2,0),0))+VLOOKUP(F6,系数区域,57,0)</f>
        <v>0.02</v>
      </c>
      <c r="I7" s="85">
        <f>VLOOKUP(F6,系数区域,VLOOKUP(I6,外墙体列数,2,0),0)</f>
        <v>0</v>
      </c>
      <c r="J7" s="83">
        <f t="array" ref="J7">IF($D6=1,0,VLOOKUP(F6,系数区域,VLOOKUP(INDEX($AQ$15:$AQ$21,MATCH(MIN(ABS($AQ$15:$AQ$21--(J6-(D6-1))/(D6-1))),ABS($AQ$15:$AQ$21--(J6-(D6-1))/(D6-1)),0)),隔墙列数,2,0),0))</f>
        <v>-0.04</v>
      </c>
      <c r="K7" s="85">
        <f>VLOOKUP(F6,系数区域,VLOOKUP(K6,内墙面列数,2,0),0)</f>
        <v>0</v>
      </c>
      <c r="L7" s="85">
        <f>VLOOKUP(L6,$BH$3:$BI$14,2,0)</f>
        <v>-0.03</v>
      </c>
      <c r="M7" s="83">
        <f>IFERROR(ROUND(((M6-VLOOKUP(F6,系数区域,25,0))*AG7)*0.1,4)*AE7,0)</f>
        <v>0.04</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-0.02</v>
      </c>
      <c r="R7" s="85">
        <f>VLOOKUP(F6,系数区域,VLOOKUP(R6,供电列数,2,0),0)</f>
        <v>0</v>
      </c>
      <c r="S7" s="110"/>
      <c r="T7" s="85">
        <f>VLOOKUP(F6,系数区域,VLOOKUP(T6,顶棚面列数,2,0),0)</f>
        <v>0</v>
      </c>
      <c r="U7" s="112">
        <f>EO7</f>
        <v>0</v>
      </c>
      <c r="V7" s="85">
        <v>0.9</v>
      </c>
      <c r="W7" s="115"/>
      <c r="X7" s="116"/>
      <c r="Y7" s="84"/>
      <c r="Z7" s="94"/>
      <c r="AA7" s="131">
        <f>AA6/S6</f>
        <v>0</v>
      </c>
      <c r="AB7" s="131">
        <f>AB6/S6</f>
        <v>0</v>
      </c>
      <c r="AC7" s="132">
        <v>1</v>
      </c>
      <c r="AD7" s="131">
        <f>IF(AD6="","",1-AC7)</f>
        <v>0</v>
      </c>
      <c r="AE7" s="131">
        <f>1/AE6</f>
        <v>1</v>
      </c>
      <c r="AF7" s="133"/>
      <c r="AG7" s="149">
        <f>IF(AG6="有",0.5,1)</f>
        <v>1</v>
      </c>
      <c r="AH7" s="150" t="s">
        <v>964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1013</v>
      </c>
      <c r="BI7" s="153">
        <v>-0.06</v>
      </c>
      <c r="BJ7" s="153">
        <v>0.05</v>
      </c>
      <c r="BK7" s="153">
        <v>0</v>
      </c>
      <c r="BL7" s="153" t="s">
        <v>1014</v>
      </c>
      <c r="BM7" s="153" t="s">
        <v>1014</v>
      </c>
      <c r="BN7" s="153" t="s">
        <v>1014</v>
      </c>
      <c r="BO7" s="153">
        <v>0</v>
      </c>
      <c r="BP7" s="153">
        <v>0.03</v>
      </c>
      <c r="BQ7" s="153">
        <v>0.06</v>
      </c>
      <c r="BR7" s="153">
        <v>-0.03</v>
      </c>
      <c r="BS7" s="153">
        <v>0</v>
      </c>
      <c r="BT7" s="193">
        <v>-0.01</v>
      </c>
      <c r="BU7" s="153">
        <v>0</v>
      </c>
      <c r="BV7" s="153">
        <v>-0.01</v>
      </c>
      <c r="BW7" s="152">
        <v>0</v>
      </c>
      <c r="BX7" s="152">
        <v>-0.02</v>
      </c>
      <c r="BY7" s="154">
        <v>0.3</v>
      </c>
      <c r="BZ7" s="201">
        <v>0.01</v>
      </c>
      <c r="CA7" s="153" t="s">
        <v>985</v>
      </c>
      <c r="CB7" s="153">
        <v>0</v>
      </c>
      <c r="CC7" s="153">
        <v>0.03</v>
      </c>
      <c r="CD7" s="153">
        <f>CC7</f>
        <v>0.03</v>
      </c>
      <c r="CE7" s="153">
        <v>0.05</v>
      </c>
      <c r="CF7" s="153">
        <v>0.06</v>
      </c>
      <c r="CG7" s="153">
        <f>CF7</f>
        <v>0.06</v>
      </c>
      <c r="CH7" s="153">
        <f>CF7</f>
        <v>0.06</v>
      </c>
      <c r="CI7" s="153">
        <v>0.1</v>
      </c>
      <c r="CJ7" s="153">
        <f>CI7</f>
        <v>0.1</v>
      </c>
      <c r="CK7" s="153">
        <v>0.11</v>
      </c>
      <c r="CL7" s="153">
        <v>-0.06</v>
      </c>
      <c r="CM7" s="154" t="s">
        <v>1015</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1016</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15" customHeight="1" spans="1:145">
      <c r="A8" s="77"/>
      <c r="B8" s="79">
        <v>3</v>
      </c>
      <c r="C8" s="80"/>
      <c r="D8" s="81"/>
      <c r="E8" s="80"/>
      <c r="F8" s="80"/>
      <c r="G8" s="80"/>
      <c r="H8" s="80"/>
      <c r="I8" s="80"/>
      <c r="J8" s="80"/>
      <c r="K8" s="80"/>
      <c r="L8" s="80"/>
      <c r="M8" s="80"/>
      <c r="N8" s="80"/>
      <c r="O8" s="80"/>
      <c r="P8" s="80"/>
      <c r="Q8" s="80"/>
      <c r="R8" s="80"/>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4">
        <f>H8</f>
        <v>0</v>
      </c>
      <c r="AD8" s="110" t="s">
        <v>968</v>
      </c>
      <c r="AE8" s="129">
        <v>1</v>
      </c>
      <c r="AF8" s="130" t="e">
        <f>VLOOKUP(F8,系数区域,LOOKUP(V8,$CV$16:$DE$16,{68,69,70,71,72,73,74,75,76,77}),0)</f>
        <v>#N/A</v>
      </c>
      <c r="AG8" s="129" t="s">
        <v>968</v>
      </c>
      <c r="AH8" s="150" t="s">
        <v>1017</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1018</v>
      </c>
      <c r="BI8" s="153">
        <v>-0.05</v>
      </c>
      <c r="BJ8" s="153">
        <v>0.05</v>
      </c>
      <c r="BK8" s="153">
        <v>0</v>
      </c>
      <c r="BL8" s="153" t="s">
        <v>1014</v>
      </c>
      <c r="BM8" s="153" t="s">
        <v>1014</v>
      </c>
      <c r="BN8" s="153" t="s">
        <v>1014</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10"/>
      <c r="T9" s="85" t="e">
        <f>VLOOKUP(F8,系数区域,VLOOKUP(T8,顶棚面列数,2,0),0)</f>
        <v>#N/A</v>
      </c>
      <c r="U9" s="112">
        <f>EO9</f>
        <v>0</v>
      </c>
      <c r="V9" s="85" t="e">
        <f>(VLOOKUP(F8,系数区域,LOOKUP(V8,$CV$16:$DE$16,{68,69,70,71,72,73,74,75,76,77}),0)+AF8)/2</f>
        <v>#N/A</v>
      </c>
      <c r="W9" s="115"/>
      <c r="X9" s="116"/>
      <c r="Y9" s="84"/>
      <c r="Z9" s="94"/>
      <c r="AA9" s="131" t="e">
        <f>AA8/S8</f>
        <v>#DIV/0!</v>
      </c>
      <c r="AB9" s="131" t="e">
        <f>AB8/S8</f>
        <v>#DIV/0!</v>
      </c>
      <c r="AC9" s="132">
        <v>1</v>
      </c>
      <c r="AD9" s="131">
        <f>IF(AD8="","",1-AC9)</f>
        <v>0</v>
      </c>
      <c r="AE9" s="131">
        <f>1/AE8</f>
        <v>1</v>
      </c>
      <c r="AF9" s="133"/>
      <c r="AG9" s="149">
        <f>IF(AG8="有",0.5,1)</f>
        <v>1</v>
      </c>
      <c r="AH9" s="150" t="s">
        <v>1019</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1020</v>
      </c>
      <c r="BI9" s="153">
        <v>-0.1</v>
      </c>
      <c r="BJ9" s="153">
        <v>0.05</v>
      </c>
      <c r="BK9" s="153">
        <v>0</v>
      </c>
      <c r="BL9" s="153" t="s">
        <v>1014</v>
      </c>
      <c r="BM9" s="153" t="s">
        <v>1014</v>
      </c>
      <c r="BN9" s="153" t="s">
        <v>1014</v>
      </c>
      <c r="BO9" s="153">
        <v>0</v>
      </c>
      <c r="BP9" s="153">
        <v>0.02</v>
      </c>
      <c r="BQ9" s="153">
        <v>0.05</v>
      </c>
      <c r="BR9" s="153">
        <v>0</v>
      </c>
      <c r="BS9" s="153">
        <v>0.01</v>
      </c>
      <c r="BT9" s="193">
        <v>0</v>
      </c>
      <c r="BU9" s="153">
        <v>0.01</v>
      </c>
      <c r="BV9" s="153">
        <v>0</v>
      </c>
      <c r="BW9" s="152">
        <v>0</v>
      </c>
      <c r="BX9" s="152">
        <v>-0.02</v>
      </c>
      <c r="BY9" s="154" t="s">
        <v>968</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1021</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15"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968</v>
      </c>
      <c r="AE10" s="129">
        <v>1</v>
      </c>
      <c r="AF10" s="130" t="e">
        <f>VLOOKUP(F10,系数区域,LOOKUP(V10,$CV$16:$DE$16,{68,69,70,71,72,73,74,75,76,77}),0)</f>
        <v>#N/A</v>
      </c>
      <c r="AG10" s="129" t="s">
        <v>968</v>
      </c>
      <c r="AH10" s="150" t="s">
        <v>1022</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1023</v>
      </c>
      <c r="BI10" s="153">
        <v>-0.08</v>
      </c>
      <c r="BJ10" s="153" t="s">
        <v>1014</v>
      </c>
      <c r="BK10" s="153" t="s">
        <v>1014</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1015</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1009</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1014</v>
      </c>
      <c r="BK11" s="153" t="s">
        <v>1014</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1024</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15"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1025</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1014</v>
      </c>
      <c r="BK12" s="153" t="s">
        <v>1014</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1026</v>
      </c>
      <c r="AI13" s="154">
        <v>850</v>
      </c>
      <c r="AJ13" s="154">
        <v>6</v>
      </c>
      <c r="AK13" s="153">
        <v>0.0052</v>
      </c>
      <c r="AL13" s="153">
        <v>0</v>
      </c>
      <c r="AM13" s="153">
        <v>0</v>
      </c>
      <c r="AN13" s="154"/>
      <c r="AO13" s="154" t="s">
        <v>1027</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1028</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15"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1029</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1014</v>
      </c>
      <c r="BK14" s="185" t="s">
        <v>1014</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1031</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15"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1032</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15"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1033</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1034</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1035</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1036</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1037</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15" customHeight="1" spans="1:145">
      <c r="A28" s="77"/>
      <c r="B28" s="372" t="s">
        <v>1038</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15" customHeight="1" spans="1:159">
      <c r="A29" s="91" t="str">
        <f>C4&amp;"装饰装修"</f>
        <v>F1装饰装修</v>
      </c>
      <c r="B29" s="79" t="s">
        <v>3</v>
      </c>
      <c r="C29" s="79" t="s">
        <v>2</v>
      </c>
      <c r="D29" s="79" t="s">
        <v>1039</v>
      </c>
      <c r="E29" s="79"/>
      <c r="F29" s="79" t="s">
        <v>435</v>
      </c>
      <c r="G29" s="79" t="s">
        <v>1040</v>
      </c>
      <c r="H29" s="79"/>
      <c r="I29" s="79" t="s">
        <v>6</v>
      </c>
      <c r="J29" s="79" t="s">
        <v>9</v>
      </c>
      <c r="K29" s="103" t="s">
        <v>1041</v>
      </c>
      <c r="L29" s="79" t="s">
        <v>1042</v>
      </c>
      <c r="M29" s="98" t="str">
        <f>C6&amp;"装饰装修"</f>
        <v>F2装饰装修</v>
      </c>
      <c r="N29" s="79" t="s">
        <v>3</v>
      </c>
      <c r="O29" s="79" t="s">
        <v>2</v>
      </c>
      <c r="P29" s="104" t="s">
        <v>1039</v>
      </c>
      <c r="Q29" s="118"/>
      <c r="R29" s="79" t="s">
        <v>435</v>
      </c>
      <c r="S29" s="79"/>
      <c r="T29" s="79" t="s">
        <v>1040</v>
      </c>
      <c r="U29" s="79" t="s">
        <v>6</v>
      </c>
      <c r="V29" s="79" t="s">
        <v>9</v>
      </c>
      <c r="W29" s="103" t="s">
        <v>1041</v>
      </c>
      <c r="X29" s="79" t="s">
        <v>1042</v>
      </c>
      <c r="Y29" s="135"/>
      <c r="Z29" s="135"/>
      <c r="AA29" s="135"/>
      <c r="EV29" s="28" t="s">
        <v>1043</v>
      </c>
      <c r="EW29" s="28"/>
      <c r="EX29" s="28"/>
      <c r="EY29" s="28"/>
      <c r="EZ29" s="28"/>
      <c r="FA29" s="28"/>
      <c r="FB29" s="28"/>
      <c r="FC29" s="28"/>
    </row>
    <row r="30" ht="20.25" customHeight="1" spans="1:159">
      <c r="A30" s="92"/>
      <c r="B30" s="93">
        <v>1</v>
      </c>
      <c r="C30" s="80" t="s">
        <v>30</v>
      </c>
      <c r="D30" s="80" t="s">
        <v>40</v>
      </c>
      <c r="E30" s="80"/>
      <c r="F30" s="94" t="str">
        <f>+D30</f>
        <v>60地砖</v>
      </c>
      <c r="G30" s="95">
        <f>S4</f>
        <v>97.42</v>
      </c>
      <c r="H30" s="95"/>
      <c r="I30" s="84" t="str">
        <f t="shared" ref="I30:I59" si="48">VLOOKUP(F30,价格表,2,0)</f>
        <v>㎡</v>
      </c>
      <c r="J30" s="94">
        <f t="shared" ref="J30:J59" si="49">VLOOKUP(F30,价格表,5,0)</f>
        <v>80</v>
      </c>
      <c r="K30" s="105">
        <f>$V$5</f>
        <v>0.9</v>
      </c>
      <c r="L30" s="94">
        <f>ROUND(IFERROR(ROUND(G30,2)*J30*K30,),0)</f>
        <v>7014</v>
      </c>
      <c r="M30" s="99"/>
      <c r="N30" s="93">
        <v>1</v>
      </c>
      <c r="O30" s="80" t="s">
        <v>30</v>
      </c>
      <c r="P30" s="80" t="s">
        <v>33</v>
      </c>
      <c r="Q30" s="80"/>
      <c r="R30" s="119" t="str">
        <f>+P30</f>
        <v>水磨石</v>
      </c>
      <c r="S30" s="120"/>
      <c r="T30" s="95">
        <f>S6*2/4</f>
        <v>31.845</v>
      </c>
      <c r="U30" s="84" t="str">
        <f t="shared" ref="U30:U59" si="50">VLOOKUP(R30,价格表,2,0)</f>
        <v>㎡</v>
      </c>
      <c r="V30" s="94">
        <f t="shared" ref="V30:V59" si="51">VLOOKUP(R30,价格表,5,0)</f>
        <v>50</v>
      </c>
      <c r="W30" s="105">
        <f>$V$7</f>
        <v>0.9</v>
      </c>
      <c r="X30" s="94">
        <f>ROUND(IFERROR(ROUND(T30,2)*V30*W30,),0)</f>
        <v>1433</v>
      </c>
      <c r="Y30" s="135"/>
      <c r="Z30" s="135"/>
      <c r="AA30" s="135"/>
      <c r="AJ30" s="160"/>
      <c r="AK30" s="160"/>
      <c r="AL30" s="160"/>
      <c r="AM30" s="160"/>
      <c r="AN30" s="160"/>
      <c r="AO30" s="160"/>
      <c r="AP30" s="160"/>
      <c r="AQ30" s="160"/>
      <c r="EV30" s="28"/>
      <c r="EW30" s="28"/>
      <c r="EX30" s="28"/>
      <c r="EY30" s="28"/>
      <c r="EZ30" s="28"/>
      <c r="FA30" s="28"/>
      <c r="FB30" s="28"/>
      <c r="FC30" s="28"/>
    </row>
    <row r="31" ht="19.9" customHeight="1" spans="1:159">
      <c r="A31" s="92"/>
      <c r="B31" s="93">
        <v>2</v>
      </c>
      <c r="C31" s="80" t="s">
        <v>61</v>
      </c>
      <c r="D31" s="80" t="s">
        <v>63</v>
      </c>
      <c r="E31" s="80"/>
      <c r="F31" s="94" t="str">
        <f t="shared" ref="F31:F59" si="52">+D31</f>
        <v>PVC吊顶</v>
      </c>
      <c r="G31" s="95">
        <f>S4*2/3</f>
        <v>64.9466666666667</v>
      </c>
      <c r="H31" s="95"/>
      <c r="I31" s="84" t="str">
        <f t="shared" si="48"/>
        <v>㎡</v>
      </c>
      <c r="J31" s="94">
        <f t="shared" si="49"/>
        <v>60</v>
      </c>
      <c r="K31" s="105">
        <f t="shared" ref="K31:K59" si="53">$V$5</f>
        <v>0.9</v>
      </c>
      <c r="L31" s="94">
        <f t="shared" ref="L31:L59" si="54">ROUND(IFERROR(ROUND(G31,2)*J31*K31,),0)</f>
        <v>3507</v>
      </c>
      <c r="M31" s="99"/>
      <c r="N31" s="93">
        <v>2</v>
      </c>
      <c r="O31" s="80" t="s">
        <v>61</v>
      </c>
      <c r="P31" s="80" t="s">
        <v>66</v>
      </c>
      <c r="Q31" s="80"/>
      <c r="R31" s="119" t="str">
        <f t="shared" ref="R31:R50" si="55">+P31</f>
        <v>普通石膏板吊顶</v>
      </c>
      <c r="S31" s="120"/>
      <c r="T31" s="95">
        <f>S6</f>
        <v>63.69</v>
      </c>
      <c r="U31" s="84" t="str">
        <f t="shared" si="50"/>
        <v>㎡</v>
      </c>
      <c r="V31" s="94">
        <f t="shared" si="51"/>
        <v>30</v>
      </c>
      <c r="W31" s="105">
        <f t="shared" ref="W31:W59" si="56">$V$7</f>
        <v>0.9</v>
      </c>
      <c r="X31" s="94">
        <f t="shared" ref="X31:X59" si="57">ROUND(IFERROR(ROUND(T31,2)*V31*W31,),0)</f>
        <v>1720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报告编号：康正（雄县）2023评字第8号-马务头村-2-9</v>
      </c>
      <c r="EZ31" s="225"/>
      <c r="FA31" s="225"/>
      <c r="FB31" s="225"/>
      <c r="FC31" s="225"/>
    </row>
    <row r="32" ht="22.15" customHeight="1" spans="1:159">
      <c r="A32" s="92"/>
      <c r="B32" s="93">
        <v>3</v>
      </c>
      <c r="C32" s="80" t="s">
        <v>61</v>
      </c>
      <c r="D32" s="80" t="s">
        <v>69</v>
      </c>
      <c r="E32" s="80"/>
      <c r="F32" s="94" t="str">
        <f t="shared" si="52"/>
        <v>纸面石膏板灯池吊顶</v>
      </c>
      <c r="G32" s="95">
        <f>S4/3</f>
        <v>32.4733333333333</v>
      </c>
      <c r="H32" s="95"/>
      <c r="I32" s="84" t="str">
        <f t="shared" si="48"/>
        <v>㎡</v>
      </c>
      <c r="J32" s="94">
        <f t="shared" si="49"/>
        <v>130</v>
      </c>
      <c r="K32" s="105">
        <f t="shared" si="53"/>
        <v>0.9</v>
      </c>
      <c r="L32" s="94">
        <f t="shared" si="54"/>
        <v>3799</v>
      </c>
      <c r="M32" s="99"/>
      <c r="N32" s="93">
        <v>3</v>
      </c>
      <c r="O32" s="80" t="s">
        <v>102</v>
      </c>
      <c r="P32" s="80" t="s">
        <v>111</v>
      </c>
      <c r="Q32" s="80"/>
      <c r="R32" s="119" t="str">
        <f t="shared" si="55"/>
        <v>普通内墙贴砖</v>
      </c>
      <c r="S32" s="120"/>
      <c r="T32" s="95">
        <f>(5.7+3.5)*2*1-1*1+1*2*1+1.4*4*1.8+(9.4*2+3.5)*1.1-3.5*1.1+2*3.7+2.6*0.8+1.2*1.3</f>
        <v>61.2</v>
      </c>
      <c r="U32" s="84" t="str">
        <f t="shared" si="50"/>
        <v>㎡</v>
      </c>
      <c r="V32" s="94">
        <f t="shared" si="51"/>
        <v>80</v>
      </c>
      <c r="W32" s="105">
        <f t="shared" si="56"/>
        <v>0.9</v>
      </c>
      <c r="X32" s="94">
        <f t="shared" si="57"/>
        <v>4406</v>
      </c>
      <c r="Y32" s="138"/>
      <c r="Z32" s="139"/>
      <c r="AA32" s="139"/>
      <c r="AB32" s="139"/>
      <c r="AC32" s="139"/>
      <c r="AD32" s="139"/>
      <c r="AJ32" s="161"/>
      <c r="AK32" s="161"/>
      <c r="AL32" s="161"/>
      <c r="AM32" s="161"/>
      <c r="AN32" s="161"/>
      <c r="AO32" s="161"/>
      <c r="AP32" s="161"/>
      <c r="AQ32" s="161"/>
      <c r="EV32" s="31" t="s">
        <v>1044</v>
      </c>
      <c r="EW32" s="32" t="str">
        <f>D2</f>
        <v>张素房</v>
      </c>
      <c r="EX32" s="33"/>
      <c r="EY32" s="34" t="s">
        <v>1045</v>
      </c>
      <c r="EZ32" s="35"/>
      <c r="FA32" s="32">
        <f>G2</f>
        <v>0</v>
      </c>
      <c r="FB32" s="36"/>
      <c r="FC32" s="33"/>
    </row>
    <row r="33" ht="21.6" customHeight="1" spans="1:159">
      <c r="A33" s="92"/>
      <c r="B33" s="93">
        <v>4</v>
      </c>
      <c r="C33" s="80" t="s">
        <v>123</v>
      </c>
      <c r="D33" s="80" t="s">
        <v>131</v>
      </c>
      <c r="E33" s="80"/>
      <c r="F33" s="94" t="str">
        <f t="shared" si="52"/>
        <v>木龙骨纤维板、半玻璃门隔断</v>
      </c>
      <c r="G33" s="95">
        <f>3.2*3.3+3.2*1.5</f>
        <v>15.36</v>
      </c>
      <c r="H33" s="95"/>
      <c r="I33" s="84" t="str">
        <f t="shared" si="48"/>
        <v>㎡</v>
      </c>
      <c r="J33" s="94">
        <f t="shared" si="49"/>
        <v>90</v>
      </c>
      <c r="K33" s="105">
        <f t="shared" si="53"/>
        <v>0.9</v>
      </c>
      <c r="L33" s="94">
        <f t="shared" si="54"/>
        <v>1244</v>
      </c>
      <c r="M33" s="99"/>
      <c r="N33" s="93">
        <v>4</v>
      </c>
      <c r="O33" s="80" t="s">
        <v>168</v>
      </c>
      <c r="P33" s="80" t="s">
        <v>175</v>
      </c>
      <c r="Q33" s="80"/>
      <c r="R33" s="119" t="str">
        <f t="shared" si="55"/>
        <v>立柱洗手盆</v>
      </c>
      <c r="S33" s="120"/>
      <c r="T33" s="95">
        <v>2</v>
      </c>
      <c r="U33" s="84" t="str">
        <f t="shared" si="50"/>
        <v>个</v>
      </c>
      <c r="V33" s="94">
        <f t="shared" si="51"/>
        <v>200</v>
      </c>
      <c r="W33" s="105">
        <f t="shared" si="56"/>
        <v>0.9</v>
      </c>
      <c r="X33" s="94">
        <f t="shared" si="57"/>
        <v>360</v>
      </c>
      <c r="Y33" s="138"/>
      <c r="Z33" s="139"/>
      <c r="AA33" s="139"/>
      <c r="AB33" s="139"/>
      <c r="AC33" s="139"/>
      <c r="AD33" s="139"/>
      <c r="AJ33" s="162"/>
      <c r="AK33" s="163"/>
      <c r="AL33" s="163"/>
      <c r="AM33" s="164"/>
      <c r="AN33" s="164"/>
      <c r="AO33" s="163"/>
      <c r="AP33" s="163"/>
      <c r="AQ33" s="163"/>
      <c r="EV33" s="37" t="s">
        <v>1046</v>
      </c>
      <c r="EW33" s="38"/>
      <c r="EX33" s="38"/>
      <c r="EY33" s="38"/>
      <c r="EZ33" s="38"/>
      <c r="FA33" s="38"/>
      <c r="FB33" s="38"/>
      <c r="FC33" s="39"/>
    </row>
    <row r="34" ht="31.15" customHeight="1" spans="1:159">
      <c r="A34" s="92"/>
      <c r="B34" s="93">
        <v>5</v>
      </c>
      <c r="C34" s="80" t="s">
        <v>81</v>
      </c>
      <c r="D34" s="80" t="s">
        <v>82</v>
      </c>
      <c r="E34" s="80"/>
      <c r="F34" s="94" t="str">
        <f t="shared" si="52"/>
        <v>木包门窗套</v>
      </c>
      <c r="G34" s="95">
        <v>4</v>
      </c>
      <c r="H34" s="95"/>
      <c r="I34" s="84" t="str">
        <f t="shared" si="48"/>
        <v>m</v>
      </c>
      <c r="J34" s="94">
        <f t="shared" si="49"/>
        <v>60</v>
      </c>
      <c r="K34" s="105">
        <f t="shared" si="53"/>
        <v>0.9</v>
      </c>
      <c r="L34" s="94">
        <f t="shared" si="54"/>
        <v>216</v>
      </c>
      <c r="M34" s="99"/>
      <c r="N34" s="93">
        <v>5</v>
      </c>
      <c r="O34" s="80" t="s">
        <v>146</v>
      </c>
      <c r="P34" s="80" t="s">
        <v>147</v>
      </c>
      <c r="Q34" s="80"/>
      <c r="R34" s="119" t="str">
        <f t="shared" si="55"/>
        <v>彩钢单板隔热板（平）</v>
      </c>
      <c r="S34" s="120"/>
      <c r="T34" s="95">
        <f>S6</f>
        <v>63.69</v>
      </c>
      <c r="U34" s="84" t="str">
        <f t="shared" si="50"/>
        <v>㎡</v>
      </c>
      <c r="V34" s="94">
        <f t="shared" si="51"/>
        <v>50</v>
      </c>
      <c r="W34" s="105">
        <f t="shared" si="56"/>
        <v>0.9</v>
      </c>
      <c r="X34" s="94">
        <f t="shared" si="57"/>
        <v>2866</v>
      </c>
      <c r="Y34" s="138"/>
      <c r="Z34" s="139"/>
      <c r="AA34" s="139"/>
      <c r="AB34" s="139"/>
      <c r="AC34" s="139"/>
      <c r="AD34" s="139"/>
      <c r="AF34" s="140"/>
      <c r="AG34" s="140"/>
      <c r="AJ34" s="161"/>
      <c r="AK34" s="163"/>
      <c r="AL34" s="161"/>
      <c r="AM34" s="161"/>
      <c r="AN34" s="161"/>
      <c r="AO34" s="161"/>
      <c r="AP34" s="161"/>
      <c r="AQ34" s="161"/>
      <c r="EV34" s="40" t="s">
        <v>1047</v>
      </c>
      <c r="EW34" s="41" t="s">
        <v>1048</v>
      </c>
      <c r="EX34" s="42" t="s">
        <v>1049</v>
      </c>
      <c r="EY34" s="42" t="s">
        <v>1050</v>
      </c>
      <c r="EZ34" s="40" t="s">
        <v>1047</v>
      </c>
      <c r="FA34" s="41" t="s">
        <v>1048</v>
      </c>
      <c r="FB34" s="42" t="s">
        <v>1049</v>
      </c>
      <c r="FC34" s="42" t="s">
        <v>1050</v>
      </c>
    </row>
    <row r="35" ht="21.6" customHeight="1" spans="1:159">
      <c r="A35" s="92"/>
      <c r="B35" s="93">
        <v>6</v>
      </c>
      <c r="C35" s="80" t="s">
        <v>81</v>
      </c>
      <c r="D35" s="80" t="s">
        <v>96</v>
      </c>
      <c r="E35" s="80"/>
      <c r="F35" s="94" t="str">
        <f t="shared" si="52"/>
        <v>窗帘附件</v>
      </c>
      <c r="G35" s="95">
        <v>3</v>
      </c>
      <c r="H35" s="95"/>
      <c r="I35" s="84" t="str">
        <f t="shared" si="48"/>
        <v>套</v>
      </c>
      <c r="J35" s="94">
        <f t="shared" si="49"/>
        <v>200</v>
      </c>
      <c r="K35" s="105">
        <f t="shared" si="53"/>
        <v>0.9</v>
      </c>
      <c r="L35" s="94">
        <f t="shared" si="54"/>
        <v>540</v>
      </c>
      <c r="M35" s="99"/>
      <c r="N35" s="93">
        <v>6</v>
      </c>
      <c r="O35" s="80" t="s">
        <v>10</v>
      </c>
      <c r="P35" s="80" t="s">
        <v>23</v>
      </c>
      <c r="Q35" s="80"/>
      <c r="R35" s="119" t="str">
        <f t="shared" si="55"/>
        <v>墙上壁画</v>
      </c>
      <c r="S35" s="120"/>
      <c r="T35" s="95">
        <f>3.3*2.5</f>
        <v>8.25</v>
      </c>
      <c r="U35" s="84" t="str">
        <f t="shared" si="50"/>
        <v>㎡</v>
      </c>
      <c r="V35" s="94">
        <f t="shared" si="51"/>
        <v>160</v>
      </c>
      <c r="W35" s="105">
        <f t="shared" si="56"/>
        <v>0.9</v>
      </c>
      <c r="X35" s="94">
        <f t="shared" si="57"/>
        <v>1188</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t="s">
        <v>102</v>
      </c>
      <c r="D36" s="80" t="s">
        <v>111</v>
      </c>
      <c r="E36" s="80"/>
      <c r="F36" s="94" t="str">
        <f t="shared" si="52"/>
        <v>普通内墙贴砖</v>
      </c>
      <c r="G36" s="95">
        <f>2.3*1*2+(3*2+3.2)*1+(3.2*2+3.4)*3.3-1*2-2.5*2.2+1.8*1.4+6.3*4*1-1*1*5+3.2*4*1</f>
        <v>74.16</v>
      </c>
      <c r="H36" s="95"/>
      <c r="I36" s="84" t="str">
        <f t="shared" si="48"/>
        <v>㎡</v>
      </c>
      <c r="J36" s="94">
        <f t="shared" si="49"/>
        <v>80</v>
      </c>
      <c r="K36" s="105">
        <f t="shared" si="53"/>
        <v>0.9</v>
      </c>
      <c r="L36" s="94">
        <f t="shared" si="54"/>
        <v>5340</v>
      </c>
      <c r="M36" s="99"/>
      <c r="N36" s="93">
        <v>7</v>
      </c>
      <c r="O36" s="80" t="s">
        <v>10</v>
      </c>
      <c r="P36" s="80" t="s">
        <v>15</v>
      </c>
      <c r="Q36" s="80"/>
      <c r="R36" s="119" t="str">
        <f t="shared" si="55"/>
        <v>外墙普通贴砖</v>
      </c>
      <c r="S36" s="120"/>
      <c r="T36" s="95">
        <f>(3.6+10)*3.3-2.1*1.8-3.5*2.5+3.5*0.7</f>
        <v>34.8</v>
      </c>
      <c r="U36" s="84" t="str">
        <f t="shared" si="50"/>
        <v>㎡</v>
      </c>
      <c r="V36" s="94">
        <f t="shared" si="51"/>
        <v>85</v>
      </c>
      <c r="W36" s="105">
        <f t="shared" si="56"/>
        <v>0.9</v>
      </c>
      <c r="X36" s="94">
        <f t="shared" si="57"/>
        <v>2662</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t="s">
        <v>10</v>
      </c>
      <c r="D37" s="80" t="s">
        <v>15</v>
      </c>
      <c r="E37" s="80"/>
      <c r="F37" s="94" t="str">
        <f t="shared" si="52"/>
        <v>外墙普通贴砖</v>
      </c>
      <c r="G37" s="95">
        <f>10.7*4.2-2.5*2.2*2-3*3.2+1.3*4.2*2</f>
        <v>35.26</v>
      </c>
      <c r="H37" s="95"/>
      <c r="I37" s="84" t="str">
        <f t="shared" si="48"/>
        <v>㎡</v>
      </c>
      <c r="J37" s="94">
        <f t="shared" si="49"/>
        <v>85</v>
      </c>
      <c r="K37" s="105">
        <f t="shared" si="53"/>
        <v>0.9</v>
      </c>
      <c r="L37" s="94">
        <f t="shared" si="54"/>
        <v>2697</v>
      </c>
      <c r="M37" s="99"/>
      <c r="N37" s="93">
        <v>8</v>
      </c>
      <c r="O37" s="80"/>
      <c r="P37" s="80"/>
      <c r="Q37" s="80"/>
      <c r="R37" s="119">
        <f t="shared" si="55"/>
        <v>0</v>
      </c>
      <c r="S37" s="120"/>
      <c r="T37" s="95"/>
      <c r="U37" s="84" t="e">
        <f t="shared" si="50"/>
        <v>#N/A</v>
      </c>
      <c r="V37" s="94" t="e">
        <f t="shared" si="51"/>
        <v>#N/A</v>
      </c>
      <c r="W37" s="105">
        <f t="shared" si="56"/>
        <v>0.9</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1051</v>
      </c>
      <c r="BE37" s="144" t="s">
        <v>1052</v>
      </c>
      <c r="BF37" s="144" t="s">
        <v>1053</v>
      </c>
      <c r="BG37" s="144" t="s">
        <v>1054</v>
      </c>
      <c r="BH37" s="144" t="s">
        <v>1040</v>
      </c>
      <c r="BI37" s="144" t="s">
        <v>6</v>
      </c>
      <c r="BJ37" s="144" t="s">
        <v>1042</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t="s">
        <v>102</v>
      </c>
      <c r="D38" s="80" t="s">
        <v>117</v>
      </c>
      <c r="E38" s="80"/>
      <c r="F38" s="94" t="str">
        <f t="shared" si="52"/>
        <v>普通影视墙</v>
      </c>
      <c r="G38" s="95">
        <f>3.8*2.2</f>
        <v>8.36</v>
      </c>
      <c r="H38" s="95"/>
      <c r="I38" s="84" t="str">
        <f t="shared" si="48"/>
        <v>㎡</v>
      </c>
      <c r="J38" s="94">
        <f t="shared" si="49"/>
        <v>200</v>
      </c>
      <c r="K38" s="105">
        <f t="shared" si="53"/>
        <v>0.9</v>
      </c>
      <c r="L38" s="94">
        <f t="shared" si="54"/>
        <v>1505</v>
      </c>
      <c r="M38" s="99"/>
      <c r="N38" s="93">
        <v>9</v>
      </c>
      <c r="O38" s="80"/>
      <c r="P38" s="80"/>
      <c r="Q38" s="80"/>
      <c r="R38" s="119">
        <f t="shared" si="55"/>
        <v>0</v>
      </c>
      <c r="S38" s="120"/>
      <c r="T38" s="95"/>
      <c r="U38" s="84" t="e">
        <f t="shared" si="50"/>
        <v>#N/A</v>
      </c>
      <c r="V38" s="94" t="e">
        <f t="shared" si="51"/>
        <v>#N/A</v>
      </c>
      <c r="W38" s="105">
        <f t="shared" si="56"/>
        <v>0.9</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7.8</v>
      </c>
      <c r="BI38" s="144" t="str">
        <f t="shared" ref="BI38:BI51" si="67">I186</f>
        <v>㎡</v>
      </c>
      <c r="BJ38" s="144">
        <f ca="1" t="shared" ref="BJ38:BJ51" si="68">L186</f>
        <v>1404</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t="s">
        <v>146</v>
      </c>
      <c r="D39" s="80" t="s">
        <v>147</v>
      </c>
      <c r="E39" s="80"/>
      <c r="F39" s="94" t="str">
        <f t="shared" si="52"/>
        <v>彩钢单板隔热板（平）</v>
      </c>
      <c r="G39" s="95">
        <f>S4</f>
        <v>97.42</v>
      </c>
      <c r="H39" s="95"/>
      <c r="I39" s="84" t="str">
        <f t="shared" si="48"/>
        <v>㎡</v>
      </c>
      <c r="J39" s="94">
        <f t="shared" si="49"/>
        <v>50</v>
      </c>
      <c r="K39" s="105">
        <f t="shared" si="53"/>
        <v>0.9</v>
      </c>
      <c r="L39" s="94">
        <f t="shared" si="54"/>
        <v>4384</v>
      </c>
      <c r="M39" s="99"/>
      <c r="N39" s="93">
        <v>10</v>
      </c>
      <c r="O39" s="80"/>
      <c r="P39" s="80"/>
      <c r="Q39" s="80"/>
      <c r="R39" s="119">
        <f t="shared" si="55"/>
        <v>0</v>
      </c>
      <c r="S39" s="120"/>
      <c r="T39" s="95"/>
      <c r="U39" s="84" t="e">
        <f t="shared" si="50"/>
        <v>#N/A</v>
      </c>
      <c r="V39" s="94" t="e">
        <f t="shared" si="51"/>
        <v>#N/A</v>
      </c>
      <c r="W39" s="105">
        <f t="shared" si="56"/>
        <v>0.9</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0</v>
      </c>
      <c r="BE39" s="144">
        <f ca="1">IF(BJ39=0,0,IF(COUNTIF($BG39:$BG$107,BG39)&lt;2,1,0))</f>
        <v>0</v>
      </c>
      <c r="BF39" s="144">
        <v>2</v>
      </c>
      <c r="BG39" s="144" t="str">
        <f t="shared" si="66"/>
        <v>砖墙</v>
      </c>
      <c r="BH39" s="188">
        <f t="shared" ref="BH39:BH71" si="69">ROUND(G187,2)</f>
        <v>12</v>
      </c>
      <c r="BI39" s="144" t="str">
        <f t="shared" si="67"/>
        <v>㎡</v>
      </c>
      <c r="BJ39" s="144">
        <f ca="1" t="shared" si="68"/>
        <v>3600</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c r="D40" s="80"/>
      <c r="E40" s="80"/>
      <c r="F40" s="94">
        <f t="shared" si="52"/>
        <v>0</v>
      </c>
      <c r="G40" s="95"/>
      <c r="H40" s="95"/>
      <c r="I40" s="84" t="e">
        <f t="shared" si="48"/>
        <v>#N/A</v>
      </c>
      <c r="J40" s="94" t="e">
        <f t="shared" si="49"/>
        <v>#N/A</v>
      </c>
      <c r="K40" s="105">
        <f t="shared" si="53"/>
        <v>0.9</v>
      </c>
      <c r="L40" s="94">
        <f t="shared" si="54"/>
        <v>0</v>
      </c>
      <c r="M40" s="99"/>
      <c r="N40" s="93">
        <v>11</v>
      </c>
      <c r="O40" s="80"/>
      <c r="P40" s="80"/>
      <c r="Q40" s="80"/>
      <c r="R40" s="119">
        <f t="shared" si="55"/>
        <v>0</v>
      </c>
      <c r="S40" s="120"/>
      <c r="T40" s="95"/>
      <c r="U40" s="84" t="e">
        <f t="shared" si="50"/>
        <v>#N/A</v>
      </c>
      <c r="V40" s="94" t="e">
        <f t="shared" si="51"/>
        <v>#N/A</v>
      </c>
      <c r="W40" s="105">
        <f t="shared" si="56"/>
        <v>0.9</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2</v>
      </c>
      <c r="BE40" s="144">
        <f ca="1">IF(BJ40=0,0,IF(COUNTIF($BG40:$BG$107,BG40)&lt;2,1,0))</f>
        <v>1</v>
      </c>
      <c r="BF40" s="144">
        <v>3</v>
      </c>
      <c r="BG40" s="144" t="str">
        <f t="shared" si="66"/>
        <v>砖墙</v>
      </c>
      <c r="BH40" s="188">
        <f t="shared" si="69"/>
        <v>31</v>
      </c>
      <c r="BI40" s="144" t="str">
        <f t="shared" si="67"/>
        <v>㎡</v>
      </c>
      <c r="BJ40" s="144">
        <f ca="1" t="shared" si="68"/>
        <v>6200</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5">
        <f t="shared" si="53"/>
        <v>0.9</v>
      </c>
      <c r="L41" s="94">
        <f t="shared" si="54"/>
        <v>0</v>
      </c>
      <c r="M41" s="99"/>
      <c r="N41" s="93">
        <v>12</v>
      </c>
      <c r="O41" s="80"/>
      <c r="P41" s="80"/>
      <c r="Q41" s="80"/>
      <c r="R41" s="119">
        <f t="shared" si="55"/>
        <v>0</v>
      </c>
      <c r="S41" s="120"/>
      <c r="T41" s="95"/>
      <c r="U41" s="84" t="e">
        <f t="shared" si="50"/>
        <v>#N/A</v>
      </c>
      <c r="V41" s="94" t="e">
        <f t="shared" si="51"/>
        <v>#N/A</v>
      </c>
      <c r="W41" s="105">
        <f t="shared" si="56"/>
        <v>0.9</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3</v>
      </c>
      <c r="BE41" s="144">
        <f ca="1">IF(BJ41=0,0,IF(COUNTIF($BG41:$BG$107,BG41)&lt;2,1,0))</f>
        <v>1</v>
      </c>
      <c r="BF41" s="144">
        <v>4</v>
      </c>
      <c r="BG41" s="144" t="str">
        <f t="shared" si="66"/>
        <v>水泥地面</v>
      </c>
      <c r="BH41" s="188">
        <f t="shared" si="69"/>
        <v>12.24</v>
      </c>
      <c r="BI41" s="144" t="str">
        <f t="shared" si="67"/>
        <v>㎡</v>
      </c>
      <c r="BJ41" s="144">
        <f ca="1" t="shared" si="68"/>
        <v>612</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5">
        <f t="shared" si="53"/>
        <v>0.9</v>
      </c>
      <c r="L42" s="94">
        <f t="shared" si="54"/>
        <v>0</v>
      </c>
      <c r="M42" s="99"/>
      <c r="N42" s="93">
        <v>13</v>
      </c>
      <c r="O42" s="80"/>
      <c r="P42" s="80"/>
      <c r="Q42" s="80"/>
      <c r="R42" s="119">
        <f t="shared" si="55"/>
        <v>0</v>
      </c>
      <c r="S42" s="120"/>
      <c r="T42" s="95"/>
      <c r="U42" s="84" t="e">
        <f t="shared" si="50"/>
        <v>#N/A</v>
      </c>
      <c r="V42" s="94" t="e">
        <f t="shared" si="51"/>
        <v>#N/A</v>
      </c>
      <c r="W42" s="105">
        <f t="shared" si="56"/>
        <v>0.9</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0</v>
      </c>
      <c r="BE42" s="144">
        <f ca="1">IF(BJ42=0,0,IF(COUNTIF($BG42:$BG$107,BG42)&lt;2,1,0))</f>
        <v>0</v>
      </c>
      <c r="BF42" s="144">
        <v>5</v>
      </c>
      <c r="BG42" s="144" t="str">
        <f t="shared" si="66"/>
        <v>平砖地面</v>
      </c>
      <c r="BH42" s="188">
        <f t="shared" si="69"/>
        <v>70</v>
      </c>
      <c r="BI42" s="144" t="str">
        <f t="shared" si="67"/>
        <v>㎡</v>
      </c>
      <c r="BJ42" s="144">
        <f ca="1" t="shared" si="68"/>
        <v>1750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5">
        <f t="shared" si="53"/>
        <v>0.9</v>
      </c>
      <c r="L43" s="94">
        <f t="shared" si="54"/>
        <v>0</v>
      </c>
      <c r="M43" s="99"/>
      <c r="N43" s="93">
        <v>14</v>
      </c>
      <c r="O43" s="80"/>
      <c r="P43" s="80"/>
      <c r="Q43" s="80"/>
      <c r="R43" s="119">
        <f t="shared" si="55"/>
        <v>0</v>
      </c>
      <c r="S43" s="120"/>
      <c r="T43" s="95"/>
      <c r="U43" s="84" t="e">
        <f t="shared" si="50"/>
        <v>#N/A</v>
      </c>
      <c r="V43" s="94" t="e">
        <f t="shared" si="51"/>
        <v>#N/A</v>
      </c>
      <c r="W43" s="105">
        <f t="shared" si="56"/>
        <v>0.9</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4</v>
      </c>
      <c r="BE43" s="144">
        <f ca="1">IF(BJ43=0,0,IF(COUNTIF($BG43:$BG$107,BG43)&lt;2,1,0))</f>
        <v>1</v>
      </c>
      <c r="BF43" s="144">
        <v>6</v>
      </c>
      <c r="BG43" s="144" t="str">
        <f t="shared" si="66"/>
        <v>太阳能</v>
      </c>
      <c r="BH43" s="188">
        <f t="shared" si="69"/>
        <v>1</v>
      </c>
      <c r="BI43" s="144" t="str">
        <f t="shared" si="67"/>
        <v>台</v>
      </c>
      <c r="BJ43" s="144">
        <f ca="1" t="shared" si="68"/>
        <v>1000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1055</v>
      </c>
      <c r="EW43" s="229"/>
      <c r="EX43" s="230">
        <f>SUM(EW35:EW42)+SUM(FA35:FA42)</f>
        <v>0</v>
      </c>
      <c r="EY43" s="35"/>
      <c r="EZ43" s="231" t="s">
        <v>1056</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5">
        <f t="shared" si="53"/>
        <v>0.9</v>
      </c>
      <c r="L44" s="94">
        <f t="shared" si="54"/>
        <v>0</v>
      </c>
      <c r="M44" s="99"/>
      <c r="N44" s="93">
        <v>15</v>
      </c>
      <c r="O44" s="80"/>
      <c r="P44" s="80"/>
      <c r="Q44" s="80"/>
      <c r="R44" s="119">
        <f t="shared" si="55"/>
        <v>0</v>
      </c>
      <c r="S44" s="120"/>
      <c r="T44" s="95"/>
      <c r="U44" s="84" t="e">
        <f t="shared" si="50"/>
        <v>#N/A</v>
      </c>
      <c r="V44" s="94" t="e">
        <f t="shared" si="51"/>
        <v>#N/A</v>
      </c>
      <c r="W44" s="105">
        <f t="shared" si="56"/>
        <v>0.9</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5</v>
      </c>
      <c r="BE44" s="144">
        <f ca="1">IF(BJ44=0,0,IF(COUNTIF($BG44:$BG$107,BG44)&lt;2,1,0))</f>
        <v>1</v>
      </c>
      <c r="BF44" s="144">
        <v>7</v>
      </c>
      <c r="BG44" s="144" t="str">
        <f t="shared" si="66"/>
        <v>空调</v>
      </c>
      <c r="BH44" s="188">
        <f t="shared" si="69"/>
        <v>1</v>
      </c>
      <c r="BI44" s="144" t="str">
        <f t="shared" si="67"/>
        <v>台</v>
      </c>
      <c r="BJ44" s="144">
        <f ca="1" t="shared" si="68"/>
        <v>400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5">
        <f t="shared" si="53"/>
        <v>0.9</v>
      </c>
      <c r="L45" s="94">
        <f t="shared" si="54"/>
        <v>0</v>
      </c>
      <c r="M45" s="99"/>
      <c r="N45" s="93">
        <v>16</v>
      </c>
      <c r="O45" s="80"/>
      <c r="P45" s="80"/>
      <c r="Q45" s="80"/>
      <c r="R45" s="119">
        <f t="shared" si="55"/>
        <v>0</v>
      </c>
      <c r="S45" s="120"/>
      <c r="T45" s="95"/>
      <c r="U45" s="84" t="e">
        <f t="shared" si="50"/>
        <v>#N/A</v>
      </c>
      <c r="V45" s="94" t="e">
        <f t="shared" si="51"/>
        <v>#N/A</v>
      </c>
      <c r="W45" s="105">
        <f t="shared" si="56"/>
        <v>0.9</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6</v>
      </c>
      <c r="BE45" s="144">
        <f ca="1">IF(BJ45=0,0,IF(COUNTIF($BG45:$BG$107,BG45)&lt;2,1,0))</f>
        <v>1</v>
      </c>
      <c r="BF45" s="144">
        <v>8</v>
      </c>
      <c r="BG45" s="144" t="str">
        <f t="shared" si="66"/>
        <v>宽带</v>
      </c>
      <c r="BH45" s="188">
        <f t="shared" si="69"/>
        <v>1</v>
      </c>
      <c r="BI45" s="144" t="str">
        <f t="shared" si="67"/>
        <v>条</v>
      </c>
      <c r="BJ45" s="144">
        <f ca="1" t="shared" si="68"/>
        <v>100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1058</v>
      </c>
      <c r="EW45" s="50" t="s">
        <v>1040</v>
      </c>
      <c r="EX45" s="50" t="s">
        <v>6</v>
      </c>
      <c r="EY45" s="50" t="s">
        <v>1059</v>
      </c>
      <c r="EZ45" s="50" t="s">
        <v>1058</v>
      </c>
      <c r="FA45" s="50" t="s">
        <v>1040</v>
      </c>
      <c r="FB45" s="50" t="s">
        <v>6</v>
      </c>
      <c r="FC45" s="50" t="s">
        <v>1059</v>
      </c>
      <c r="FE45" s="235" t="s">
        <v>1060</v>
      </c>
      <c r="FF45" s="235"/>
    </row>
    <row r="46" ht="20.25" customHeight="1" spans="1:162">
      <c r="A46" s="92"/>
      <c r="B46" s="93">
        <v>17</v>
      </c>
      <c r="C46" s="80"/>
      <c r="D46" s="80"/>
      <c r="E46" s="80"/>
      <c r="F46" s="94">
        <f t="shared" si="52"/>
        <v>0</v>
      </c>
      <c r="G46" s="95"/>
      <c r="H46" s="95"/>
      <c r="I46" s="84" t="e">
        <f t="shared" si="48"/>
        <v>#N/A</v>
      </c>
      <c r="J46" s="94" t="e">
        <f t="shared" si="49"/>
        <v>#N/A</v>
      </c>
      <c r="K46" s="105">
        <f t="shared" si="53"/>
        <v>0.9</v>
      </c>
      <c r="L46" s="94">
        <f t="shared" si="54"/>
        <v>0</v>
      </c>
      <c r="M46" s="99"/>
      <c r="N46" s="93">
        <v>17</v>
      </c>
      <c r="O46" s="80"/>
      <c r="P46" s="80"/>
      <c r="Q46" s="80"/>
      <c r="R46" s="119">
        <f t="shared" si="55"/>
        <v>0</v>
      </c>
      <c r="S46" s="120"/>
      <c r="T46" s="95"/>
      <c r="U46" s="84" t="e">
        <f t="shared" si="50"/>
        <v>#N/A</v>
      </c>
      <c r="V46" s="94" t="e">
        <f t="shared" si="51"/>
        <v>#N/A</v>
      </c>
      <c r="W46" s="105">
        <f t="shared" si="56"/>
        <v>0.9</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7</v>
      </c>
      <c r="BE46" s="144">
        <f ca="1">IF(BJ46=0,0,IF(COUNTIF($BG46:$BG$107,BG46)&lt;2,1,0))</f>
        <v>1</v>
      </c>
      <c r="BF46" s="144">
        <v>9</v>
      </c>
      <c r="BG46" s="144" t="str">
        <f t="shared" si="66"/>
        <v>台阶</v>
      </c>
      <c r="BH46" s="188">
        <f t="shared" si="69"/>
        <v>4.84</v>
      </c>
      <c r="BI46" s="144" t="str">
        <f t="shared" si="67"/>
        <v>㎡</v>
      </c>
      <c r="BJ46" s="144">
        <f ca="1" t="shared" si="68"/>
        <v>1694</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7.8</v>
      </c>
      <c r="EX46" s="51" t="str">
        <f ca="1">IFERROR(VLOOKUP(FE46,$BD$38:$BJ$92,6,0),"")</f>
        <v>㎡</v>
      </c>
      <c r="EY46" s="52">
        <f ca="1">IF(EV46="","",SUMIF($BG$38:$BG$107,EV46,$BJ$38:$BJ$107))</f>
        <v>1404</v>
      </c>
      <c r="EZ46" s="52" t="str">
        <f ca="1">IFERROR(VLOOKUP(FF46,$BD$38:$BJ$92,4,0),"")</f>
        <v>砖墙</v>
      </c>
      <c r="FA46" s="51">
        <f ca="1">IF(EZ46="","",SUMIF($BG$38:$BG$107,EZ46,$BH$38:$BH$107))</f>
        <v>43</v>
      </c>
      <c r="FB46" s="51" t="str">
        <f ca="1">IFERROR(VLOOKUP(FF46,$BD$38:$BJ$92,6,0),"")</f>
        <v>㎡</v>
      </c>
      <c r="FC46" s="52">
        <f ca="1">IF(EZ46="","",SUMIF($BG$38:$BG$107,EZ46,$BJ$38:$BJ$107))</f>
        <v>9800</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5">
        <f t="shared" si="53"/>
        <v>0.9</v>
      </c>
      <c r="L47" s="94">
        <f t="shared" si="54"/>
        <v>0</v>
      </c>
      <c r="M47" s="99"/>
      <c r="N47" s="93">
        <v>18</v>
      </c>
      <c r="O47" s="80"/>
      <c r="P47" s="80"/>
      <c r="Q47" s="80"/>
      <c r="R47" s="119">
        <f t="shared" si="55"/>
        <v>0</v>
      </c>
      <c r="S47" s="120"/>
      <c r="T47" s="95"/>
      <c r="U47" s="84" t="e">
        <f t="shared" si="50"/>
        <v>#N/A</v>
      </c>
      <c r="V47" s="94" t="e">
        <f t="shared" si="51"/>
        <v>#N/A</v>
      </c>
      <c r="W47" s="105">
        <f t="shared" si="56"/>
        <v>0.9</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8</v>
      </c>
      <c r="BE47" s="144">
        <f ca="1">IF(BJ47=0,0,IF(COUNTIF($BG47:$BG$107,BG47)&lt;2,1,0))</f>
        <v>1</v>
      </c>
      <c r="BF47" s="144">
        <v>10</v>
      </c>
      <c r="BG47" s="144" t="str">
        <f t="shared" si="66"/>
        <v>渗水井</v>
      </c>
      <c r="BH47" s="188">
        <f t="shared" si="69"/>
        <v>1</v>
      </c>
      <c r="BI47" s="144" t="str">
        <f t="shared" si="67"/>
        <v>个</v>
      </c>
      <c r="BJ47" s="144">
        <f ca="1" t="shared" si="68"/>
        <v>600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水泥地面</v>
      </c>
      <c r="EW47" s="51">
        <f ca="1">IF(EV47="","",SUMIF($BG$38:$BG$107,EV47,$BH$38:$BH$107))</f>
        <v>12.24</v>
      </c>
      <c r="EX47" s="51" t="str">
        <f ca="1">IFERROR(VLOOKUP(FE47,$BD$38:$BJ$92,6,0),"")</f>
        <v>㎡</v>
      </c>
      <c r="EY47" s="52">
        <f ca="1">IF(EV47="","",SUMIF($BG$38:$BG$107,EV47,$BJ$38:$BJ$107))</f>
        <v>612</v>
      </c>
      <c r="EZ47" s="52" t="str">
        <f ca="1">IFERROR(VLOOKUP(FF47,$BD$38:$BJ$92,4,0),"")</f>
        <v>太阳能</v>
      </c>
      <c r="FA47" s="51">
        <f ca="1">IF(EZ47="","",SUMIF($BG$38:$BG$107,EZ47,$BH$38:$BH$107))</f>
        <v>1</v>
      </c>
      <c r="FB47" s="51" t="str">
        <f ca="1">IFERROR(VLOOKUP(FF47,$BD$38:$BJ$92,6,0),"")</f>
        <v>台</v>
      </c>
      <c r="FC47" s="52">
        <f ca="1">IF(EZ47="","",SUMIF($BG$38:$BG$107,EZ47,$BJ$38:$BJ$107))</f>
        <v>1000</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5">
        <f t="shared" si="53"/>
        <v>0.9</v>
      </c>
      <c r="L48" s="94">
        <f t="shared" si="54"/>
        <v>0</v>
      </c>
      <c r="M48" s="99"/>
      <c r="N48" s="93">
        <v>19</v>
      </c>
      <c r="O48" s="80"/>
      <c r="P48" s="80"/>
      <c r="Q48" s="80"/>
      <c r="R48" s="119">
        <f t="shared" si="55"/>
        <v>0</v>
      </c>
      <c r="S48" s="120"/>
      <c r="T48" s="95"/>
      <c r="U48" s="84" t="e">
        <f t="shared" si="50"/>
        <v>#N/A</v>
      </c>
      <c r="V48" s="94" t="e">
        <f t="shared" si="51"/>
        <v>#N/A</v>
      </c>
      <c r="W48" s="105">
        <f t="shared" si="56"/>
        <v>0.9</v>
      </c>
      <c r="X48" s="94">
        <f t="shared" si="57"/>
        <v>0</v>
      </c>
      <c r="AL48" s="168"/>
      <c r="AM48" s="142"/>
      <c r="AN48" s="167"/>
      <c r="AO48" s="179"/>
      <c r="AP48" s="168"/>
      <c r="AQ48" s="178"/>
      <c r="AR48" s="169"/>
      <c r="AT48" s="177"/>
      <c r="AU48" s="177"/>
      <c r="AV48" s="177"/>
      <c r="AW48" s="177"/>
      <c r="AY48" s="177"/>
      <c r="AZ48" s="177"/>
      <c r="BB48" s="177"/>
      <c r="BC48" s="177"/>
      <c r="BD48" s="144">
        <f ca="1">SUM($BE$38:BE48)*BE48</f>
        <v>9</v>
      </c>
      <c r="BE48" s="144">
        <f ca="1">IF(BJ48=0,0,IF(COUNTIF($BG48:$BG$107,BG48)&lt;2,1,0))</f>
        <v>1</v>
      </c>
      <c r="BF48" s="144">
        <v>11</v>
      </c>
      <c r="BG48" s="144" t="str">
        <f t="shared" si="66"/>
        <v>火炕</v>
      </c>
      <c r="BH48" s="188">
        <f t="shared" si="69"/>
        <v>1</v>
      </c>
      <c r="BI48" s="144" t="str">
        <f t="shared" si="67"/>
        <v>个</v>
      </c>
      <c r="BJ48" s="144">
        <f ca="1" t="shared" si="68"/>
        <v>1000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空调</v>
      </c>
      <c r="EW48" s="51">
        <f ca="1">IF(EV48="","",SUMIF($BG$38:$BG$107,EV48,$BH$38:$BH$107))</f>
        <v>1</v>
      </c>
      <c r="EX48" s="51" t="str">
        <f ca="1">IFERROR(VLOOKUP(FE48,$BD$38:$BJ$92,6,0),"")</f>
        <v>台</v>
      </c>
      <c r="EY48" s="52">
        <f ca="1">IF(EV48="","",SUMIF($BG$38:$BG$107,EV48,$BJ$38:$BJ$107))</f>
        <v>400</v>
      </c>
      <c r="EZ48" s="52" t="str">
        <f ca="1">IFERROR(VLOOKUP(FF48,$BD$38:$BJ$92,4,0),"")</f>
        <v>宽带</v>
      </c>
      <c r="FA48" s="51">
        <f ca="1">IF(EZ48="","",SUMIF($BG$38:$BG$107,EZ48,$BH$38:$BH$107))</f>
        <v>1</v>
      </c>
      <c r="FB48" s="51" t="str">
        <f ca="1">IFERROR(VLOOKUP(FF48,$BD$38:$BJ$92,6,0),"")</f>
        <v>条</v>
      </c>
      <c r="FC48" s="52">
        <f ca="1">IF(EZ48="","",SUMIF($BG$38:$BG$107,EZ48,$BJ$38:$BJ$107))</f>
        <v>100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5">
        <f t="shared" si="53"/>
        <v>0.9</v>
      </c>
      <c r="L49" s="94">
        <f t="shared" si="54"/>
        <v>0</v>
      </c>
      <c r="M49" s="99"/>
      <c r="N49" s="93">
        <v>20</v>
      </c>
      <c r="O49" s="80"/>
      <c r="P49" s="80"/>
      <c r="Q49" s="80"/>
      <c r="R49" s="119">
        <f t="shared" si="55"/>
        <v>0</v>
      </c>
      <c r="S49" s="120"/>
      <c r="T49" s="95"/>
      <c r="U49" s="84" t="e">
        <f t="shared" si="50"/>
        <v>#N/A</v>
      </c>
      <c r="V49" s="94" t="e">
        <f t="shared" si="51"/>
        <v>#N/A</v>
      </c>
      <c r="W49" s="105">
        <f t="shared" si="56"/>
        <v>0.9</v>
      </c>
      <c r="X49" s="94">
        <f t="shared" si="57"/>
        <v>0</v>
      </c>
      <c r="AL49" s="168"/>
      <c r="AM49" s="142"/>
      <c r="AN49" s="167"/>
      <c r="AO49" s="179"/>
      <c r="AP49" s="168"/>
      <c r="AQ49" s="178"/>
      <c r="AR49" s="169"/>
      <c r="AT49" s="177"/>
      <c r="AU49" s="177"/>
      <c r="AV49" s="177"/>
      <c r="AW49" s="177"/>
      <c r="AY49" s="177"/>
      <c r="AZ49" s="177"/>
      <c r="BB49" s="177"/>
      <c r="BC49" s="177"/>
      <c r="BD49" s="144">
        <f ca="1">SUM($BE$38:BE49)*BE49</f>
        <v>10</v>
      </c>
      <c r="BE49" s="144">
        <f ca="1">IF(BJ49=0,0,IF(COUNTIF($BG49:$BG$107,BG49)&lt;2,1,0))</f>
        <v>1</v>
      </c>
      <c r="BF49" s="144">
        <v>12</v>
      </c>
      <c r="BG49" s="144" t="str">
        <f t="shared" si="66"/>
        <v>灶台</v>
      </c>
      <c r="BH49" s="188">
        <f t="shared" si="69"/>
        <v>2</v>
      </c>
      <c r="BI49" s="144" t="str">
        <f t="shared" si="67"/>
        <v>个</v>
      </c>
      <c r="BJ49" s="144">
        <f ca="1" t="shared" si="68"/>
        <v>600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台阶</v>
      </c>
      <c r="EW49" s="51">
        <f ca="1">IF(EV49="","",SUMIF($BG$38:$BG$107,EV49,$BH$38:$BH$107))</f>
        <v>4.84</v>
      </c>
      <c r="EX49" s="51" t="str">
        <f ca="1">IFERROR(VLOOKUP(FE49,$BD$38:$BJ$92,6,0),"")</f>
        <v>㎡</v>
      </c>
      <c r="EY49" s="52">
        <f ca="1">IF(EV49="","",SUMIF($BG$38:$BG$107,EV49,$BJ$38:$BJ$107))</f>
        <v>1694</v>
      </c>
      <c r="EZ49" s="52" t="str">
        <f ca="1">IFERROR(VLOOKUP(FF49,$BD$38:$BJ$92,4,0),"")</f>
        <v>渗水井</v>
      </c>
      <c r="FA49" s="51">
        <f ca="1">IF(EZ49="","",SUMIF($BG$38:$BG$107,EZ49,$BH$38:$BH$107))</f>
        <v>1</v>
      </c>
      <c r="FB49" s="51" t="str">
        <f ca="1">IFERROR(VLOOKUP(FF49,$BD$38:$BJ$92,6,0),"")</f>
        <v>个</v>
      </c>
      <c r="FC49" s="52">
        <f ca="1">IF(EZ49="","",SUMIF($BG$38:$BG$107,EZ49,$BJ$38:$BJ$107))</f>
        <v>600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5">
        <f t="shared" si="53"/>
        <v>0.9</v>
      </c>
      <c r="L50" s="94">
        <f t="shared" si="54"/>
        <v>0</v>
      </c>
      <c r="M50" s="99"/>
      <c r="N50" s="93">
        <v>21</v>
      </c>
      <c r="O50" s="80"/>
      <c r="P50" s="80"/>
      <c r="Q50" s="80"/>
      <c r="R50" s="119">
        <f t="shared" si="55"/>
        <v>0</v>
      </c>
      <c r="S50" s="120"/>
      <c r="T50" s="95"/>
      <c r="U50" s="84" t="e">
        <f t="shared" si="50"/>
        <v>#N/A</v>
      </c>
      <c r="V50" s="94" t="e">
        <f t="shared" si="51"/>
        <v>#N/A</v>
      </c>
      <c r="W50" s="105">
        <f t="shared" si="56"/>
        <v>0.9</v>
      </c>
      <c r="X50" s="94">
        <f t="shared" si="57"/>
        <v>0</v>
      </c>
      <c r="AL50" s="168"/>
      <c r="AM50" s="142"/>
      <c r="AN50" s="167"/>
      <c r="AO50" s="179"/>
      <c r="AP50" s="168"/>
      <c r="AQ50" s="178"/>
      <c r="AR50" s="169"/>
      <c r="AT50" s="177"/>
      <c r="AU50" s="177"/>
      <c r="AV50" s="177"/>
      <c r="AW50" s="177"/>
      <c r="AY50" s="177"/>
      <c r="AZ50" s="177"/>
      <c r="BB50" s="177"/>
      <c r="BC50" s="177"/>
      <c r="BD50" s="144">
        <f ca="1">SUM($BE$38:BE50)*BE50</f>
        <v>11</v>
      </c>
      <c r="BE50" s="144">
        <f ca="1">IF(BJ50=0,0,IF(COUNTIF($BG50:$BG$107,BG50)&lt;2,1,0))</f>
        <v>1</v>
      </c>
      <c r="BF50" s="144">
        <v>13</v>
      </c>
      <c r="BG50" s="144" t="str">
        <f t="shared" si="66"/>
        <v>水泥、水磨石平台</v>
      </c>
      <c r="BH50" s="188">
        <f t="shared" si="69"/>
        <v>21.4</v>
      </c>
      <c r="BI50" s="144" t="str">
        <f t="shared" si="67"/>
        <v>㎡</v>
      </c>
      <c r="BJ50" s="144">
        <f ca="1" t="shared" si="68"/>
        <v>3852</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火炕</v>
      </c>
      <c r="EW50" s="51">
        <f ca="1">IF(EV50="","",SUMIF($BG$38:$BG$107,EV50,$BH$38:$BH$107))</f>
        <v>1</v>
      </c>
      <c r="EX50" s="51" t="str">
        <f ca="1">IFERROR(VLOOKUP(FE50,$BD$38:$BJ$92,6,0),"")</f>
        <v>个</v>
      </c>
      <c r="EY50" s="52">
        <f ca="1">IF(EV50="","",SUMIF($BG$38:$BG$107,EV50,$BJ$38:$BJ$107))</f>
        <v>1000</v>
      </c>
      <c r="EZ50" s="52" t="str">
        <f ca="1">IFERROR(VLOOKUP(FF50,$BD$38:$BJ$92,4,0),"")</f>
        <v>灶台</v>
      </c>
      <c r="FA50" s="51">
        <f ca="1">IF(EZ50="","",SUMIF($BG$38:$BG$107,EZ50,$BH$38:$BH$107))</f>
        <v>2</v>
      </c>
      <c r="FB50" s="51" t="str">
        <f ca="1">IFERROR(VLOOKUP(FF50,$BD$38:$BJ$92,6,0),"")</f>
        <v>个</v>
      </c>
      <c r="FC50" s="52">
        <f ca="1">IF(EZ50="","",SUMIF($BG$38:$BG$107,EZ50,$BJ$38:$BJ$107))</f>
        <v>600</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5">
        <f t="shared" si="53"/>
        <v>0.9</v>
      </c>
      <c r="L51" s="94">
        <f t="shared" si="54"/>
        <v>0</v>
      </c>
      <c r="M51" s="99"/>
      <c r="N51" s="93">
        <v>22</v>
      </c>
      <c r="O51" s="80"/>
      <c r="P51" s="80"/>
      <c r="Q51" s="80"/>
      <c r="R51" s="119">
        <f t="shared" ref="R51:R52" si="70">+P51</f>
        <v>0</v>
      </c>
      <c r="S51" s="120"/>
      <c r="T51" s="95"/>
      <c r="U51" s="84" t="e">
        <f t="shared" si="50"/>
        <v>#N/A</v>
      </c>
      <c r="V51" s="94" t="e">
        <f t="shared" si="51"/>
        <v>#N/A</v>
      </c>
      <c r="W51" s="105">
        <f t="shared" si="56"/>
        <v>0.9</v>
      </c>
      <c r="X51" s="94">
        <f t="shared" si="57"/>
        <v>0</v>
      </c>
      <c r="AL51" s="168"/>
      <c r="AM51" s="142"/>
      <c r="AN51" s="167"/>
      <c r="AO51" s="179"/>
      <c r="AP51" s="168"/>
      <c r="AQ51" s="178"/>
      <c r="AR51" s="169"/>
      <c r="AT51" s="177"/>
      <c r="AU51" s="177"/>
      <c r="AV51" s="177"/>
      <c r="AW51" s="177"/>
      <c r="AY51" s="177"/>
      <c r="AZ51" s="177"/>
      <c r="BB51" s="177"/>
      <c r="BC51" s="177"/>
      <c r="BD51" s="144">
        <f ca="1">SUM($BE$38:BE51)*BE51</f>
        <v>12</v>
      </c>
      <c r="BE51" s="144">
        <f ca="1">IF(BJ51=0,0,IF(COUNTIF($BG51:$BG$107,BG51)&lt;2,1,0))</f>
        <v>1</v>
      </c>
      <c r="BF51" s="144">
        <v>14</v>
      </c>
      <c r="BG51" s="144" t="str">
        <f t="shared" si="66"/>
        <v>平砖地面</v>
      </c>
      <c r="BH51" s="188">
        <f t="shared" si="69"/>
        <v>15.54</v>
      </c>
      <c r="BI51" s="144" t="str">
        <f t="shared" si="67"/>
        <v>㎡</v>
      </c>
      <c r="BJ51" s="144">
        <f ca="1" t="shared" si="68"/>
        <v>389</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5">
        <f t="shared" si="53"/>
        <v>0.9</v>
      </c>
      <c r="L52" s="94">
        <f t="shared" si="54"/>
        <v>0</v>
      </c>
      <c r="M52" s="99"/>
      <c r="N52" s="93">
        <v>23</v>
      </c>
      <c r="O52" s="80"/>
      <c r="P52" s="80"/>
      <c r="Q52" s="80"/>
      <c r="R52" s="119">
        <f t="shared" si="70"/>
        <v>0</v>
      </c>
      <c r="S52" s="120"/>
      <c r="T52" s="95"/>
      <c r="U52" s="84" t="e">
        <f t="shared" si="50"/>
        <v>#N/A</v>
      </c>
      <c r="V52" s="94" t="e">
        <f t="shared" si="51"/>
        <v>#N/A</v>
      </c>
      <c r="W52" s="105">
        <f t="shared" si="56"/>
        <v>0.9</v>
      </c>
      <c r="X52" s="94">
        <f t="shared" si="57"/>
        <v>0</v>
      </c>
      <c r="AL52" s="168"/>
      <c r="AM52" s="142"/>
      <c r="AN52" s="167"/>
      <c r="AO52" s="179"/>
      <c r="AP52" s="168"/>
      <c r="AQ52" s="178"/>
      <c r="AR52" s="169"/>
      <c r="AT52" s="177"/>
      <c r="AU52" s="177"/>
      <c r="AV52" s="177"/>
      <c r="AW52" s="177"/>
      <c r="AY52" s="177"/>
      <c r="AZ52" s="177"/>
      <c r="BB52" s="177"/>
      <c r="BC52" s="177"/>
      <c r="BD52" s="144">
        <f ca="1">SUM($BE$38:BE52)*BE52</f>
        <v>13</v>
      </c>
      <c r="BE52" s="144">
        <f ca="1">IF(BJ52=0,0,IF(COUNTIF($BG52:$BG$107,BG52)&lt;2,1,0))</f>
        <v>1</v>
      </c>
      <c r="BF52" s="144">
        <v>15</v>
      </c>
      <c r="BG52" s="144" t="str">
        <f t="shared" ref="BG52:BG71" si="71">F200</f>
        <v>简易厕所</v>
      </c>
      <c r="BH52" s="188">
        <f t="shared" si="69"/>
        <v>1</v>
      </c>
      <c r="BI52" s="144" t="str">
        <f t="shared" ref="BI52:BI71" si="72">I200</f>
        <v>个</v>
      </c>
      <c r="BJ52" s="144">
        <f ca="1" t="shared" ref="BJ52:BJ71" si="73">L200</f>
        <v>600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5">
        <f t="shared" si="53"/>
        <v>0.9</v>
      </c>
      <c r="L53" s="94">
        <f t="shared" si="54"/>
        <v>0</v>
      </c>
      <c r="M53" s="99"/>
      <c r="N53" s="93">
        <v>24</v>
      </c>
      <c r="O53" s="80"/>
      <c r="P53" s="80"/>
      <c r="Q53" s="80"/>
      <c r="R53" s="119">
        <f t="shared" ref="R53:R59" si="74">+P53</f>
        <v>0</v>
      </c>
      <c r="S53" s="120"/>
      <c r="T53" s="95"/>
      <c r="U53" s="84" t="e">
        <f t="shared" si="50"/>
        <v>#N/A</v>
      </c>
      <c r="V53" s="94" t="e">
        <f t="shared" si="51"/>
        <v>#N/A</v>
      </c>
      <c r="W53" s="105">
        <f t="shared" si="56"/>
        <v>0.9</v>
      </c>
      <c r="X53" s="94">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5">
        <f t="shared" si="53"/>
        <v>0.9</v>
      </c>
      <c r="L54" s="94">
        <f t="shared" si="54"/>
        <v>0</v>
      </c>
      <c r="M54" s="99"/>
      <c r="N54" s="93">
        <v>25</v>
      </c>
      <c r="O54" s="80"/>
      <c r="P54" s="80"/>
      <c r="Q54" s="80"/>
      <c r="R54" s="119">
        <f t="shared" si="74"/>
        <v>0</v>
      </c>
      <c r="S54" s="120"/>
      <c r="T54" s="95"/>
      <c r="U54" s="84" t="e">
        <f t="shared" si="50"/>
        <v>#N/A</v>
      </c>
      <c r="V54" s="94" t="e">
        <f t="shared" si="51"/>
        <v>#N/A</v>
      </c>
      <c r="W54" s="105">
        <f t="shared" si="56"/>
        <v>0.9</v>
      </c>
      <c r="X54" s="94">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5">
        <f t="shared" si="53"/>
        <v>0.9</v>
      </c>
      <c r="L55" s="94">
        <f t="shared" si="54"/>
        <v>0</v>
      </c>
      <c r="M55" s="99"/>
      <c r="N55" s="93">
        <v>26</v>
      </c>
      <c r="O55" s="80"/>
      <c r="P55" s="80"/>
      <c r="Q55" s="80"/>
      <c r="R55" s="119">
        <f t="shared" si="74"/>
        <v>0</v>
      </c>
      <c r="S55" s="120"/>
      <c r="T55" s="95"/>
      <c r="U55" s="84" t="e">
        <f t="shared" si="50"/>
        <v>#N/A</v>
      </c>
      <c r="V55" s="94" t="e">
        <f t="shared" si="51"/>
        <v>#N/A</v>
      </c>
      <c r="W55" s="105">
        <f t="shared" si="56"/>
        <v>0.9</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5">
        <f t="shared" si="53"/>
        <v>0.9</v>
      </c>
      <c r="L56" s="94">
        <f t="shared" si="54"/>
        <v>0</v>
      </c>
      <c r="M56" s="99"/>
      <c r="N56" s="93">
        <v>27</v>
      </c>
      <c r="O56" s="80"/>
      <c r="P56" s="80"/>
      <c r="Q56" s="80"/>
      <c r="R56" s="119">
        <f t="shared" si="74"/>
        <v>0</v>
      </c>
      <c r="S56" s="120"/>
      <c r="T56" s="95"/>
      <c r="U56" s="84" t="e">
        <f t="shared" si="50"/>
        <v>#N/A</v>
      </c>
      <c r="V56" s="94" t="e">
        <f t="shared" si="51"/>
        <v>#N/A</v>
      </c>
      <c r="W56" s="105">
        <f t="shared" si="56"/>
        <v>0.9</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5">
        <f t="shared" si="53"/>
        <v>0.9</v>
      </c>
      <c r="L57" s="94">
        <f t="shared" si="54"/>
        <v>0</v>
      </c>
      <c r="M57" s="99"/>
      <c r="N57" s="93">
        <v>28</v>
      </c>
      <c r="O57" s="80"/>
      <c r="P57" s="80"/>
      <c r="Q57" s="80"/>
      <c r="R57" s="119">
        <f t="shared" si="74"/>
        <v>0</v>
      </c>
      <c r="S57" s="120"/>
      <c r="T57" s="95"/>
      <c r="U57" s="84" t="e">
        <f t="shared" si="50"/>
        <v>#N/A</v>
      </c>
      <c r="V57" s="94" t="e">
        <f t="shared" si="51"/>
        <v>#N/A</v>
      </c>
      <c r="W57" s="105">
        <f t="shared" si="56"/>
        <v>0.9</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5">
        <f t="shared" si="53"/>
        <v>0.9</v>
      </c>
      <c r="L58" s="94">
        <f t="shared" si="54"/>
        <v>0</v>
      </c>
      <c r="M58" s="99"/>
      <c r="N58" s="93">
        <v>29</v>
      </c>
      <c r="O58" s="80"/>
      <c r="P58" s="80"/>
      <c r="Q58" s="80"/>
      <c r="R58" s="119">
        <f t="shared" si="74"/>
        <v>0</v>
      </c>
      <c r="S58" s="120"/>
      <c r="T58" s="95"/>
      <c r="U58" s="84" t="e">
        <f t="shared" si="50"/>
        <v>#N/A</v>
      </c>
      <c r="V58" s="94" t="e">
        <f t="shared" si="51"/>
        <v>#N/A</v>
      </c>
      <c r="W58" s="105">
        <f t="shared" si="56"/>
        <v>0.9</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5">
        <f t="shared" si="53"/>
        <v>0.9</v>
      </c>
      <c r="L59" s="94">
        <f t="shared" si="54"/>
        <v>0</v>
      </c>
      <c r="M59" s="99"/>
      <c r="N59" s="93">
        <v>30</v>
      </c>
      <c r="O59" s="80"/>
      <c r="P59" s="80"/>
      <c r="Q59" s="80"/>
      <c r="R59" s="119">
        <f t="shared" si="74"/>
        <v>0</v>
      </c>
      <c r="S59" s="120"/>
      <c r="T59" s="95"/>
      <c r="U59" s="84" t="e">
        <f t="shared" si="50"/>
        <v>#N/A</v>
      </c>
      <c r="V59" s="94" t="e">
        <f t="shared" si="51"/>
        <v>#N/A</v>
      </c>
      <c r="W59" s="105">
        <f t="shared" si="56"/>
        <v>0.9</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1061</v>
      </c>
      <c r="D60" s="80"/>
      <c r="E60" s="80"/>
      <c r="F60" s="93"/>
      <c r="G60" s="95"/>
      <c r="H60" s="95"/>
      <c r="I60" s="80"/>
      <c r="J60" s="97"/>
      <c r="K60" s="97"/>
      <c r="L60" s="84">
        <f>SUM(L30:L59)</f>
        <v>30246</v>
      </c>
      <c r="M60" s="106"/>
      <c r="N60" s="97"/>
      <c r="O60" s="80" t="s">
        <v>1061</v>
      </c>
      <c r="P60" s="80"/>
      <c r="Q60" s="80"/>
      <c r="R60" s="93"/>
      <c r="S60" s="93"/>
      <c r="T60" s="95"/>
      <c r="U60" s="80"/>
      <c r="V60" s="97"/>
      <c r="W60" s="97"/>
      <c r="X60" s="84">
        <f>SUM(X30:X59)</f>
        <v>14635</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水泥、水磨石平台</v>
      </c>
      <c r="EW60" s="51">
        <f ca="1" t="shared" ref="EW60:EW71" si="76">IF(EV60="","",SUMIF($BG$38:$BG$107,EV60,$BH$38:$BH$107))</f>
        <v>21.4</v>
      </c>
      <c r="EX60" s="51" t="str">
        <f ca="1" t="shared" ref="EX60:EX71" si="77">IFERROR(VLOOKUP(FE60,$BD$38:$BJ$92,6,0),"")</f>
        <v>㎡</v>
      </c>
      <c r="EY60" s="52">
        <f ca="1" t="shared" ref="EY60:EY71" si="78">IF(EV60="","",SUMIF($BG$38:$BG$107,EV60,$BJ$38:$BJ$107))</f>
        <v>3852</v>
      </c>
      <c r="EZ60" s="52" t="str">
        <f ca="1" t="shared" ref="EZ60:EZ70" si="79">IFERROR(VLOOKUP(FF60,$BD$38:$BJ$92,4,0),"")</f>
        <v>平砖地面</v>
      </c>
      <c r="FA60" s="51">
        <f ca="1" t="shared" ref="FA60:FA70" si="80">IF(EZ60="","",SUMIF($BG$38:$BG$107,EZ60,$BH$38:$BH$107))</f>
        <v>85.54</v>
      </c>
      <c r="FB60" s="51" t="str">
        <f ca="1" t="shared" ref="FB60:FB70" si="81">IFERROR(VLOOKUP(FF60,$BD$38:$BJ$92,6,0),"")</f>
        <v>㎡</v>
      </c>
      <c r="FC60" s="52">
        <f ca="1" t="shared" ref="FC60:FC70" si="82">IF(EZ60="","",SUMIF($BG$38:$BG$107,EZ60,$BJ$38:$BJ$107))</f>
        <v>2139</v>
      </c>
      <c r="FE60" s="236">
        <v>11</v>
      </c>
      <c r="FF60" s="236">
        <v>12</v>
      </c>
    </row>
    <row r="61" ht="20.25" customHeight="1" spans="1:162">
      <c r="A61" s="373" t="str">
        <f>C8&amp;"装饰装修"</f>
        <v>装饰装修</v>
      </c>
      <c r="B61" s="79" t="s">
        <v>3</v>
      </c>
      <c r="C61" s="79" t="s">
        <v>2</v>
      </c>
      <c r="D61" s="79" t="s">
        <v>1039</v>
      </c>
      <c r="E61" s="79"/>
      <c r="F61" s="79" t="s">
        <v>435</v>
      </c>
      <c r="G61" s="79" t="s">
        <v>1040</v>
      </c>
      <c r="H61" s="79"/>
      <c r="I61" s="79" t="s">
        <v>6</v>
      </c>
      <c r="J61" s="79" t="s">
        <v>9</v>
      </c>
      <c r="K61" s="103" t="s">
        <v>1041</v>
      </c>
      <c r="L61" s="79" t="s">
        <v>1042</v>
      </c>
      <c r="M61" s="373" t="str">
        <f>C10&amp;"装饰装修"</f>
        <v>装饰装修</v>
      </c>
      <c r="N61" s="79" t="s">
        <v>3</v>
      </c>
      <c r="O61" s="79" t="s">
        <v>2</v>
      </c>
      <c r="P61" s="104" t="s">
        <v>1039</v>
      </c>
      <c r="Q61" s="118"/>
      <c r="R61" s="79" t="s">
        <v>435</v>
      </c>
      <c r="S61" s="79"/>
      <c r="T61" s="79" t="s">
        <v>1040</v>
      </c>
      <c r="U61" s="79" t="s">
        <v>6</v>
      </c>
      <c r="V61" s="79" t="s">
        <v>9</v>
      </c>
      <c r="W61" s="103" t="s">
        <v>1041</v>
      </c>
      <c r="X61" s="79" t="s">
        <v>1042</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简易厕所</v>
      </c>
      <c r="EW61" s="51">
        <f ca="1" t="shared" si="76"/>
        <v>1</v>
      </c>
      <c r="EX61" s="51" t="str">
        <f ca="1" t="shared" si="77"/>
        <v>个</v>
      </c>
      <c r="EY61" s="52">
        <f ca="1" t="shared" si="78"/>
        <v>600</v>
      </c>
      <c r="EZ61" s="52" t="str">
        <f ca="1" t="shared" si="79"/>
        <v/>
      </c>
      <c r="FA61" s="51" t="str">
        <f ca="1" t="shared" si="80"/>
        <v/>
      </c>
      <c r="FB61" s="51" t="str">
        <f ca="1" t="shared" si="81"/>
        <v/>
      </c>
      <c r="FC61" s="52" t="str">
        <f ca="1" t="shared" si="82"/>
        <v/>
      </c>
      <c r="FE61" s="236">
        <v>13</v>
      </c>
      <c r="FF61" s="236">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5" t="e">
        <f>$V$9</f>
        <v>#N/A</v>
      </c>
      <c r="L62" s="94">
        <f>ROUND(IFERROR(ROUND(G62,2)*J62*K62,),0)</f>
        <v>0</v>
      </c>
      <c r="M62" s="99"/>
      <c r="N62" s="93">
        <v>1</v>
      </c>
      <c r="O62" s="80"/>
      <c r="P62" s="80"/>
      <c r="Q62" s="80"/>
      <c r="R62" s="119">
        <f>+P62</f>
        <v>0</v>
      </c>
      <c r="S62" s="120"/>
      <c r="T62" s="95"/>
      <c r="U62" s="84" t="e">
        <f t="shared" ref="U62:U81" si="85">VLOOKUP(R62,价格表,2,0)</f>
        <v>#N/A</v>
      </c>
      <c r="V62" s="94" t="e">
        <f t="shared" ref="V62:V81" si="86">VLOOKUP(R62,价格表,5,0)</f>
        <v>#N/A</v>
      </c>
      <c r="W62" s="105"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99"/>
      <c r="B63" s="93">
        <v>2</v>
      </c>
      <c r="C63" s="80"/>
      <c r="D63" s="80"/>
      <c r="E63" s="80"/>
      <c r="F63" s="94">
        <f t="shared" ref="F63:F91" si="87">+D63</f>
        <v>0</v>
      </c>
      <c r="G63" s="95"/>
      <c r="H63" s="95"/>
      <c r="I63" s="84" t="e">
        <f t="shared" si="83"/>
        <v>#N/A</v>
      </c>
      <c r="J63" s="94" t="e">
        <f t="shared" si="84"/>
        <v>#N/A</v>
      </c>
      <c r="K63" s="105" t="e">
        <f t="shared" ref="K63:K91" si="88">$V$9</f>
        <v>#N/A</v>
      </c>
      <c r="L63" s="94">
        <f t="shared" ref="L63:L91" si="89">ROUND(IFERROR(ROUND(G63,2)*J63*K63,),0)</f>
        <v>0</v>
      </c>
      <c r="M63" s="99"/>
      <c r="N63" s="93">
        <v>2</v>
      </c>
      <c r="O63" s="80"/>
      <c r="P63" s="80"/>
      <c r="Q63" s="80"/>
      <c r="R63" s="119">
        <f t="shared" ref="R63:R82" si="90">+P63</f>
        <v>0</v>
      </c>
      <c r="S63" s="120"/>
      <c r="T63" s="95"/>
      <c r="U63" s="84" t="e">
        <f t="shared" si="85"/>
        <v>#N/A</v>
      </c>
      <c r="V63" s="94" t="e">
        <f t="shared" si="86"/>
        <v>#N/A</v>
      </c>
      <c r="W63" s="105"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9"/>
      <c r="B64" s="93">
        <v>3</v>
      </c>
      <c r="C64" s="80"/>
      <c r="D64" s="80"/>
      <c r="E64" s="80"/>
      <c r="F64" s="94">
        <f t="shared" si="87"/>
        <v>0</v>
      </c>
      <c r="G64" s="95"/>
      <c r="H64" s="95"/>
      <c r="I64" s="84" t="e">
        <f t="shared" si="83"/>
        <v>#N/A</v>
      </c>
      <c r="J64" s="94" t="e">
        <f t="shared" si="84"/>
        <v>#N/A</v>
      </c>
      <c r="K64" s="105" t="e">
        <f t="shared" si="88"/>
        <v>#N/A</v>
      </c>
      <c r="L64" s="94">
        <f t="shared" si="89"/>
        <v>0</v>
      </c>
      <c r="M64" s="99"/>
      <c r="N64" s="93">
        <v>3</v>
      </c>
      <c r="O64" s="80"/>
      <c r="P64" s="80"/>
      <c r="Q64" s="80"/>
      <c r="R64" s="119">
        <f t="shared" si="90"/>
        <v>0</v>
      </c>
      <c r="S64" s="120"/>
      <c r="T64" s="95"/>
      <c r="U64" s="84" t="e">
        <f t="shared" si="85"/>
        <v>#N/A</v>
      </c>
      <c r="V64" s="94" t="e">
        <f t="shared" si="86"/>
        <v>#N/A</v>
      </c>
      <c r="W64" s="105"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5" t="e">
        <f t="shared" si="88"/>
        <v>#N/A</v>
      </c>
      <c r="L65" s="94">
        <f t="shared" si="89"/>
        <v>0</v>
      </c>
      <c r="M65" s="99"/>
      <c r="N65" s="93">
        <v>4</v>
      </c>
      <c r="O65" s="80"/>
      <c r="P65" s="80"/>
      <c r="Q65" s="80"/>
      <c r="R65" s="119">
        <f t="shared" si="90"/>
        <v>0</v>
      </c>
      <c r="S65" s="120"/>
      <c r="T65" s="95"/>
      <c r="U65" s="84" t="e">
        <f t="shared" si="85"/>
        <v>#N/A</v>
      </c>
      <c r="V65" s="94" t="e">
        <f t="shared" si="86"/>
        <v>#N/A</v>
      </c>
      <c r="W65" s="105"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5" t="e">
        <f t="shared" si="88"/>
        <v>#N/A</v>
      </c>
      <c r="L66" s="94">
        <f t="shared" si="89"/>
        <v>0</v>
      </c>
      <c r="M66" s="99"/>
      <c r="N66" s="93">
        <v>5</v>
      </c>
      <c r="O66" s="80"/>
      <c r="P66" s="80"/>
      <c r="Q66" s="80"/>
      <c r="R66" s="119">
        <f t="shared" si="90"/>
        <v>0</v>
      </c>
      <c r="S66" s="120"/>
      <c r="T66" s="95"/>
      <c r="U66" s="84" t="e">
        <f t="shared" si="85"/>
        <v>#N/A</v>
      </c>
      <c r="V66" s="94" t="e">
        <f t="shared" si="86"/>
        <v>#N/A</v>
      </c>
      <c r="W66" s="105"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5" t="e">
        <f t="shared" si="88"/>
        <v>#N/A</v>
      </c>
      <c r="L67" s="94">
        <f t="shared" si="89"/>
        <v>0</v>
      </c>
      <c r="M67" s="99"/>
      <c r="N67" s="93">
        <v>6</v>
      </c>
      <c r="O67" s="80"/>
      <c r="P67" s="80"/>
      <c r="Q67" s="80"/>
      <c r="R67" s="119">
        <f t="shared" si="90"/>
        <v>0</v>
      </c>
      <c r="S67" s="120"/>
      <c r="T67" s="95"/>
      <c r="U67" s="84" t="e">
        <f t="shared" si="85"/>
        <v>#N/A</v>
      </c>
      <c r="V67" s="94" t="e">
        <f t="shared" si="86"/>
        <v>#N/A</v>
      </c>
      <c r="W67" s="105"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5" t="e">
        <f t="shared" si="88"/>
        <v>#N/A</v>
      </c>
      <c r="L68" s="94">
        <f t="shared" si="89"/>
        <v>0</v>
      </c>
      <c r="M68" s="99"/>
      <c r="N68" s="93">
        <v>7</v>
      </c>
      <c r="O68" s="80"/>
      <c r="P68" s="80"/>
      <c r="Q68" s="80"/>
      <c r="R68" s="119">
        <f t="shared" si="90"/>
        <v>0</v>
      </c>
      <c r="S68" s="120"/>
      <c r="T68" s="95"/>
      <c r="U68" s="84" t="e">
        <f t="shared" si="85"/>
        <v>#N/A</v>
      </c>
      <c r="V68" s="94" t="e">
        <f t="shared" si="86"/>
        <v>#N/A</v>
      </c>
      <c r="W68" s="105"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5" t="e">
        <f t="shared" si="88"/>
        <v>#N/A</v>
      </c>
      <c r="L69" s="94">
        <f t="shared" si="89"/>
        <v>0</v>
      </c>
      <c r="M69" s="99"/>
      <c r="N69" s="93">
        <v>8</v>
      </c>
      <c r="O69" s="80"/>
      <c r="P69" s="80"/>
      <c r="Q69" s="80"/>
      <c r="R69" s="119">
        <f t="shared" si="90"/>
        <v>0</v>
      </c>
      <c r="S69" s="120"/>
      <c r="T69" s="95"/>
      <c r="U69" s="84" t="e">
        <f t="shared" si="85"/>
        <v>#N/A</v>
      </c>
      <c r="V69" s="94" t="e">
        <f t="shared" si="86"/>
        <v>#N/A</v>
      </c>
      <c r="W69" s="105"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5" t="e">
        <f t="shared" si="88"/>
        <v>#N/A</v>
      </c>
      <c r="L70" s="94">
        <f t="shared" si="89"/>
        <v>0</v>
      </c>
      <c r="M70" s="99"/>
      <c r="N70" s="93">
        <v>9</v>
      </c>
      <c r="O70" s="80"/>
      <c r="P70" s="80"/>
      <c r="Q70" s="80"/>
      <c r="R70" s="119">
        <f t="shared" si="90"/>
        <v>0</v>
      </c>
      <c r="S70" s="120"/>
      <c r="T70" s="95"/>
      <c r="U70" s="84" t="e">
        <f t="shared" si="85"/>
        <v>#N/A</v>
      </c>
      <c r="V70" s="94" t="e">
        <f t="shared" si="86"/>
        <v>#N/A</v>
      </c>
      <c r="W70" s="105"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5" t="e">
        <f t="shared" si="88"/>
        <v>#N/A</v>
      </c>
      <c r="L71" s="94">
        <f t="shared" si="89"/>
        <v>0</v>
      </c>
      <c r="M71" s="99"/>
      <c r="N71" s="93">
        <v>10</v>
      </c>
      <c r="O71" s="80"/>
      <c r="P71" s="80"/>
      <c r="Q71" s="80"/>
      <c r="R71" s="119">
        <f t="shared" si="90"/>
        <v>0</v>
      </c>
      <c r="S71" s="120"/>
      <c r="T71" s="95"/>
      <c r="U71" s="84" t="e">
        <f t="shared" si="85"/>
        <v>#N/A</v>
      </c>
      <c r="V71" s="94" t="e">
        <f t="shared" si="86"/>
        <v>#N/A</v>
      </c>
      <c r="W71" s="105"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1062</v>
      </c>
      <c r="FA71" s="54"/>
      <c r="FB71" s="53">
        <f ca="1">SUM(EY46:EY71)+SUM(FC46:FC70)</f>
        <v>23801</v>
      </c>
      <c r="FC71" s="54"/>
      <c r="FE71" s="236">
        <v>33</v>
      </c>
      <c r="FF71" s="236"/>
    </row>
    <row r="72" ht="23.45" customHeight="1" spans="1:159">
      <c r="A72" s="99"/>
      <c r="B72" s="93">
        <v>11</v>
      </c>
      <c r="C72" s="80"/>
      <c r="D72" s="80"/>
      <c r="E72" s="80"/>
      <c r="F72" s="94">
        <f t="shared" si="87"/>
        <v>0</v>
      </c>
      <c r="G72" s="95"/>
      <c r="H72" s="95"/>
      <c r="I72" s="84" t="e">
        <f t="shared" si="83"/>
        <v>#N/A</v>
      </c>
      <c r="J72" s="94" t="e">
        <f t="shared" si="84"/>
        <v>#N/A</v>
      </c>
      <c r="K72" s="105" t="e">
        <f t="shared" si="88"/>
        <v>#N/A</v>
      </c>
      <c r="L72" s="94">
        <f t="shared" si="89"/>
        <v>0</v>
      </c>
      <c r="M72" s="99"/>
      <c r="N72" s="93">
        <v>11</v>
      </c>
      <c r="O72" s="80"/>
      <c r="P72" s="80"/>
      <c r="Q72" s="80"/>
      <c r="R72" s="119">
        <f t="shared" si="90"/>
        <v>0</v>
      </c>
      <c r="S72" s="120"/>
      <c r="T72" s="95"/>
      <c r="U72" s="84" t="e">
        <f t="shared" si="85"/>
        <v>#N/A</v>
      </c>
      <c r="V72" s="94" t="e">
        <f t="shared" si="86"/>
        <v>#N/A</v>
      </c>
      <c r="W72" s="105" t="e">
        <f t="shared" si="91"/>
        <v>#N/A</v>
      </c>
      <c r="X72" s="94">
        <f t="shared" si="92"/>
        <v>0</v>
      </c>
      <c r="AL72" s="168"/>
      <c r="AM72" s="142"/>
      <c r="AN72" s="167"/>
      <c r="AO72" s="240"/>
      <c r="AP72" s="168"/>
      <c r="AQ72" s="178"/>
      <c r="AR72" s="169"/>
      <c r="AT72" s="177"/>
      <c r="AU72" s="177"/>
      <c r="AV72" s="177"/>
      <c r="AW72" s="177"/>
      <c r="AZ72" s="177"/>
      <c r="BC72" s="177"/>
      <c r="BD72" s="144">
        <f ca="1">SUM($BE$38:BE72)*BE72</f>
        <v>0</v>
      </c>
      <c r="BE72" s="144">
        <f ca="1">IF(BJ72=0,0,IF(COUNTIF($BG72:$BG$107,BG72)&lt;2,1,0))</f>
        <v>0</v>
      </c>
      <c r="BF72" s="144">
        <v>35</v>
      </c>
      <c r="BG72" s="144">
        <f>R186</f>
        <v>0</v>
      </c>
      <c r="BH72" s="188">
        <f>ROUND(T186,2)</f>
        <v>0</v>
      </c>
      <c r="BI72" s="144" t="str">
        <f>U186</f>
        <v/>
      </c>
      <c r="BJ72" s="144">
        <f ca="1">X186</f>
        <v>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1063</v>
      </c>
      <c r="EW72" s="54"/>
      <c r="EX72" s="53">
        <f ca="1">FB71+FB43</f>
        <v>23801</v>
      </c>
      <c r="EY72" s="54"/>
      <c r="EZ72" s="56" t="s">
        <v>1064</v>
      </c>
      <c r="FA72" s="57" t="str">
        <f ca="1">TEXT(EX72,"[DBnum2]")&amp;"元整"</f>
        <v>贰万叁仟捌佰零壹元整</v>
      </c>
      <c r="FB72" s="58"/>
      <c r="FC72" s="59"/>
    </row>
    <row r="73" ht="23.45" customHeight="1" spans="1:159">
      <c r="A73" s="99"/>
      <c r="B73" s="93">
        <v>12</v>
      </c>
      <c r="C73" s="80"/>
      <c r="D73" s="80"/>
      <c r="E73" s="80"/>
      <c r="F73" s="94">
        <f t="shared" si="87"/>
        <v>0</v>
      </c>
      <c r="G73" s="95"/>
      <c r="H73" s="95"/>
      <c r="I73" s="84" t="e">
        <f t="shared" si="83"/>
        <v>#N/A</v>
      </c>
      <c r="J73" s="94" t="e">
        <f t="shared" si="84"/>
        <v>#N/A</v>
      </c>
      <c r="K73" s="105" t="e">
        <f t="shared" si="88"/>
        <v>#N/A</v>
      </c>
      <c r="L73" s="94">
        <f t="shared" si="89"/>
        <v>0</v>
      </c>
      <c r="M73" s="99"/>
      <c r="N73" s="93">
        <v>12</v>
      </c>
      <c r="O73" s="80"/>
      <c r="P73" s="80"/>
      <c r="Q73" s="80"/>
      <c r="R73" s="119">
        <f t="shared" si="90"/>
        <v>0</v>
      </c>
      <c r="S73" s="120"/>
      <c r="T73" s="95"/>
      <c r="U73" s="84" t="e">
        <f t="shared" si="85"/>
        <v>#N/A</v>
      </c>
      <c r="V73" s="94" t="e">
        <f t="shared" si="86"/>
        <v>#N/A</v>
      </c>
      <c r="W73" s="105" t="e">
        <f t="shared" si="91"/>
        <v>#N/A</v>
      </c>
      <c r="X73" s="94">
        <f t="shared" si="92"/>
        <v>0</v>
      </c>
      <c r="AL73" s="168"/>
      <c r="AM73" s="142"/>
      <c r="AN73" s="167"/>
      <c r="AO73" s="240"/>
      <c r="AP73" s="168"/>
      <c r="AQ73" s="178"/>
      <c r="AR73" s="169"/>
      <c r="AT73" s="177"/>
      <c r="AU73" s="177"/>
      <c r="AV73" s="177"/>
      <c r="AW73" s="177"/>
      <c r="AZ73" s="177"/>
      <c r="BC73" s="177"/>
      <c r="BD73" s="144">
        <f ca="1">SUM($BE$38:BE73)*BE73</f>
        <v>0</v>
      </c>
      <c r="BE73" s="144">
        <f ca="1">IF(BJ73=0,0,IF(COUNTIF($BG73:$BG$107,BG73)&lt;2,1,0))</f>
        <v>0</v>
      </c>
      <c r="BF73" s="144">
        <v>36</v>
      </c>
      <c r="BG73" s="144">
        <f>R187</f>
        <v>0</v>
      </c>
      <c r="BH73" s="188">
        <f t="shared" ref="BH73:BH104" si="93">ROUND(T187,2)</f>
        <v>0</v>
      </c>
      <c r="BI73" s="144" t="str">
        <f>U187</f>
        <v/>
      </c>
      <c r="BJ73" s="144">
        <f ca="1">X187</f>
        <v>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1065</v>
      </c>
      <c r="EW73" s="60"/>
      <c r="EX73" s="61"/>
      <c r="EY73" s="61"/>
      <c r="EZ73" s="62" t="s">
        <v>1064</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5" t="e">
        <f t="shared" si="88"/>
        <v>#N/A</v>
      </c>
      <c r="L74" s="94">
        <f t="shared" si="89"/>
        <v>0</v>
      </c>
      <c r="M74" s="99"/>
      <c r="N74" s="93">
        <v>13</v>
      </c>
      <c r="O74" s="80"/>
      <c r="P74" s="80"/>
      <c r="Q74" s="80"/>
      <c r="R74" s="119">
        <f t="shared" si="90"/>
        <v>0</v>
      </c>
      <c r="S74" s="120"/>
      <c r="T74" s="95"/>
      <c r="U74" s="84" t="e">
        <f t="shared" si="85"/>
        <v>#N/A</v>
      </c>
      <c r="V74" s="94" t="e">
        <f t="shared" si="86"/>
        <v>#N/A</v>
      </c>
      <c r="W74" s="105" t="e">
        <f t="shared" si="91"/>
        <v>#N/A</v>
      </c>
      <c r="X74" s="94">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1066</v>
      </c>
      <c r="EW74" s="60"/>
      <c r="EX74" s="64" t="s">
        <v>1067</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5" t="e">
        <f t="shared" si="88"/>
        <v>#N/A</v>
      </c>
      <c r="L75" s="94">
        <f t="shared" si="89"/>
        <v>0</v>
      </c>
      <c r="M75" s="99"/>
      <c r="N75" s="93">
        <v>14</v>
      </c>
      <c r="O75" s="80"/>
      <c r="P75" s="80"/>
      <c r="Q75" s="80"/>
      <c r="R75" s="119">
        <f t="shared" si="90"/>
        <v>0</v>
      </c>
      <c r="S75" s="120"/>
      <c r="T75" s="95"/>
      <c r="U75" s="84" t="e">
        <f t="shared" si="85"/>
        <v>#N/A</v>
      </c>
      <c r="V75" s="94" t="e">
        <f t="shared" si="86"/>
        <v>#N/A</v>
      </c>
      <c r="W75" s="105" t="e">
        <f t="shared" si="91"/>
        <v>#N/A</v>
      </c>
      <c r="X75" s="94">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5" t="e">
        <f t="shared" si="88"/>
        <v>#N/A</v>
      </c>
      <c r="L76" s="94">
        <f t="shared" si="89"/>
        <v>0</v>
      </c>
      <c r="M76" s="99"/>
      <c r="N76" s="93">
        <v>15</v>
      </c>
      <c r="O76" s="80"/>
      <c r="P76" s="80"/>
      <c r="Q76" s="80"/>
      <c r="R76" s="119">
        <f t="shared" si="90"/>
        <v>0</v>
      </c>
      <c r="S76" s="120"/>
      <c r="T76" s="95"/>
      <c r="U76" s="84" t="e">
        <f t="shared" si="85"/>
        <v>#N/A</v>
      </c>
      <c r="V76" s="94" t="e">
        <f t="shared" si="86"/>
        <v>#N/A</v>
      </c>
      <c r="W76" s="105"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45" customHeight="1" spans="1:177">
      <c r="A77" s="99"/>
      <c r="B77" s="93">
        <v>16</v>
      </c>
      <c r="C77" s="80"/>
      <c r="D77" s="80"/>
      <c r="E77" s="80"/>
      <c r="F77" s="94">
        <f t="shared" si="87"/>
        <v>0</v>
      </c>
      <c r="G77" s="95"/>
      <c r="H77" s="95"/>
      <c r="I77" s="84" t="e">
        <f t="shared" si="83"/>
        <v>#N/A</v>
      </c>
      <c r="J77" s="94" t="e">
        <f t="shared" si="84"/>
        <v>#N/A</v>
      </c>
      <c r="K77" s="105" t="e">
        <f t="shared" si="88"/>
        <v>#N/A</v>
      </c>
      <c r="L77" s="94">
        <f t="shared" si="89"/>
        <v>0</v>
      </c>
      <c r="M77" s="99"/>
      <c r="N77" s="93">
        <v>16</v>
      </c>
      <c r="O77" s="80"/>
      <c r="P77" s="80"/>
      <c r="Q77" s="80"/>
      <c r="R77" s="119">
        <f t="shared" si="90"/>
        <v>0</v>
      </c>
      <c r="S77" s="120"/>
      <c r="T77" s="95"/>
      <c r="U77" s="84" t="e">
        <f t="shared" si="85"/>
        <v>#N/A</v>
      </c>
      <c r="V77" s="94" t="e">
        <f t="shared" si="86"/>
        <v>#N/A</v>
      </c>
      <c r="W77" s="105"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15" customHeight="1" spans="1:90">
      <c r="A78" s="99"/>
      <c r="B78" s="93">
        <v>17</v>
      </c>
      <c r="C78" s="80"/>
      <c r="D78" s="80"/>
      <c r="E78" s="80"/>
      <c r="F78" s="94">
        <f t="shared" si="87"/>
        <v>0</v>
      </c>
      <c r="G78" s="95"/>
      <c r="H78" s="95"/>
      <c r="I78" s="84" t="e">
        <f t="shared" si="83"/>
        <v>#N/A</v>
      </c>
      <c r="J78" s="94" t="e">
        <f t="shared" si="84"/>
        <v>#N/A</v>
      </c>
      <c r="K78" s="105" t="e">
        <f t="shared" si="88"/>
        <v>#N/A</v>
      </c>
      <c r="L78" s="94">
        <f t="shared" si="89"/>
        <v>0</v>
      </c>
      <c r="M78" s="99"/>
      <c r="N78" s="93">
        <v>17</v>
      </c>
      <c r="O78" s="80"/>
      <c r="P78" s="80"/>
      <c r="Q78" s="80"/>
      <c r="R78" s="119">
        <f t="shared" si="90"/>
        <v>0</v>
      </c>
      <c r="S78" s="120"/>
      <c r="T78" s="95"/>
      <c r="U78" s="84" t="e">
        <f t="shared" si="85"/>
        <v>#N/A</v>
      </c>
      <c r="V78" s="94" t="e">
        <f t="shared" si="86"/>
        <v>#N/A</v>
      </c>
      <c r="W78" s="105"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5" t="e">
        <f t="shared" si="88"/>
        <v>#N/A</v>
      </c>
      <c r="L79" s="94">
        <f t="shared" si="89"/>
        <v>0</v>
      </c>
      <c r="M79" s="99"/>
      <c r="N79" s="93">
        <v>18</v>
      </c>
      <c r="O79" s="80"/>
      <c r="P79" s="80"/>
      <c r="Q79" s="80"/>
      <c r="R79" s="119">
        <f t="shared" si="90"/>
        <v>0</v>
      </c>
      <c r="S79" s="120"/>
      <c r="T79" s="95"/>
      <c r="U79" s="84" t="e">
        <f t="shared" si="85"/>
        <v>#N/A</v>
      </c>
      <c r="V79" s="94" t="e">
        <f t="shared" si="86"/>
        <v>#N/A</v>
      </c>
      <c r="W79" s="105"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5" t="e">
        <f t="shared" si="88"/>
        <v>#N/A</v>
      </c>
      <c r="L80" s="94">
        <f t="shared" si="89"/>
        <v>0</v>
      </c>
      <c r="M80" s="99"/>
      <c r="N80" s="93">
        <v>19</v>
      </c>
      <c r="O80" s="80"/>
      <c r="P80" s="80"/>
      <c r="Q80" s="80"/>
      <c r="R80" s="119">
        <f t="shared" si="90"/>
        <v>0</v>
      </c>
      <c r="S80" s="120"/>
      <c r="T80" s="95"/>
      <c r="U80" s="84" t="e">
        <f t="shared" si="85"/>
        <v>#N/A</v>
      </c>
      <c r="V80" s="94" t="e">
        <f t="shared" si="86"/>
        <v>#N/A</v>
      </c>
      <c r="W80" s="105"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报告编号：康正（雄县）2023评字第8号-马务头村-2-9</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5" t="e">
        <f t="shared" si="88"/>
        <v>#N/A</v>
      </c>
      <c r="L81" s="94">
        <f t="shared" si="89"/>
        <v>0</v>
      </c>
      <c r="M81" s="99"/>
      <c r="N81" s="93">
        <v>20</v>
      </c>
      <c r="O81" s="80"/>
      <c r="P81" s="80"/>
      <c r="Q81" s="80"/>
      <c r="R81" s="119">
        <f t="shared" si="90"/>
        <v>0</v>
      </c>
      <c r="S81" s="120"/>
      <c r="T81" s="95"/>
      <c r="U81" s="84" t="e">
        <f t="shared" si="85"/>
        <v>#N/A</v>
      </c>
      <c r="V81" s="94" t="e">
        <f t="shared" si="86"/>
        <v>#N/A</v>
      </c>
      <c r="W81" s="105"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5" t="e">
        <f t="shared" si="88"/>
        <v>#N/A</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5"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5" t="e">
        <f t="shared" si="88"/>
        <v>#N/A</v>
      </c>
      <c r="L83" s="94">
        <f t="shared" si="89"/>
        <v>0</v>
      </c>
      <c r="M83" s="99"/>
      <c r="N83" s="93">
        <v>22</v>
      </c>
      <c r="O83" s="80"/>
      <c r="P83" s="80"/>
      <c r="Q83" s="80"/>
      <c r="R83" s="119">
        <f t="shared" ref="R83:R91" si="100">+P83</f>
        <v>0</v>
      </c>
      <c r="S83" s="120"/>
      <c r="T83" s="95"/>
      <c r="U83" s="84" t="e">
        <f t="shared" si="97"/>
        <v>#N/A</v>
      </c>
      <c r="V83" s="94" t="e">
        <f t="shared" si="98"/>
        <v>#N/A</v>
      </c>
      <c r="W83" s="105"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5" t="e">
        <f t="shared" si="88"/>
        <v>#N/A</v>
      </c>
      <c r="L84" s="94">
        <f t="shared" si="89"/>
        <v>0</v>
      </c>
      <c r="M84" s="99"/>
      <c r="N84" s="93">
        <v>23</v>
      </c>
      <c r="O84" s="80"/>
      <c r="P84" s="80"/>
      <c r="Q84" s="80"/>
      <c r="R84" s="119">
        <f t="shared" si="100"/>
        <v>0</v>
      </c>
      <c r="S84" s="120"/>
      <c r="T84" s="95"/>
      <c r="U84" s="84" t="e">
        <f t="shared" si="97"/>
        <v>#N/A</v>
      </c>
      <c r="V84" s="94" t="e">
        <f t="shared" si="98"/>
        <v>#N/A</v>
      </c>
      <c r="W84" s="105"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5" t="e">
        <f t="shared" si="88"/>
        <v>#N/A</v>
      </c>
      <c r="L85" s="94">
        <f t="shared" si="89"/>
        <v>0</v>
      </c>
      <c r="M85" s="99"/>
      <c r="N85" s="93">
        <v>24</v>
      </c>
      <c r="O85" s="80"/>
      <c r="P85" s="80"/>
      <c r="Q85" s="80"/>
      <c r="R85" s="119">
        <f t="shared" si="100"/>
        <v>0</v>
      </c>
      <c r="S85" s="120"/>
      <c r="T85" s="95"/>
      <c r="U85" s="84" t="e">
        <f t="shared" si="97"/>
        <v>#N/A</v>
      </c>
      <c r="V85" s="94" t="e">
        <f t="shared" si="98"/>
        <v>#N/A</v>
      </c>
      <c r="W85" s="105"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5" t="e">
        <f t="shared" si="88"/>
        <v>#N/A</v>
      </c>
      <c r="L86" s="94">
        <f t="shared" si="89"/>
        <v>0</v>
      </c>
      <c r="M86" s="99"/>
      <c r="N86" s="93">
        <v>25</v>
      </c>
      <c r="O86" s="80"/>
      <c r="P86" s="80"/>
      <c r="Q86" s="80"/>
      <c r="R86" s="119">
        <f t="shared" si="100"/>
        <v>0</v>
      </c>
      <c r="S86" s="120"/>
      <c r="T86" s="95"/>
      <c r="U86" s="84" t="e">
        <f t="shared" si="97"/>
        <v>#N/A</v>
      </c>
      <c r="V86" s="94" t="e">
        <f t="shared" si="98"/>
        <v>#N/A</v>
      </c>
      <c r="W86" s="105"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5" t="e">
        <f t="shared" si="88"/>
        <v>#N/A</v>
      </c>
      <c r="L87" s="94">
        <f t="shared" si="89"/>
        <v>0</v>
      </c>
      <c r="M87" s="99"/>
      <c r="N87" s="93">
        <v>26</v>
      </c>
      <c r="O87" s="80"/>
      <c r="P87" s="80"/>
      <c r="Q87" s="80"/>
      <c r="R87" s="119">
        <f t="shared" si="100"/>
        <v>0</v>
      </c>
      <c r="S87" s="120"/>
      <c r="T87" s="95"/>
      <c r="U87" s="84" t="e">
        <f t="shared" si="97"/>
        <v>#N/A</v>
      </c>
      <c r="V87" s="94" t="e">
        <f t="shared" si="98"/>
        <v>#N/A</v>
      </c>
      <c r="W87" s="105"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5" t="e">
        <f t="shared" si="88"/>
        <v>#N/A</v>
      </c>
      <c r="L88" s="94">
        <f t="shared" si="89"/>
        <v>0</v>
      </c>
      <c r="M88" s="99"/>
      <c r="N88" s="93">
        <v>27</v>
      </c>
      <c r="O88" s="80"/>
      <c r="P88" s="80"/>
      <c r="Q88" s="80"/>
      <c r="R88" s="119">
        <f t="shared" si="100"/>
        <v>0</v>
      </c>
      <c r="S88" s="120"/>
      <c r="T88" s="95"/>
      <c r="U88" s="84" t="e">
        <f t="shared" si="97"/>
        <v>#N/A</v>
      </c>
      <c r="V88" s="94" t="e">
        <f t="shared" si="98"/>
        <v>#N/A</v>
      </c>
      <c r="W88" s="105"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5" t="e">
        <f t="shared" si="88"/>
        <v>#N/A</v>
      </c>
      <c r="L89" s="94">
        <f t="shared" si="89"/>
        <v>0</v>
      </c>
      <c r="M89" s="99"/>
      <c r="N89" s="93">
        <v>28</v>
      </c>
      <c r="O89" s="80"/>
      <c r="P89" s="80"/>
      <c r="Q89" s="80"/>
      <c r="R89" s="119">
        <f t="shared" si="100"/>
        <v>0</v>
      </c>
      <c r="S89" s="120"/>
      <c r="T89" s="95"/>
      <c r="U89" s="84" t="e">
        <f t="shared" si="97"/>
        <v>#N/A</v>
      </c>
      <c r="V89" s="94" t="e">
        <f t="shared" si="98"/>
        <v>#N/A</v>
      </c>
      <c r="W89" s="105"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5" t="e">
        <f t="shared" si="88"/>
        <v>#N/A</v>
      </c>
      <c r="L90" s="94">
        <f t="shared" si="89"/>
        <v>0</v>
      </c>
      <c r="M90" s="99"/>
      <c r="N90" s="93">
        <v>29</v>
      </c>
      <c r="O90" s="80"/>
      <c r="P90" s="80"/>
      <c r="Q90" s="80"/>
      <c r="R90" s="119">
        <f t="shared" si="100"/>
        <v>0</v>
      </c>
      <c r="S90" s="120"/>
      <c r="T90" s="95"/>
      <c r="U90" s="84" t="e">
        <f t="shared" si="97"/>
        <v>#N/A</v>
      </c>
      <c r="V90" s="94" t="e">
        <f t="shared" si="98"/>
        <v>#N/A</v>
      </c>
      <c r="W90" s="105"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5" t="e">
        <f t="shared" si="88"/>
        <v>#N/A</v>
      </c>
      <c r="L91" s="94">
        <f t="shared" si="89"/>
        <v>0</v>
      </c>
      <c r="M91" s="99"/>
      <c r="N91" s="93">
        <v>30</v>
      </c>
      <c r="O91" s="80"/>
      <c r="P91" s="80"/>
      <c r="Q91" s="80"/>
      <c r="R91" s="119">
        <f t="shared" si="100"/>
        <v>0</v>
      </c>
      <c r="S91" s="120"/>
      <c r="T91" s="95"/>
      <c r="U91" s="84" t="e">
        <f t="shared" si="97"/>
        <v>#N/A</v>
      </c>
      <c r="V91" s="94" t="e">
        <f t="shared" si="98"/>
        <v>#N/A</v>
      </c>
      <c r="W91" s="105"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7"/>
      <c r="C92" s="80" t="s">
        <v>1061</v>
      </c>
      <c r="D92" s="80"/>
      <c r="E92" s="80"/>
      <c r="F92" s="93"/>
      <c r="G92" s="95"/>
      <c r="H92" s="95"/>
      <c r="I92" s="80"/>
      <c r="J92" s="97"/>
      <c r="K92" s="97"/>
      <c r="L92" s="84">
        <f>SUM(L62:L91)</f>
        <v>0</v>
      </c>
      <c r="M92" s="106"/>
      <c r="N92" s="97"/>
      <c r="O92" s="80" t="s">
        <v>1061</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1071</v>
      </c>
      <c r="FF92" s="6"/>
      <c r="FG92" s="6"/>
      <c r="FH92" s="6"/>
      <c r="FI92" s="7" t="s">
        <v>1072</v>
      </c>
      <c r="FJ92" s="7"/>
      <c r="FK92" s="7"/>
      <c r="FL92" s="7"/>
      <c r="FM92" s="7"/>
      <c r="FN92" s="7"/>
      <c r="FO92" s="7"/>
      <c r="FP92" s="7"/>
      <c r="FQ92" s="7"/>
      <c r="FR92" s="7"/>
      <c r="FS92" s="7"/>
      <c r="FT92" s="7"/>
      <c r="FU92" s="7"/>
    </row>
    <row r="93" ht="19.5" customHeight="1" spans="1:177">
      <c r="A93" s="373" t="str">
        <f>C12&amp;"装饰装修"</f>
        <v>装饰装修</v>
      </c>
      <c r="B93" s="79" t="s">
        <v>3</v>
      </c>
      <c r="C93" s="79" t="s">
        <v>2</v>
      </c>
      <c r="D93" s="79" t="s">
        <v>1039</v>
      </c>
      <c r="E93" s="79"/>
      <c r="F93" s="79" t="s">
        <v>435</v>
      </c>
      <c r="G93" s="79" t="s">
        <v>1040</v>
      </c>
      <c r="H93" s="79"/>
      <c r="I93" s="79" t="s">
        <v>6</v>
      </c>
      <c r="J93" s="79" t="s">
        <v>9</v>
      </c>
      <c r="K93" s="103" t="s">
        <v>1041</v>
      </c>
      <c r="L93" s="79" t="s">
        <v>1042</v>
      </c>
      <c r="M93" s="373" t="str">
        <f>C14&amp;"装饰装修"</f>
        <v>装饰装修</v>
      </c>
      <c r="N93" s="79" t="s">
        <v>3</v>
      </c>
      <c r="O93" s="79" t="s">
        <v>2</v>
      </c>
      <c r="P93" s="104" t="s">
        <v>1039</v>
      </c>
      <c r="Q93" s="118"/>
      <c r="R93" s="79" t="s">
        <v>435</v>
      </c>
      <c r="S93" s="79"/>
      <c r="T93" s="79" t="s">
        <v>1040</v>
      </c>
      <c r="U93" s="79" t="s">
        <v>6</v>
      </c>
      <c r="V93" s="79" t="s">
        <v>9</v>
      </c>
      <c r="W93" s="103" t="s">
        <v>1041</v>
      </c>
      <c r="X93" s="79" t="s">
        <v>1042</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5"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5"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5"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5"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5" t="e">
        <f t="shared" si="106"/>
        <v>#N/A</v>
      </c>
      <c r="L96" s="94">
        <f t="shared" si="107"/>
        <v>0</v>
      </c>
      <c r="M96" s="99"/>
      <c r="N96" s="93">
        <v>3</v>
      </c>
      <c r="O96" s="80"/>
      <c r="P96" s="80"/>
      <c r="Q96" s="80"/>
      <c r="R96" s="119">
        <f t="shared" si="108"/>
        <v>0</v>
      </c>
      <c r="S96" s="120"/>
      <c r="T96" s="95"/>
      <c r="U96" s="84" t="e">
        <f t="shared" si="104"/>
        <v>#N/A</v>
      </c>
      <c r="V96" s="94" t="e">
        <f t="shared" si="105"/>
        <v>#N/A</v>
      </c>
      <c r="W96" s="105"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1076</v>
      </c>
      <c r="FF96" s="8"/>
      <c r="FG96" s="8"/>
      <c r="FH96" s="246" t="str">
        <f>EW32</f>
        <v>张素房</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5" t="e">
        <f t="shared" si="106"/>
        <v>#N/A</v>
      </c>
      <c r="L97" s="94">
        <f t="shared" si="107"/>
        <v>0</v>
      </c>
      <c r="M97" s="99"/>
      <c r="N97" s="93">
        <v>4</v>
      </c>
      <c r="O97" s="80"/>
      <c r="P97" s="80"/>
      <c r="Q97" s="80"/>
      <c r="R97" s="119">
        <f t="shared" si="108"/>
        <v>0</v>
      </c>
      <c r="S97" s="120"/>
      <c r="T97" s="95"/>
      <c r="U97" s="84" t="e">
        <f t="shared" si="104"/>
        <v>#N/A</v>
      </c>
      <c r="V97" s="94" t="e">
        <f t="shared" si="105"/>
        <v>#N/A</v>
      </c>
      <c r="W97" s="105"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1077</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5" t="e">
        <f t="shared" si="106"/>
        <v>#N/A</v>
      </c>
      <c r="L98" s="94">
        <f t="shared" si="107"/>
        <v>0</v>
      </c>
      <c r="M98" s="99"/>
      <c r="N98" s="93">
        <v>5</v>
      </c>
      <c r="O98" s="80"/>
      <c r="P98" s="80"/>
      <c r="Q98" s="80"/>
      <c r="R98" s="119">
        <f t="shared" si="108"/>
        <v>0</v>
      </c>
      <c r="S98" s="120"/>
      <c r="T98" s="95"/>
      <c r="U98" s="84" t="e">
        <f t="shared" si="104"/>
        <v>#N/A</v>
      </c>
      <c r="V98" s="94" t="e">
        <f t="shared" si="105"/>
        <v>#N/A</v>
      </c>
      <c r="W98" s="105"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1078</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5" t="e">
        <f t="shared" si="106"/>
        <v>#N/A</v>
      </c>
      <c r="L99" s="94">
        <f t="shared" si="107"/>
        <v>0</v>
      </c>
      <c r="M99" s="99"/>
      <c r="N99" s="93">
        <v>6</v>
      </c>
      <c r="O99" s="80"/>
      <c r="P99" s="80"/>
      <c r="Q99" s="80"/>
      <c r="R99" s="119">
        <f t="shared" si="108"/>
        <v>0</v>
      </c>
      <c r="S99" s="120"/>
      <c r="T99" s="95"/>
      <c r="U99" s="84" t="e">
        <f t="shared" si="104"/>
        <v>#N/A</v>
      </c>
      <c r="V99" s="94" t="e">
        <f t="shared" si="105"/>
        <v>#N/A</v>
      </c>
      <c r="W99" s="105"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7"/>
      <c r="E100" s="238"/>
      <c r="F100" s="94">
        <f t="shared" si="101"/>
        <v>0</v>
      </c>
      <c r="G100" s="95"/>
      <c r="H100" s="95"/>
      <c r="I100" s="84" t="e">
        <f t="shared" si="102"/>
        <v>#N/A</v>
      </c>
      <c r="J100" s="94" t="e">
        <f t="shared" si="103"/>
        <v>#N/A</v>
      </c>
      <c r="K100" s="105" t="e">
        <f t="shared" si="106"/>
        <v>#N/A</v>
      </c>
      <c r="L100" s="94">
        <f t="shared" si="107"/>
        <v>0</v>
      </c>
      <c r="M100" s="99"/>
      <c r="N100" s="93">
        <v>7</v>
      </c>
      <c r="O100" s="80"/>
      <c r="P100" s="80"/>
      <c r="Q100" s="80"/>
      <c r="R100" s="119">
        <f t="shared" si="108"/>
        <v>0</v>
      </c>
      <c r="S100" s="120"/>
      <c r="T100" s="95"/>
      <c r="U100" s="84" t="e">
        <f t="shared" si="104"/>
        <v>#N/A</v>
      </c>
      <c r="V100" s="94" t="e">
        <f t="shared" si="105"/>
        <v>#N/A</v>
      </c>
      <c r="W100" s="105"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7"/>
      <c r="E101" s="238"/>
      <c r="F101" s="94">
        <f t="shared" si="101"/>
        <v>0</v>
      </c>
      <c r="G101" s="95"/>
      <c r="H101" s="95"/>
      <c r="I101" s="84" t="e">
        <f t="shared" si="102"/>
        <v>#N/A</v>
      </c>
      <c r="J101" s="94" t="e">
        <f t="shared" si="103"/>
        <v>#N/A</v>
      </c>
      <c r="K101" s="105" t="e">
        <f t="shared" si="106"/>
        <v>#N/A</v>
      </c>
      <c r="L101" s="94">
        <f t="shared" si="107"/>
        <v>0</v>
      </c>
      <c r="M101" s="99"/>
      <c r="N101" s="93">
        <v>8</v>
      </c>
      <c r="O101" s="80"/>
      <c r="P101" s="80"/>
      <c r="Q101" s="80"/>
      <c r="R101" s="119">
        <f t="shared" si="108"/>
        <v>0</v>
      </c>
      <c r="S101" s="120"/>
      <c r="T101" s="95"/>
      <c r="U101" s="84" t="e">
        <f t="shared" si="104"/>
        <v>#N/A</v>
      </c>
      <c r="V101" s="94" t="e">
        <f t="shared" si="105"/>
        <v>#N/A</v>
      </c>
      <c r="W101" s="105"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5" t="e">
        <f t="shared" si="106"/>
        <v>#N/A</v>
      </c>
      <c r="L102" s="94">
        <f t="shared" si="107"/>
        <v>0</v>
      </c>
      <c r="M102" s="99"/>
      <c r="N102" s="93">
        <v>9</v>
      </c>
      <c r="O102" s="80"/>
      <c r="P102" s="80"/>
      <c r="Q102" s="80"/>
      <c r="R102" s="119">
        <f t="shared" si="108"/>
        <v>0</v>
      </c>
      <c r="S102" s="120"/>
      <c r="T102" s="95"/>
      <c r="U102" s="84" t="e">
        <f t="shared" si="104"/>
        <v>#N/A</v>
      </c>
      <c r="V102" s="94" t="e">
        <f t="shared" si="105"/>
        <v>#N/A</v>
      </c>
      <c r="W102" s="105"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5" t="e">
        <f t="shared" si="106"/>
        <v>#N/A</v>
      </c>
      <c r="L103" s="94">
        <f t="shared" si="107"/>
        <v>0</v>
      </c>
      <c r="M103" s="99"/>
      <c r="N103" s="93">
        <v>10</v>
      </c>
      <c r="O103" s="80"/>
      <c r="P103" s="80"/>
      <c r="Q103" s="80"/>
      <c r="R103" s="119">
        <f t="shared" si="108"/>
        <v>0</v>
      </c>
      <c r="S103" s="120"/>
      <c r="T103" s="95"/>
      <c r="U103" s="84" t="e">
        <f t="shared" si="104"/>
        <v>#N/A</v>
      </c>
      <c r="V103" s="94" t="e">
        <f t="shared" si="105"/>
        <v>#N/A</v>
      </c>
      <c r="W103" s="105"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5" t="e">
        <f t="shared" si="106"/>
        <v>#N/A</v>
      </c>
      <c r="L104" s="94">
        <f t="shared" si="107"/>
        <v>0</v>
      </c>
      <c r="M104" s="99"/>
      <c r="N104" s="93">
        <v>11</v>
      </c>
      <c r="O104" s="80"/>
      <c r="P104" s="80"/>
      <c r="Q104" s="80"/>
      <c r="R104" s="119">
        <f t="shared" si="108"/>
        <v>0</v>
      </c>
      <c r="S104" s="120"/>
      <c r="T104" s="95"/>
      <c r="U104" s="84" t="e">
        <f t="shared" si="104"/>
        <v>#N/A</v>
      </c>
      <c r="V104" s="94" t="e">
        <f t="shared" si="105"/>
        <v>#N/A</v>
      </c>
      <c r="W104" s="105"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5" t="e">
        <f t="shared" si="106"/>
        <v>#N/A</v>
      </c>
      <c r="L105" s="94">
        <f t="shared" si="107"/>
        <v>0</v>
      </c>
      <c r="M105" s="99"/>
      <c r="N105" s="93">
        <v>12</v>
      </c>
      <c r="O105" s="80"/>
      <c r="P105" s="80"/>
      <c r="Q105" s="80"/>
      <c r="R105" s="119">
        <f t="shared" si="108"/>
        <v>0</v>
      </c>
      <c r="S105" s="120"/>
      <c r="T105" s="95"/>
      <c r="U105" s="84" t="e">
        <f t="shared" si="104"/>
        <v>#N/A</v>
      </c>
      <c r="V105" s="94" t="e">
        <f t="shared" si="105"/>
        <v>#N/A</v>
      </c>
      <c r="W105" s="105"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7"/>
      <c r="E106" s="238"/>
      <c r="F106" s="94">
        <f t="shared" si="101"/>
        <v>0</v>
      </c>
      <c r="G106" s="95"/>
      <c r="H106" s="95"/>
      <c r="I106" s="84" t="e">
        <f t="shared" si="102"/>
        <v>#N/A</v>
      </c>
      <c r="J106" s="94" t="e">
        <f t="shared" si="103"/>
        <v>#N/A</v>
      </c>
      <c r="K106" s="105" t="e">
        <f t="shared" si="106"/>
        <v>#N/A</v>
      </c>
      <c r="L106" s="94">
        <f t="shared" si="107"/>
        <v>0</v>
      </c>
      <c r="M106" s="99"/>
      <c r="N106" s="93">
        <v>13</v>
      </c>
      <c r="O106" s="80"/>
      <c r="P106" s="80"/>
      <c r="Q106" s="80"/>
      <c r="R106" s="119">
        <f t="shared" si="108"/>
        <v>0</v>
      </c>
      <c r="S106" s="120"/>
      <c r="T106" s="95"/>
      <c r="U106" s="84" t="e">
        <f t="shared" si="104"/>
        <v>#N/A</v>
      </c>
      <c r="V106" s="94" t="e">
        <f t="shared" si="105"/>
        <v>#N/A</v>
      </c>
      <c r="W106" s="105"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5" t="e">
        <f t="shared" si="106"/>
        <v>#N/A</v>
      </c>
      <c r="L107" s="94">
        <f t="shared" si="107"/>
        <v>0</v>
      </c>
      <c r="M107" s="99"/>
      <c r="N107" s="93">
        <v>14</v>
      </c>
      <c r="O107" s="80"/>
      <c r="P107" s="80"/>
      <c r="Q107" s="80"/>
      <c r="R107" s="119">
        <f t="shared" si="108"/>
        <v>0</v>
      </c>
      <c r="S107" s="120"/>
      <c r="T107" s="95"/>
      <c r="U107" s="84" t="e">
        <f t="shared" si="104"/>
        <v>#N/A</v>
      </c>
      <c r="V107" s="94" t="e">
        <f t="shared" si="105"/>
        <v>#N/A</v>
      </c>
      <c r="W107" s="105"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5" t="e">
        <f t="shared" si="106"/>
        <v>#N/A</v>
      </c>
      <c r="L108" s="94">
        <f t="shared" si="107"/>
        <v>0</v>
      </c>
      <c r="M108" s="99"/>
      <c r="N108" s="93">
        <v>15</v>
      </c>
      <c r="O108" s="80"/>
      <c r="P108" s="80"/>
      <c r="Q108" s="80"/>
      <c r="R108" s="119">
        <f t="shared" si="108"/>
        <v>0</v>
      </c>
      <c r="S108" s="120"/>
      <c r="T108" s="95"/>
      <c r="U108" s="84" t="e">
        <f t="shared" si="104"/>
        <v>#N/A</v>
      </c>
      <c r="V108" s="94" t="e">
        <f t="shared" si="105"/>
        <v>#N/A</v>
      </c>
      <c r="W108" s="105"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5" t="e">
        <f t="shared" si="106"/>
        <v>#N/A</v>
      </c>
      <c r="L109" s="94">
        <f t="shared" si="107"/>
        <v>0</v>
      </c>
      <c r="M109" s="99"/>
      <c r="N109" s="93">
        <v>16</v>
      </c>
      <c r="O109" s="80"/>
      <c r="P109" s="80"/>
      <c r="Q109" s="80"/>
      <c r="R109" s="119">
        <f t="shared" si="108"/>
        <v>0</v>
      </c>
      <c r="S109" s="120"/>
      <c r="T109" s="95"/>
      <c r="U109" s="84" t="e">
        <f t="shared" si="104"/>
        <v>#N/A</v>
      </c>
      <c r="V109" s="94" t="e">
        <f t="shared" si="105"/>
        <v>#N/A</v>
      </c>
      <c r="W109" s="105"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5" t="e">
        <f t="shared" si="106"/>
        <v>#N/A</v>
      </c>
      <c r="L110" s="94">
        <f t="shared" si="107"/>
        <v>0</v>
      </c>
      <c r="M110" s="99"/>
      <c r="N110" s="93">
        <v>17</v>
      </c>
      <c r="O110" s="80"/>
      <c r="P110" s="80"/>
      <c r="Q110" s="80"/>
      <c r="R110" s="119">
        <f t="shared" si="108"/>
        <v>0</v>
      </c>
      <c r="S110" s="120"/>
      <c r="T110" s="95"/>
      <c r="U110" s="84" t="e">
        <f t="shared" si="104"/>
        <v>#N/A</v>
      </c>
      <c r="V110" s="94" t="e">
        <f t="shared" si="105"/>
        <v>#N/A</v>
      </c>
      <c r="W110" s="105"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5" t="e">
        <f t="shared" si="106"/>
        <v>#N/A</v>
      </c>
      <c r="L111" s="94">
        <f t="shared" si="107"/>
        <v>0</v>
      </c>
      <c r="M111" s="99"/>
      <c r="N111" s="93">
        <v>18</v>
      </c>
      <c r="O111" s="80"/>
      <c r="P111" s="80"/>
      <c r="Q111" s="80"/>
      <c r="R111" s="119">
        <f t="shared" si="108"/>
        <v>0</v>
      </c>
      <c r="S111" s="120"/>
      <c r="T111" s="95"/>
      <c r="U111" s="84" t="e">
        <f t="shared" si="104"/>
        <v>#N/A</v>
      </c>
      <c r="V111" s="94" t="e">
        <f t="shared" si="105"/>
        <v>#N/A</v>
      </c>
      <c r="W111" s="105" t="e">
        <f t="shared" si="109"/>
        <v>#N/A</v>
      </c>
      <c r="X111" s="94">
        <f t="shared" si="110"/>
        <v>0</v>
      </c>
      <c r="BQ111" s="189"/>
      <c r="BR111" s="189"/>
      <c r="BT111" s="69"/>
      <c r="BU111" s="71"/>
      <c r="BY111" s="142"/>
      <c r="CF111" s="142"/>
      <c r="CL111" s="142"/>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5" t="e">
        <f t="shared" si="106"/>
        <v>#N/A</v>
      </c>
      <c r="L112" s="94">
        <f t="shared" si="107"/>
        <v>0</v>
      </c>
      <c r="M112" s="99"/>
      <c r="N112" s="93">
        <v>19</v>
      </c>
      <c r="O112" s="80"/>
      <c r="P112" s="80"/>
      <c r="Q112" s="80"/>
      <c r="R112" s="119">
        <f t="shared" si="108"/>
        <v>0</v>
      </c>
      <c r="S112" s="120"/>
      <c r="T112" s="95"/>
      <c r="U112" s="84" t="e">
        <f t="shared" si="104"/>
        <v>#N/A</v>
      </c>
      <c r="V112" s="94" t="e">
        <f t="shared" si="105"/>
        <v>#N/A</v>
      </c>
      <c r="W112" s="105" t="e">
        <f t="shared" si="109"/>
        <v>#N/A</v>
      </c>
      <c r="X112" s="94">
        <f t="shared" si="110"/>
        <v>0</v>
      </c>
      <c r="BQ112" s="189"/>
      <c r="BR112" s="189"/>
      <c r="BT112" s="69"/>
      <c r="BU112" s="71"/>
      <c r="BY112" s="142"/>
      <c r="CF112" s="142"/>
      <c r="CL112" s="142"/>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5" t="e">
        <f t="shared" si="106"/>
        <v>#N/A</v>
      </c>
      <c r="L113" s="94">
        <f t="shared" si="107"/>
        <v>0</v>
      </c>
      <c r="M113" s="99"/>
      <c r="N113" s="93">
        <v>20</v>
      </c>
      <c r="O113" s="80"/>
      <c r="P113" s="80"/>
      <c r="Q113" s="80"/>
      <c r="R113" s="119">
        <f t="shared" si="108"/>
        <v>0</v>
      </c>
      <c r="S113" s="120"/>
      <c r="T113" s="95"/>
      <c r="U113" s="84" t="e">
        <f t="shared" si="104"/>
        <v>#N/A</v>
      </c>
      <c r="V113" s="94" t="e">
        <f t="shared" si="105"/>
        <v>#N/A</v>
      </c>
      <c r="W113" s="105" t="e">
        <f t="shared" si="109"/>
        <v>#N/A</v>
      </c>
      <c r="X113" s="94">
        <f t="shared" si="110"/>
        <v>0</v>
      </c>
      <c r="BQ113" s="189"/>
      <c r="BR113" s="189"/>
      <c r="BT113" s="69"/>
      <c r="BU113" s="71"/>
      <c r="BY113" s="142"/>
      <c r="CF113" s="142"/>
      <c r="CL113" s="142"/>
      <c r="FE113" s="14" t="s">
        <v>1095</v>
      </c>
      <c r="FF113" s="14"/>
      <c r="FG113" s="14"/>
      <c r="FH113" s="14"/>
      <c r="FI113" s="15"/>
      <c r="FJ113" s="15"/>
      <c r="FK113" s="248">
        <f ca="1">EX72</f>
        <v>23801</v>
      </c>
      <c r="FL113" s="248"/>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5" t="e">
        <f t="shared" si="106"/>
        <v>#N/A</v>
      </c>
      <c r="L114" s="94">
        <f t="shared" si="107"/>
        <v>0</v>
      </c>
      <c r="M114" s="99"/>
      <c r="N114" s="93">
        <v>21</v>
      </c>
      <c r="O114" s="80"/>
      <c r="P114" s="80"/>
      <c r="Q114" s="80"/>
      <c r="R114" s="119">
        <f t="shared" si="108"/>
        <v>0</v>
      </c>
      <c r="S114" s="120"/>
      <c r="T114" s="95"/>
      <c r="U114" s="84" t="e">
        <f t="shared" si="104"/>
        <v>#N/A</v>
      </c>
      <c r="V114" s="94" t="e">
        <f t="shared" si="105"/>
        <v>#N/A</v>
      </c>
      <c r="W114" s="105" t="e">
        <f t="shared" si="109"/>
        <v>#N/A</v>
      </c>
      <c r="X114" s="94">
        <f t="shared" si="110"/>
        <v>0</v>
      </c>
      <c r="BQ114" s="189"/>
      <c r="BR114" s="189"/>
      <c r="BT114" s="69"/>
      <c r="BU114" s="71"/>
      <c r="BY114" s="142"/>
      <c r="CF114" s="142"/>
      <c r="CL114" s="142"/>
      <c r="FE114" s="8" t="s">
        <v>1096</v>
      </c>
      <c r="FF114" s="8"/>
      <c r="FG114" s="8"/>
      <c r="FH114" s="8" t="str">
        <f ca="1">FA72</f>
        <v>贰万叁仟捌佰零壹元整</v>
      </c>
      <c r="FI114" s="8"/>
      <c r="FJ114" s="8"/>
      <c r="FK114" s="8"/>
      <c r="FL114" s="8"/>
      <c r="FM114" s="8"/>
      <c r="FN114" s="8"/>
      <c r="FO114" s="8"/>
      <c r="FP114" s="8"/>
      <c r="FQ114" s="8"/>
      <c r="FR114" s="8"/>
      <c r="FS114" s="8"/>
      <c r="FT114" s="8"/>
      <c r="FU114" s="8"/>
    </row>
    <row r="115" ht="18" customHeight="1" spans="1:177">
      <c r="A115" s="106"/>
      <c r="B115" s="97"/>
      <c r="C115" s="80" t="s">
        <v>1061</v>
      </c>
      <c r="D115" s="80"/>
      <c r="E115" s="80"/>
      <c r="F115" s="93"/>
      <c r="G115" s="95"/>
      <c r="H115" s="95"/>
      <c r="I115" s="80"/>
      <c r="J115" s="97"/>
      <c r="K115" s="97"/>
      <c r="L115" s="84">
        <f>SUM(L94:L114)</f>
        <v>0</v>
      </c>
      <c r="M115" s="106"/>
      <c r="N115" s="97"/>
      <c r="O115" s="80" t="s">
        <v>1061</v>
      </c>
      <c r="P115" s="80"/>
      <c r="Q115" s="80"/>
      <c r="R115" s="93"/>
      <c r="S115" s="93"/>
      <c r="T115" s="95"/>
      <c r="U115" s="80"/>
      <c r="V115" s="97"/>
      <c r="W115" s="97"/>
      <c r="X115" s="84">
        <f>SUM(X94:X114)</f>
        <v>0</v>
      </c>
      <c r="BQ115" s="189"/>
      <c r="BR115" s="189"/>
      <c r="BT115" s="69"/>
      <c r="BU115" s="71"/>
      <c r="BY115" s="142"/>
      <c r="CF115" s="142"/>
      <c r="CL115" s="142"/>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3" t="s">
        <v>1041</v>
      </c>
      <c r="L116" s="79" t="s">
        <v>1042</v>
      </c>
      <c r="M116" s="98" t="str">
        <f>C18&amp;"装饰装修"</f>
        <v>装饰装修</v>
      </c>
      <c r="N116" s="79" t="s">
        <v>3</v>
      </c>
      <c r="O116" s="79" t="s">
        <v>2</v>
      </c>
      <c r="P116" s="104" t="s">
        <v>1039</v>
      </c>
      <c r="Q116" s="118"/>
      <c r="R116" s="79" t="s">
        <v>435</v>
      </c>
      <c r="S116" s="79"/>
      <c r="T116" s="79" t="s">
        <v>1040</v>
      </c>
      <c r="U116" s="79" t="s">
        <v>6</v>
      </c>
      <c r="V116" s="79" t="s">
        <v>9</v>
      </c>
      <c r="W116" s="103" t="s">
        <v>1041</v>
      </c>
      <c r="X116" s="79" t="s">
        <v>1042</v>
      </c>
      <c r="BR116" s="189"/>
      <c r="BT116" s="69"/>
      <c r="BU116" s="71"/>
      <c r="BY116" s="142"/>
      <c r="CF116" s="142"/>
      <c r="FE116" s="5"/>
      <c r="FF116" s="24" t="s">
        <v>1098</v>
      </c>
      <c r="FG116" s="24"/>
      <c r="FH116" s="24"/>
      <c r="FI116" s="24"/>
      <c r="FJ116" s="24"/>
      <c r="FK116" s="24" t="s">
        <v>1099</v>
      </c>
      <c r="FL116" s="24"/>
      <c r="FM116" s="24"/>
      <c r="FN116" s="24"/>
      <c r="FO116" s="24" t="s">
        <v>1100</v>
      </c>
      <c r="FP116" s="24"/>
      <c r="FQ116" s="24"/>
      <c r="FR116" s="24"/>
      <c r="FS116" s="24"/>
      <c r="FT116" s="249" t="s">
        <v>1101</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5"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5" t="e">
        <f>$V$19</f>
        <v>#N/A</v>
      </c>
      <c r="X117" s="94">
        <f>ROUND(IFERROR(ROUND(T117,2)*V117*W117,),0)</f>
        <v>0</v>
      </c>
      <c r="BR117" s="189"/>
      <c r="BT117" s="69"/>
      <c r="BU117" s="71"/>
      <c r="BY117" s="142"/>
      <c r="CF117" s="142"/>
      <c r="FE117" s="5"/>
      <c r="FF117" s="24" t="s">
        <v>1098</v>
      </c>
      <c r="FG117" s="24"/>
      <c r="FH117" s="24"/>
      <c r="FI117" s="24"/>
      <c r="FJ117" s="24"/>
      <c r="FK117" s="24" t="s">
        <v>1099</v>
      </c>
      <c r="FL117" s="24"/>
      <c r="FM117" s="24"/>
      <c r="FN117" s="24"/>
      <c r="FO117" s="24" t="s">
        <v>1100</v>
      </c>
      <c r="FP117" s="24"/>
      <c r="FQ117" s="24"/>
      <c r="FR117" s="24"/>
      <c r="FS117" s="24"/>
      <c r="FT117" s="249" t="s">
        <v>1101</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5"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5" t="e">
        <f t="shared" ref="W118:W137" si="119">$V$19</f>
        <v>#N/A</v>
      </c>
      <c r="X118" s="94">
        <f t="shared" ref="X118:X137" si="120">ROUND(IFERROR(ROUND(T118,2)*V118*W118,),0)</f>
        <v>0</v>
      </c>
      <c r="BR118" s="189"/>
      <c r="BT118" s="69"/>
      <c r="BU118" s="71"/>
      <c r="BY118" s="142"/>
      <c r="CF118" s="142"/>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5" t="e">
        <f t="shared" si="116"/>
        <v>#N/A</v>
      </c>
      <c r="L119" s="94">
        <f t="shared" si="117"/>
        <v>0</v>
      </c>
      <c r="M119" s="99"/>
      <c r="N119" s="93">
        <v>3</v>
      </c>
      <c r="O119" s="80"/>
      <c r="P119" s="80"/>
      <c r="Q119" s="80"/>
      <c r="R119" s="119">
        <f t="shared" si="118"/>
        <v>0</v>
      </c>
      <c r="S119" s="120"/>
      <c r="T119" s="95"/>
      <c r="U119" s="84" t="e">
        <f t="shared" si="113"/>
        <v>#N/A</v>
      </c>
      <c r="V119" s="94" t="e">
        <f t="shared" si="114"/>
        <v>#N/A</v>
      </c>
      <c r="W119" s="105" t="e">
        <f t="shared" si="119"/>
        <v>#N/A</v>
      </c>
      <c r="X119" s="94">
        <f t="shared" si="120"/>
        <v>0</v>
      </c>
      <c r="BR119" s="189"/>
      <c r="BT119" s="69"/>
      <c r="BU119" s="71"/>
      <c r="BY119" s="142"/>
      <c r="CF119" s="142"/>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5" t="e">
        <f t="shared" si="116"/>
        <v>#N/A</v>
      </c>
      <c r="L120" s="94">
        <f t="shared" si="117"/>
        <v>0</v>
      </c>
      <c r="M120" s="99"/>
      <c r="N120" s="93">
        <v>4</v>
      </c>
      <c r="O120" s="80"/>
      <c r="P120" s="80"/>
      <c r="Q120" s="80"/>
      <c r="R120" s="119">
        <f t="shared" si="118"/>
        <v>0</v>
      </c>
      <c r="S120" s="120"/>
      <c r="T120" s="95"/>
      <c r="U120" s="84" t="e">
        <f t="shared" si="113"/>
        <v>#N/A</v>
      </c>
      <c r="V120" s="94" t="e">
        <f t="shared" si="114"/>
        <v>#N/A</v>
      </c>
      <c r="W120" s="105" t="e">
        <f t="shared" si="119"/>
        <v>#N/A</v>
      </c>
      <c r="X120" s="94">
        <f t="shared" si="120"/>
        <v>0</v>
      </c>
      <c r="BR120" s="189"/>
      <c r="BT120" s="69"/>
      <c r="BU120" s="71"/>
      <c r="BY120" s="142"/>
      <c r="CF120" s="142"/>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5" t="e">
        <f t="shared" si="116"/>
        <v>#N/A</v>
      </c>
      <c r="L121" s="94">
        <f t="shared" si="117"/>
        <v>0</v>
      </c>
      <c r="M121" s="99"/>
      <c r="N121" s="93">
        <v>5</v>
      </c>
      <c r="O121" s="80"/>
      <c r="P121" s="80"/>
      <c r="Q121" s="80"/>
      <c r="R121" s="119">
        <f t="shared" si="118"/>
        <v>0</v>
      </c>
      <c r="S121" s="120"/>
      <c r="T121" s="95"/>
      <c r="U121" s="84" t="e">
        <f t="shared" si="113"/>
        <v>#N/A</v>
      </c>
      <c r="V121" s="94" t="e">
        <f t="shared" si="114"/>
        <v>#N/A</v>
      </c>
      <c r="W121" s="105"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5" t="e">
        <f t="shared" si="116"/>
        <v>#N/A</v>
      </c>
      <c r="L122" s="94">
        <f t="shared" si="117"/>
        <v>0</v>
      </c>
      <c r="M122" s="99"/>
      <c r="N122" s="93">
        <v>6</v>
      </c>
      <c r="O122" s="80"/>
      <c r="P122" s="80"/>
      <c r="Q122" s="80"/>
      <c r="R122" s="119">
        <f t="shared" si="118"/>
        <v>0</v>
      </c>
      <c r="S122" s="120"/>
      <c r="T122" s="95"/>
      <c r="U122" s="84" t="e">
        <f t="shared" si="113"/>
        <v>#N/A</v>
      </c>
      <c r="V122" s="94" t="e">
        <f t="shared" si="114"/>
        <v>#N/A</v>
      </c>
      <c r="W122" s="105"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5" t="e">
        <f t="shared" si="116"/>
        <v>#N/A</v>
      </c>
      <c r="L123" s="94">
        <f t="shared" si="117"/>
        <v>0</v>
      </c>
      <c r="M123" s="99"/>
      <c r="N123" s="93">
        <v>7</v>
      </c>
      <c r="O123" s="80"/>
      <c r="P123" s="80"/>
      <c r="Q123" s="80"/>
      <c r="R123" s="119">
        <f t="shared" si="118"/>
        <v>0</v>
      </c>
      <c r="S123" s="120"/>
      <c r="T123" s="95"/>
      <c r="U123" s="84" t="e">
        <f t="shared" si="113"/>
        <v>#N/A</v>
      </c>
      <c r="V123" s="94" t="e">
        <f t="shared" si="114"/>
        <v>#N/A</v>
      </c>
      <c r="W123" s="105"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5" t="e">
        <f t="shared" si="116"/>
        <v>#N/A</v>
      </c>
      <c r="L124" s="94">
        <f t="shared" si="117"/>
        <v>0</v>
      </c>
      <c r="M124" s="99"/>
      <c r="N124" s="93">
        <v>8</v>
      </c>
      <c r="O124" s="80"/>
      <c r="P124" s="80"/>
      <c r="Q124" s="80"/>
      <c r="R124" s="119">
        <f t="shared" si="118"/>
        <v>0</v>
      </c>
      <c r="S124" s="120"/>
      <c r="T124" s="95"/>
      <c r="U124" s="84" t="e">
        <f t="shared" si="113"/>
        <v>#N/A</v>
      </c>
      <c r="V124" s="94" t="e">
        <f t="shared" si="114"/>
        <v>#N/A</v>
      </c>
      <c r="W124" s="105"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5" t="e">
        <f t="shared" si="116"/>
        <v>#N/A</v>
      </c>
      <c r="L125" s="94">
        <f t="shared" si="117"/>
        <v>0</v>
      </c>
      <c r="M125" s="99"/>
      <c r="N125" s="93">
        <v>9</v>
      </c>
      <c r="O125" s="80"/>
      <c r="P125" s="80"/>
      <c r="Q125" s="80"/>
      <c r="R125" s="119">
        <f t="shared" si="118"/>
        <v>0</v>
      </c>
      <c r="S125" s="120"/>
      <c r="T125" s="95"/>
      <c r="U125" s="84" t="e">
        <f t="shared" si="113"/>
        <v>#N/A</v>
      </c>
      <c r="V125" s="94" t="e">
        <f t="shared" si="114"/>
        <v>#N/A</v>
      </c>
      <c r="W125" s="105"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5" t="e">
        <f t="shared" si="116"/>
        <v>#N/A</v>
      </c>
      <c r="L126" s="94">
        <f t="shared" si="117"/>
        <v>0</v>
      </c>
      <c r="M126" s="99"/>
      <c r="N126" s="93">
        <v>10</v>
      </c>
      <c r="O126" s="80"/>
      <c r="P126" s="80"/>
      <c r="Q126" s="80"/>
      <c r="R126" s="119">
        <f t="shared" si="118"/>
        <v>0</v>
      </c>
      <c r="S126" s="120"/>
      <c r="T126" s="95"/>
      <c r="U126" s="84" t="e">
        <f t="shared" si="113"/>
        <v>#N/A</v>
      </c>
      <c r="V126" s="94" t="e">
        <f t="shared" si="114"/>
        <v>#N/A</v>
      </c>
      <c r="W126" s="105"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5" t="e">
        <f t="shared" si="116"/>
        <v>#N/A</v>
      </c>
      <c r="L127" s="94">
        <f t="shared" si="117"/>
        <v>0</v>
      </c>
      <c r="M127" s="99"/>
      <c r="N127" s="93">
        <v>11</v>
      </c>
      <c r="O127" s="80"/>
      <c r="P127" s="80"/>
      <c r="Q127" s="80"/>
      <c r="R127" s="119">
        <f t="shared" si="118"/>
        <v>0</v>
      </c>
      <c r="S127" s="120"/>
      <c r="T127" s="95"/>
      <c r="U127" s="84" t="e">
        <f t="shared" si="113"/>
        <v>#N/A</v>
      </c>
      <c r="V127" s="94" t="e">
        <f t="shared" si="114"/>
        <v>#N/A</v>
      </c>
      <c r="W127" s="105"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5" t="e">
        <f t="shared" si="116"/>
        <v>#N/A</v>
      </c>
      <c r="L128" s="94">
        <f t="shared" si="117"/>
        <v>0</v>
      </c>
      <c r="M128" s="99"/>
      <c r="N128" s="93">
        <v>12</v>
      </c>
      <c r="O128" s="80"/>
      <c r="P128" s="80"/>
      <c r="Q128" s="80"/>
      <c r="R128" s="119">
        <f t="shared" si="118"/>
        <v>0</v>
      </c>
      <c r="S128" s="120"/>
      <c r="T128" s="95"/>
      <c r="U128" s="84" t="e">
        <f t="shared" si="113"/>
        <v>#N/A</v>
      </c>
      <c r="V128" s="94" t="e">
        <f t="shared" si="114"/>
        <v>#N/A</v>
      </c>
      <c r="W128" s="105"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5" t="e">
        <f t="shared" si="116"/>
        <v>#N/A</v>
      </c>
      <c r="L129" s="94">
        <f t="shared" si="117"/>
        <v>0</v>
      </c>
      <c r="M129" s="99"/>
      <c r="N129" s="93">
        <v>13</v>
      </c>
      <c r="O129" s="80"/>
      <c r="P129" s="80"/>
      <c r="Q129" s="80"/>
      <c r="R129" s="119">
        <f t="shared" si="118"/>
        <v>0</v>
      </c>
      <c r="S129" s="120"/>
      <c r="T129" s="95"/>
      <c r="U129" s="84" t="e">
        <f t="shared" si="113"/>
        <v>#N/A</v>
      </c>
      <c r="V129" s="94" t="e">
        <f t="shared" si="114"/>
        <v>#N/A</v>
      </c>
      <c r="W129" s="105"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5" t="e">
        <f t="shared" si="116"/>
        <v>#N/A</v>
      </c>
      <c r="L130" s="94">
        <f t="shared" si="117"/>
        <v>0</v>
      </c>
      <c r="M130" s="99"/>
      <c r="N130" s="93">
        <v>14</v>
      </c>
      <c r="O130" s="80"/>
      <c r="P130" s="80"/>
      <c r="Q130" s="80"/>
      <c r="R130" s="119">
        <f t="shared" si="118"/>
        <v>0</v>
      </c>
      <c r="S130" s="120"/>
      <c r="T130" s="95"/>
      <c r="U130" s="84" t="e">
        <f t="shared" si="113"/>
        <v>#N/A</v>
      </c>
      <c r="V130" s="94" t="e">
        <f t="shared" si="114"/>
        <v>#N/A</v>
      </c>
      <c r="W130" s="105"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5" t="e">
        <f t="shared" si="116"/>
        <v>#N/A</v>
      </c>
      <c r="L131" s="94">
        <f t="shared" si="117"/>
        <v>0</v>
      </c>
      <c r="M131" s="99"/>
      <c r="N131" s="93">
        <v>15</v>
      </c>
      <c r="O131" s="80"/>
      <c r="P131" s="80"/>
      <c r="Q131" s="80"/>
      <c r="R131" s="119">
        <f t="shared" si="118"/>
        <v>0</v>
      </c>
      <c r="S131" s="120"/>
      <c r="T131" s="95"/>
      <c r="U131" s="84" t="e">
        <f t="shared" si="113"/>
        <v>#N/A</v>
      </c>
      <c r="V131" s="94" t="e">
        <f t="shared" si="114"/>
        <v>#N/A</v>
      </c>
      <c r="W131" s="105"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5" t="e">
        <f t="shared" si="116"/>
        <v>#N/A</v>
      </c>
      <c r="L132" s="94">
        <f t="shared" si="117"/>
        <v>0</v>
      </c>
      <c r="M132" s="99"/>
      <c r="N132" s="93">
        <v>16</v>
      </c>
      <c r="O132" s="80"/>
      <c r="P132" s="80"/>
      <c r="Q132" s="80"/>
      <c r="R132" s="119">
        <f t="shared" si="118"/>
        <v>0</v>
      </c>
      <c r="S132" s="120"/>
      <c r="T132" s="95"/>
      <c r="U132" s="84" t="e">
        <f t="shared" si="113"/>
        <v>#N/A</v>
      </c>
      <c r="V132" s="94" t="e">
        <f t="shared" si="114"/>
        <v>#N/A</v>
      </c>
      <c r="W132" s="105"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5" t="e">
        <f t="shared" si="116"/>
        <v>#N/A</v>
      </c>
      <c r="L133" s="94">
        <f t="shared" si="117"/>
        <v>0</v>
      </c>
      <c r="M133" s="99"/>
      <c r="N133" s="93">
        <v>17</v>
      </c>
      <c r="O133" s="80"/>
      <c r="P133" s="80"/>
      <c r="Q133" s="80"/>
      <c r="R133" s="119">
        <f t="shared" si="118"/>
        <v>0</v>
      </c>
      <c r="S133" s="120"/>
      <c r="T133" s="95"/>
      <c r="U133" s="84" t="e">
        <f t="shared" si="113"/>
        <v>#N/A</v>
      </c>
      <c r="V133" s="94" t="e">
        <f t="shared" si="114"/>
        <v>#N/A</v>
      </c>
      <c r="W133" s="105"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5" t="e">
        <f t="shared" si="116"/>
        <v>#N/A</v>
      </c>
      <c r="L134" s="94">
        <f t="shared" si="117"/>
        <v>0</v>
      </c>
      <c r="M134" s="99"/>
      <c r="N134" s="93">
        <v>18</v>
      </c>
      <c r="O134" s="80"/>
      <c r="P134" s="80"/>
      <c r="Q134" s="80"/>
      <c r="R134" s="119">
        <f t="shared" si="118"/>
        <v>0</v>
      </c>
      <c r="S134" s="120"/>
      <c r="T134" s="95"/>
      <c r="U134" s="84" t="e">
        <f t="shared" si="113"/>
        <v>#N/A</v>
      </c>
      <c r="V134" s="94" t="e">
        <f t="shared" si="114"/>
        <v>#N/A</v>
      </c>
      <c r="W134" s="105"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5" t="e">
        <f t="shared" si="116"/>
        <v>#N/A</v>
      </c>
      <c r="L135" s="94">
        <f t="shared" si="117"/>
        <v>0</v>
      </c>
      <c r="M135" s="99"/>
      <c r="N135" s="93">
        <v>19</v>
      </c>
      <c r="O135" s="80"/>
      <c r="P135" s="80"/>
      <c r="Q135" s="80"/>
      <c r="R135" s="119">
        <f t="shared" si="118"/>
        <v>0</v>
      </c>
      <c r="S135" s="120"/>
      <c r="T135" s="95"/>
      <c r="U135" s="84" t="e">
        <f t="shared" si="113"/>
        <v>#N/A</v>
      </c>
      <c r="V135" s="94" t="e">
        <f t="shared" si="114"/>
        <v>#N/A</v>
      </c>
      <c r="W135" s="105"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5" t="e">
        <f t="shared" si="116"/>
        <v>#N/A</v>
      </c>
      <c r="L136" s="94">
        <f t="shared" si="117"/>
        <v>0</v>
      </c>
      <c r="M136" s="99"/>
      <c r="N136" s="93">
        <v>20</v>
      </c>
      <c r="O136" s="80"/>
      <c r="P136" s="80"/>
      <c r="Q136" s="80"/>
      <c r="R136" s="119">
        <f t="shared" si="118"/>
        <v>0</v>
      </c>
      <c r="S136" s="120"/>
      <c r="T136" s="95"/>
      <c r="U136" s="84" t="e">
        <f t="shared" si="113"/>
        <v>#N/A</v>
      </c>
      <c r="V136" s="94" t="e">
        <f t="shared" si="114"/>
        <v>#N/A</v>
      </c>
      <c r="W136" s="105"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5" t="e">
        <f t="shared" si="116"/>
        <v>#N/A</v>
      </c>
      <c r="L137" s="94">
        <f t="shared" si="117"/>
        <v>0</v>
      </c>
      <c r="M137" s="99"/>
      <c r="N137" s="93">
        <v>21</v>
      </c>
      <c r="O137" s="80"/>
      <c r="P137" s="80"/>
      <c r="Q137" s="80"/>
      <c r="R137" s="119">
        <f t="shared" si="118"/>
        <v>0</v>
      </c>
      <c r="S137" s="120"/>
      <c r="T137" s="95"/>
      <c r="U137" s="84" t="e">
        <f t="shared" si="113"/>
        <v>#N/A</v>
      </c>
      <c r="V137" s="94" t="e">
        <f t="shared" si="114"/>
        <v>#N/A</v>
      </c>
      <c r="W137" s="105" t="e">
        <f t="shared" si="119"/>
        <v>#N/A</v>
      </c>
      <c r="X137" s="94">
        <f t="shared" si="120"/>
        <v>0</v>
      </c>
    </row>
    <row r="138" ht="18" customHeight="1" spans="1:24">
      <c r="A138" s="106"/>
      <c r="B138" s="93"/>
      <c r="C138" s="237" t="s">
        <v>1061</v>
      </c>
      <c r="D138" s="250"/>
      <c r="E138" s="238"/>
      <c r="F138" s="93"/>
      <c r="G138" s="95"/>
      <c r="H138" s="95"/>
      <c r="I138" s="80"/>
      <c r="J138" s="97"/>
      <c r="K138" s="97"/>
      <c r="L138" s="84">
        <f>SUM(L117:L137)</f>
        <v>0</v>
      </c>
      <c r="M138" s="106"/>
      <c r="N138" s="256"/>
      <c r="O138" s="80" t="s">
        <v>1061</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3" t="s">
        <v>1041</v>
      </c>
      <c r="L139" s="78" t="s">
        <v>1042</v>
      </c>
      <c r="M139" s="98" t="str">
        <f>C22&amp;"装饰装修"</f>
        <v>装饰装修</v>
      </c>
      <c r="N139" s="79" t="s">
        <v>3</v>
      </c>
      <c r="O139" s="79" t="s">
        <v>2</v>
      </c>
      <c r="P139" s="104" t="s">
        <v>1039</v>
      </c>
      <c r="Q139" s="118"/>
      <c r="R139" s="79" t="s">
        <v>435</v>
      </c>
      <c r="S139" s="79"/>
      <c r="T139" s="79" t="s">
        <v>1040</v>
      </c>
      <c r="U139" s="79" t="s">
        <v>6</v>
      </c>
      <c r="V139" s="79" t="s">
        <v>9</v>
      </c>
      <c r="W139" s="103" t="s">
        <v>1041</v>
      </c>
      <c r="X139" s="79" t="s">
        <v>1042</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5"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5"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5"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5"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5" t="e">
        <f t="shared" si="126"/>
        <v>#N/A</v>
      </c>
      <c r="L142" s="94">
        <f t="shared" si="127"/>
        <v>0</v>
      </c>
      <c r="M142" s="99"/>
      <c r="N142" s="93">
        <v>3</v>
      </c>
      <c r="O142" s="80"/>
      <c r="P142" s="80"/>
      <c r="Q142" s="80"/>
      <c r="R142" s="119">
        <f t="shared" si="128"/>
        <v>0</v>
      </c>
      <c r="S142" s="120"/>
      <c r="T142" s="95"/>
      <c r="U142" s="84" t="e">
        <f t="shared" si="123"/>
        <v>#N/A</v>
      </c>
      <c r="V142" s="94" t="e">
        <f t="shared" si="124"/>
        <v>#N/A</v>
      </c>
      <c r="W142" s="105"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5" t="e">
        <f t="shared" si="126"/>
        <v>#N/A</v>
      </c>
      <c r="L143" s="94">
        <f t="shared" si="127"/>
        <v>0</v>
      </c>
      <c r="M143" s="99"/>
      <c r="N143" s="93">
        <v>4</v>
      </c>
      <c r="O143" s="80"/>
      <c r="P143" s="80"/>
      <c r="Q143" s="80"/>
      <c r="R143" s="119">
        <f t="shared" si="128"/>
        <v>0</v>
      </c>
      <c r="S143" s="120"/>
      <c r="T143" s="95"/>
      <c r="U143" s="84" t="e">
        <f t="shared" si="123"/>
        <v>#N/A</v>
      </c>
      <c r="V143" s="94" t="e">
        <f t="shared" si="124"/>
        <v>#N/A</v>
      </c>
      <c r="W143" s="105"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5" t="e">
        <f t="shared" si="126"/>
        <v>#N/A</v>
      </c>
      <c r="L144" s="94">
        <f t="shared" si="127"/>
        <v>0</v>
      </c>
      <c r="M144" s="99"/>
      <c r="N144" s="93">
        <v>5</v>
      </c>
      <c r="O144" s="80"/>
      <c r="P144" s="80"/>
      <c r="Q144" s="80"/>
      <c r="R144" s="119">
        <f t="shared" si="128"/>
        <v>0</v>
      </c>
      <c r="S144" s="120"/>
      <c r="T144" s="95"/>
      <c r="U144" s="84" t="e">
        <f t="shared" si="123"/>
        <v>#N/A</v>
      </c>
      <c r="V144" s="94" t="e">
        <f t="shared" si="124"/>
        <v>#N/A</v>
      </c>
      <c r="W144" s="105"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5" t="e">
        <f t="shared" si="126"/>
        <v>#N/A</v>
      </c>
      <c r="L145" s="94">
        <f t="shared" si="127"/>
        <v>0</v>
      </c>
      <c r="M145" s="99"/>
      <c r="N145" s="93">
        <v>6</v>
      </c>
      <c r="O145" s="80"/>
      <c r="P145" s="80"/>
      <c r="Q145" s="80"/>
      <c r="R145" s="119">
        <f t="shared" si="128"/>
        <v>0</v>
      </c>
      <c r="S145" s="120"/>
      <c r="T145" s="95"/>
      <c r="U145" s="84" t="e">
        <f t="shared" si="123"/>
        <v>#N/A</v>
      </c>
      <c r="V145" s="94" t="e">
        <f t="shared" si="124"/>
        <v>#N/A</v>
      </c>
      <c r="W145" s="105"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5" t="e">
        <f t="shared" si="126"/>
        <v>#N/A</v>
      </c>
      <c r="L146" s="94">
        <f t="shared" si="127"/>
        <v>0</v>
      </c>
      <c r="M146" s="99"/>
      <c r="N146" s="93">
        <v>7</v>
      </c>
      <c r="O146" s="80"/>
      <c r="P146" s="80"/>
      <c r="Q146" s="80"/>
      <c r="R146" s="119">
        <f t="shared" si="128"/>
        <v>0</v>
      </c>
      <c r="S146" s="120"/>
      <c r="T146" s="95"/>
      <c r="U146" s="84" t="e">
        <f t="shared" si="123"/>
        <v>#N/A</v>
      </c>
      <c r="V146" s="94" t="e">
        <f t="shared" si="124"/>
        <v>#N/A</v>
      </c>
      <c r="W146" s="105"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5" t="e">
        <f t="shared" si="126"/>
        <v>#N/A</v>
      </c>
      <c r="L147" s="94">
        <f t="shared" si="127"/>
        <v>0</v>
      </c>
      <c r="M147" s="99"/>
      <c r="N147" s="93">
        <v>8</v>
      </c>
      <c r="O147" s="80"/>
      <c r="P147" s="80"/>
      <c r="Q147" s="80"/>
      <c r="R147" s="119">
        <f t="shared" si="128"/>
        <v>0</v>
      </c>
      <c r="S147" s="120"/>
      <c r="T147" s="95"/>
      <c r="U147" s="84" t="e">
        <f t="shared" si="123"/>
        <v>#N/A</v>
      </c>
      <c r="V147" s="94" t="e">
        <f t="shared" si="124"/>
        <v>#N/A</v>
      </c>
      <c r="W147" s="105"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5" t="e">
        <f t="shared" si="126"/>
        <v>#N/A</v>
      </c>
      <c r="L148" s="94">
        <f t="shared" si="127"/>
        <v>0</v>
      </c>
      <c r="M148" s="99"/>
      <c r="N148" s="93">
        <v>9</v>
      </c>
      <c r="O148" s="80"/>
      <c r="P148" s="80"/>
      <c r="Q148" s="80"/>
      <c r="R148" s="119">
        <f t="shared" si="128"/>
        <v>0</v>
      </c>
      <c r="S148" s="120"/>
      <c r="T148" s="95"/>
      <c r="U148" s="84" t="e">
        <f t="shared" si="123"/>
        <v>#N/A</v>
      </c>
      <c r="V148" s="94" t="e">
        <f t="shared" si="124"/>
        <v>#N/A</v>
      </c>
      <c r="W148" s="105"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5" t="e">
        <f t="shared" si="126"/>
        <v>#N/A</v>
      </c>
      <c r="L149" s="94">
        <f t="shared" si="127"/>
        <v>0</v>
      </c>
      <c r="M149" s="99"/>
      <c r="N149" s="93">
        <v>10</v>
      </c>
      <c r="O149" s="80"/>
      <c r="P149" s="80"/>
      <c r="Q149" s="80"/>
      <c r="R149" s="119">
        <f t="shared" si="128"/>
        <v>0</v>
      </c>
      <c r="S149" s="120"/>
      <c r="T149" s="95"/>
      <c r="U149" s="84" t="e">
        <f t="shared" si="123"/>
        <v>#N/A</v>
      </c>
      <c r="V149" s="94" t="e">
        <f t="shared" si="124"/>
        <v>#N/A</v>
      </c>
      <c r="W149" s="105"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5" t="e">
        <f t="shared" si="126"/>
        <v>#N/A</v>
      </c>
      <c r="L150" s="94">
        <f t="shared" si="127"/>
        <v>0</v>
      </c>
      <c r="M150" s="99"/>
      <c r="N150" s="93">
        <v>11</v>
      </c>
      <c r="O150" s="80"/>
      <c r="P150" s="80"/>
      <c r="Q150" s="80"/>
      <c r="R150" s="119">
        <f t="shared" si="128"/>
        <v>0</v>
      </c>
      <c r="S150" s="120"/>
      <c r="T150" s="95"/>
      <c r="U150" s="84" t="e">
        <f t="shared" si="123"/>
        <v>#N/A</v>
      </c>
      <c r="V150" s="94" t="e">
        <f t="shared" si="124"/>
        <v>#N/A</v>
      </c>
      <c r="W150" s="105"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5" t="e">
        <f t="shared" si="126"/>
        <v>#N/A</v>
      </c>
      <c r="L151" s="94">
        <f t="shared" si="127"/>
        <v>0</v>
      </c>
      <c r="M151" s="99"/>
      <c r="N151" s="93">
        <v>12</v>
      </c>
      <c r="O151" s="80"/>
      <c r="P151" s="80"/>
      <c r="Q151" s="80"/>
      <c r="R151" s="119">
        <f t="shared" si="128"/>
        <v>0</v>
      </c>
      <c r="S151" s="120"/>
      <c r="T151" s="95"/>
      <c r="U151" s="84" t="e">
        <f t="shared" si="123"/>
        <v>#N/A</v>
      </c>
      <c r="V151" s="94" t="e">
        <f t="shared" si="124"/>
        <v>#N/A</v>
      </c>
      <c r="W151" s="105"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5" t="e">
        <f t="shared" si="126"/>
        <v>#N/A</v>
      </c>
      <c r="L152" s="94">
        <f t="shared" si="127"/>
        <v>0</v>
      </c>
      <c r="M152" s="99"/>
      <c r="N152" s="93">
        <v>13</v>
      </c>
      <c r="O152" s="80"/>
      <c r="P152" s="80"/>
      <c r="Q152" s="80"/>
      <c r="R152" s="119">
        <f t="shared" si="128"/>
        <v>0</v>
      </c>
      <c r="S152" s="120"/>
      <c r="T152" s="95"/>
      <c r="U152" s="84" t="e">
        <f t="shared" si="123"/>
        <v>#N/A</v>
      </c>
      <c r="V152" s="94" t="e">
        <f t="shared" si="124"/>
        <v>#N/A</v>
      </c>
      <c r="W152" s="105"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5" t="e">
        <f t="shared" si="126"/>
        <v>#N/A</v>
      </c>
      <c r="L153" s="94">
        <f t="shared" si="127"/>
        <v>0</v>
      </c>
      <c r="M153" s="99"/>
      <c r="N153" s="93">
        <v>14</v>
      </c>
      <c r="O153" s="80"/>
      <c r="P153" s="80"/>
      <c r="Q153" s="80"/>
      <c r="R153" s="119">
        <f t="shared" si="128"/>
        <v>0</v>
      </c>
      <c r="S153" s="120"/>
      <c r="T153" s="95"/>
      <c r="U153" s="84" t="e">
        <f t="shared" si="123"/>
        <v>#N/A</v>
      </c>
      <c r="V153" s="94" t="e">
        <f t="shared" si="124"/>
        <v>#N/A</v>
      </c>
      <c r="W153" s="105"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5" t="e">
        <f t="shared" si="126"/>
        <v>#N/A</v>
      </c>
      <c r="L154" s="94">
        <f t="shared" si="127"/>
        <v>0</v>
      </c>
      <c r="M154" s="99"/>
      <c r="N154" s="93">
        <v>15</v>
      </c>
      <c r="O154" s="80"/>
      <c r="P154" s="80"/>
      <c r="Q154" s="80"/>
      <c r="R154" s="119">
        <f t="shared" si="128"/>
        <v>0</v>
      </c>
      <c r="S154" s="120"/>
      <c r="T154" s="95"/>
      <c r="U154" s="84" t="e">
        <f t="shared" si="123"/>
        <v>#N/A</v>
      </c>
      <c r="V154" s="94" t="e">
        <f t="shared" si="124"/>
        <v>#N/A</v>
      </c>
      <c r="W154" s="105"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5" t="e">
        <f t="shared" si="126"/>
        <v>#N/A</v>
      </c>
      <c r="L155" s="94">
        <f t="shared" si="127"/>
        <v>0</v>
      </c>
      <c r="M155" s="99"/>
      <c r="N155" s="93">
        <v>16</v>
      </c>
      <c r="O155" s="80"/>
      <c r="P155" s="80"/>
      <c r="Q155" s="80"/>
      <c r="R155" s="119">
        <f t="shared" si="128"/>
        <v>0</v>
      </c>
      <c r="S155" s="120"/>
      <c r="T155" s="95"/>
      <c r="U155" s="84" t="e">
        <f t="shared" si="123"/>
        <v>#N/A</v>
      </c>
      <c r="V155" s="94" t="e">
        <f t="shared" si="124"/>
        <v>#N/A</v>
      </c>
      <c r="W155" s="105"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5" t="e">
        <f t="shared" si="126"/>
        <v>#N/A</v>
      </c>
      <c r="L156" s="94">
        <f t="shared" si="127"/>
        <v>0</v>
      </c>
      <c r="M156" s="99"/>
      <c r="N156" s="93">
        <v>17</v>
      </c>
      <c r="O156" s="80"/>
      <c r="P156" s="80"/>
      <c r="Q156" s="80"/>
      <c r="R156" s="119">
        <f t="shared" si="128"/>
        <v>0</v>
      </c>
      <c r="S156" s="120"/>
      <c r="T156" s="95"/>
      <c r="U156" s="84" t="e">
        <f t="shared" si="123"/>
        <v>#N/A</v>
      </c>
      <c r="V156" s="94" t="e">
        <f t="shared" si="124"/>
        <v>#N/A</v>
      </c>
      <c r="W156" s="105"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5" t="e">
        <f t="shared" si="126"/>
        <v>#N/A</v>
      </c>
      <c r="L157" s="94">
        <f t="shared" si="127"/>
        <v>0</v>
      </c>
      <c r="M157" s="99"/>
      <c r="N157" s="93">
        <v>18</v>
      </c>
      <c r="O157" s="80"/>
      <c r="P157" s="80"/>
      <c r="Q157" s="80"/>
      <c r="R157" s="119">
        <f t="shared" si="128"/>
        <v>0</v>
      </c>
      <c r="S157" s="120"/>
      <c r="T157" s="95"/>
      <c r="U157" s="84" t="e">
        <f t="shared" si="123"/>
        <v>#N/A</v>
      </c>
      <c r="V157" s="94" t="e">
        <f t="shared" si="124"/>
        <v>#N/A</v>
      </c>
      <c r="W157" s="105"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5" t="e">
        <f t="shared" si="126"/>
        <v>#N/A</v>
      </c>
      <c r="L158" s="94">
        <f t="shared" si="127"/>
        <v>0</v>
      </c>
      <c r="M158" s="99"/>
      <c r="N158" s="93">
        <v>19</v>
      </c>
      <c r="O158" s="80"/>
      <c r="P158" s="80"/>
      <c r="Q158" s="80"/>
      <c r="R158" s="119">
        <f t="shared" si="128"/>
        <v>0</v>
      </c>
      <c r="S158" s="120"/>
      <c r="T158" s="95"/>
      <c r="U158" s="84" t="e">
        <f t="shared" si="123"/>
        <v>#N/A</v>
      </c>
      <c r="V158" s="94" t="e">
        <f t="shared" si="124"/>
        <v>#N/A</v>
      </c>
      <c r="W158" s="105"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5" t="e">
        <f t="shared" si="126"/>
        <v>#N/A</v>
      </c>
      <c r="L159" s="94">
        <f t="shared" si="127"/>
        <v>0</v>
      </c>
      <c r="M159" s="99"/>
      <c r="N159" s="93">
        <v>20</v>
      </c>
      <c r="O159" s="80"/>
      <c r="P159" s="80"/>
      <c r="Q159" s="80"/>
      <c r="R159" s="119">
        <f t="shared" si="128"/>
        <v>0</v>
      </c>
      <c r="S159" s="120"/>
      <c r="T159" s="95"/>
      <c r="U159" s="84" t="e">
        <f t="shared" si="123"/>
        <v>#N/A</v>
      </c>
      <c r="V159" s="94" t="e">
        <f t="shared" si="124"/>
        <v>#N/A</v>
      </c>
      <c r="W159" s="105"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5" t="e">
        <f t="shared" si="126"/>
        <v>#N/A</v>
      </c>
      <c r="L160" s="94">
        <f t="shared" si="127"/>
        <v>0</v>
      </c>
      <c r="M160" s="99"/>
      <c r="N160" s="93">
        <v>21</v>
      </c>
      <c r="O160" s="80"/>
      <c r="P160" s="80"/>
      <c r="Q160" s="80"/>
      <c r="R160" s="119">
        <f t="shared" si="128"/>
        <v>0</v>
      </c>
      <c r="S160" s="120"/>
      <c r="T160" s="95"/>
      <c r="U160" s="84" t="e">
        <f t="shared" si="123"/>
        <v>#N/A</v>
      </c>
      <c r="V160" s="94" t="e">
        <f t="shared" si="124"/>
        <v>#N/A</v>
      </c>
      <c r="W160" s="105" t="e">
        <f t="shared" si="129"/>
        <v>#N/A</v>
      </c>
      <c r="X160" s="94">
        <f t="shared" si="130"/>
        <v>0</v>
      </c>
    </row>
    <row r="161" ht="18" customHeight="1" spans="1:24">
      <c r="A161" s="106"/>
      <c r="B161" s="93"/>
      <c r="C161" s="237" t="s">
        <v>1061</v>
      </c>
      <c r="D161" s="250"/>
      <c r="E161" s="238"/>
      <c r="F161" s="93"/>
      <c r="G161" s="95"/>
      <c r="H161" s="95"/>
      <c r="I161" s="80"/>
      <c r="J161" s="97"/>
      <c r="K161" s="97"/>
      <c r="L161" s="84">
        <f>SUM(L140:L160)</f>
        <v>0</v>
      </c>
      <c r="M161" s="106"/>
      <c r="N161" s="97"/>
      <c r="O161" s="80" t="s">
        <v>1061</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3" t="s">
        <v>1041</v>
      </c>
      <c r="L162" s="78" t="s">
        <v>1042</v>
      </c>
      <c r="M162" s="98" t="str">
        <f>C26&amp;"装饰装修"</f>
        <v>装饰装修</v>
      </c>
      <c r="N162" s="79" t="s">
        <v>3</v>
      </c>
      <c r="O162" s="79" t="s">
        <v>2</v>
      </c>
      <c r="P162" s="104" t="s">
        <v>1039</v>
      </c>
      <c r="Q162" s="118"/>
      <c r="R162" s="79" t="s">
        <v>435</v>
      </c>
      <c r="S162" s="79"/>
      <c r="T162" s="79" t="s">
        <v>1040</v>
      </c>
      <c r="U162" s="79" t="s">
        <v>6</v>
      </c>
      <c r="V162" s="79" t="s">
        <v>9</v>
      </c>
      <c r="W162" s="103" t="s">
        <v>1041</v>
      </c>
      <c r="X162" s="79" t="s">
        <v>1042</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5"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5"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5"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5"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5" t="e">
        <f t="shared" si="136"/>
        <v>#N/A</v>
      </c>
      <c r="L165" s="94">
        <f t="shared" si="137"/>
        <v>0</v>
      </c>
      <c r="M165" s="99"/>
      <c r="N165" s="93">
        <v>3</v>
      </c>
      <c r="O165" s="80"/>
      <c r="P165" s="80"/>
      <c r="Q165" s="80"/>
      <c r="R165" s="119">
        <f t="shared" si="138"/>
        <v>0</v>
      </c>
      <c r="S165" s="120"/>
      <c r="T165" s="95"/>
      <c r="U165" s="84" t="e">
        <f t="shared" si="133"/>
        <v>#N/A</v>
      </c>
      <c r="V165" s="94" t="e">
        <f t="shared" si="134"/>
        <v>#N/A</v>
      </c>
      <c r="W165" s="105"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5" t="e">
        <f t="shared" si="136"/>
        <v>#N/A</v>
      </c>
      <c r="L166" s="94">
        <f t="shared" si="137"/>
        <v>0</v>
      </c>
      <c r="M166" s="99"/>
      <c r="N166" s="93">
        <v>4</v>
      </c>
      <c r="O166" s="80"/>
      <c r="P166" s="80"/>
      <c r="Q166" s="80"/>
      <c r="R166" s="119">
        <f t="shared" si="138"/>
        <v>0</v>
      </c>
      <c r="S166" s="120"/>
      <c r="T166" s="95"/>
      <c r="U166" s="84" t="e">
        <f t="shared" si="133"/>
        <v>#N/A</v>
      </c>
      <c r="V166" s="94" t="e">
        <f t="shared" si="134"/>
        <v>#N/A</v>
      </c>
      <c r="W166" s="105"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5" t="e">
        <f t="shared" si="136"/>
        <v>#N/A</v>
      </c>
      <c r="L167" s="94">
        <f t="shared" si="137"/>
        <v>0</v>
      </c>
      <c r="M167" s="99"/>
      <c r="N167" s="93">
        <v>5</v>
      </c>
      <c r="O167" s="80"/>
      <c r="P167" s="80"/>
      <c r="Q167" s="80"/>
      <c r="R167" s="119">
        <f t="shared" si="138"/>
        <v>0</v>
      </c>
      <c r="S167" s="120"/>
      <c r="T167" s="95"/>
      <c r="U167" s="84" t="e">
        <f t="shared" si="133"/>
        <v>#N/A</v>
      </c>
      <c r="V167" s="94" t="e">
        <f t="shared" si="134"/>
        <v>#N/A</v>
      </c>
      <c r="W167" s="105"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5" t="e">
        <f t="shared" si="136"/>
        <v>#N/A</v>
      </c>
      <c r="L168" s="94">
        <f t="shared" si="137"/>
        <v>0</v>
      </c>
      <c r="M168" s="99"/>
      <c r="N168" s="93">
        <v>6</v>
      </c>
      <c r="O168" s="80"/>
      <c r="P168" s="80"/>
      <c r="Q168" s="80"/>
      <c r="R168" s="119">
        <f t="shared" si="138"/>
        <v>0</v>
      </c>
      <c r="S168" s="120"/>
      <c r="T168" s="95"/>
      <c r="U168" s="84" t="e">
        <f t="shared" si="133"/>
        <v>#N/A</v>
      </c>
      <c r="V168" s="94" t="e">
        <f t="shared" si="134"/>
        <v>#N/A</v>
      </c>
      <c r="W168" s="105"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5" t="e">
        <f t="shared" si="136"/>
        <v>#N/A</v>
      </c>
      <c r="L169" s="94">
        <f t="shared" si="137"/>
        <v>0</v>
      </c>
      <c r="M169" s="99"/>
      <c r="N169" s="93">
        <v>7</v>
      </c>
      <c r="O169" s="80"/>
      <c r="P169" s="80"/>
      <c r="Q169" s="80"/>
      <c r="R169" s="119">
        <f t="shared" si="138"/>
        <v>0</v>
      </c>
      <c r="S169" s="120"/>
      <c r="T169" s="95"/>
      <c r="U169" s="84" t="e">
        <f t="shared" si="133"/>
        <v>#N/A</v>
      </c>
      <c r="V169" s="94" t="e">
        <f t="shared" si="134"/>
        <v>#N/A</v>
      </c>
      <c r="W169" s="105"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5" t="e">
        <f t="shared" si="136"/>
        <v>#N/A</v>
      </c>
      <c r="L170" s="94">
        <f t="shared" si="137"/>
        <v>0</v>
      </c>
      <c r="M170" s="99"/>
      <c r="N170" s="93">
        <v>8</v>
      </c>
      <c r="O170" s="80"/>
      <c r="P170" s="80"/>
      <c r="Q170" s="80"/>
      <c r="R170" s="119">
        <f t="shared" si="138"/>
        <v>0</v>
      </c>
      <c r="S170" s="120"/>
      <c r="T170" s="95"/>
      <c r="U170" s="84" t="e">
        <f t="shared" si="133"/>
        <v>#N/A</v>
      </c>
      <c r="V170" s="94" t="e">
        <f t="shared" si="134"/>
        <v>#N/A</v>
      </c>
      <c r="W170" s="105"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5" t="e">
        <f t="shared" si="136"/>
        <v>#N/A</v>
      </c>
      <c r="L171" s="94">
        <f t="shared" si="137"/>
        <v>0</v>
      </c>
      <c r="M171" s="99"/>
      <c r="N171" s="93">
        <v>9</v>
      </c>
      <c r="O171" s="80"/>
      <c r="P171" s="80"/>
      <c r="Q171" s="80"/>
      <c r="R171" s="119">
        <f t="shared" si="138"/>
        <v>0</v>
      </c>
      <c r="S171" s="120"/>
      <c r="T171" s="95"/>
      <c r="U171" s="84" t="e">
        <f t="shared" si="133"/>
        <v>#N/A</v>
      </c>
      <c r="V171" s="94" t="e">
        <f t="shared" si="134"/>
        <v>#N/A</v>
      </c>
      <c r="W171" s="105"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5" t="e">
        <f t="shared" si="136"/>
        <v>#N/A</v>
      </c>
      <c r="L172" s="94">
        <f t="shared" si="137"/>
        <v>0</v>
      </c>
      <c r="M172" s="99"/>
      <c r="N172" s="93">
        <v>10</v>
      </c>
      <c r="O172" s="80"/>
      <c r="P172" s="80"/>
      <c r="Q172" s="80"/>
      <c r="R172" s="119">
        <f t="shared" si="138"/>
        <v>0</v>
      </c>
      <c r="S172" s="120"/>
      <c r="T172" s="95"/>
      <c r="U172" s="84" t="e">
        <f t="shared" si="133"/>
        <v>#N/A</v>
      </c>
      <c r="V172" s="94" t="e">
        <f t="shared" si="134"/>
        <v>#N/A</v>
      </c>
      <c r="W172" s="105"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5" t="e">
        <f t="shared" si="136"/>
        <v>#N/A</v>
      </c>
      <c r="L173" s="94">
        <f t="shared" si="137"/>
        <v>0</v>
      </c>
      <c r="M173" s="99"/>
      <c r="N173" s="93">
        <v>11</v>
      </c>
      <c r="O173" s="80"/>
      <c r="P173" s="80"/>
      <c r="Q173" s="80"/>
      <c r="R173" s="119">
        <f t="shared" si="138"/>
        <v>0</v>
      </c>
      <c r="S173" s="120"/>
      <c r="T173" s="95"/>
      <c r="U173" s="84" t="e">
        <f t="shared" si="133"/>
        <v>#N/A</v>
      </c>
      <c r="V173" s="94" t="e">
        <f t="shared" si="134"/>
        <v>#N/A</v>
      </c>
      <c r="W173" s="105"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5" t="e">
        <f t="shared" si="136"/>
        <v>#N/A</v>
      </c>
      <c r="L174" s="94">
        <f t="shared" si="137"/>
        <v>0</v>
      </c>
      <c r="M174" s="99"/>
      <c r="N174" s="93">
        <v>12</v>
      </c>
      <c r="O174" s="80"/>
      <c r="P174" s="80"/>
      <c r="Q174" s="80"/>
      <c r="R174" s="119">
        <f t="shared" si="138"/>
        <v>0</v>
      </c>
      <c r="S174" s="120"/>
      <c r="T174" s="95"/>
      <c r="U174" s="84" t="e">
        <f t="shared" si="133"/>
        <v>#N/A</v>
      </c>
      <c r="V174" s="94" t="e">
        <f t="shared" si="134"/>
        <v>#N/A</v>
      </c>
      <c r="W174" s="105"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5" t="e">
        <f t="shared" si="136"/>
        <v>#N/A</v>
      </c>
      <c r="L175" s="94">
        <f t="shared" si="137"/>
        <v>0</v>
      </c>
      <c r="M175" s="99"/>
      <c r="N175" s="93">
        <v>13</v>
      </c>
      <c r="O175" s="80"/>
      <c r="P175" s="80"/>
      <c r="Q175" s="80"/>
      <c r="R175" s="119">
        <f t="shared" si="138"/>
        <v>0</v>
      </c>
      <c r="S175" s="120"/>
      <c r="T175" s="95"/>
      <c r="U175" s="84" t="e">
        <f t="shared" si="133"/>
        <v>#N/A</v>
      </c>
      <c r="V175" s="94" t="e">
        <f t="shared" si="134"/>
        <v>#N/A</v>
      </c>
      <c r="W175" s="105"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5" t="e">
        <f t="shared" si="136"/>
        <v>#N/A</v>
      </c>
      <c r="L176" s="94">
        <f t="shared" si="137"/>
        <v>0</v>
      </c>
      <c r="M176" s="99"/>
      <c r="N176" s="93">
        <v>14</v>
      </c>
      <c r="O176" s="80"/>
      <c r="P176" s="80"/>
      <c r="Q176" s="80"/>
      <c r="R176" s="119">
        <f t="shared" si="138"/>
        <v>0</v>
      </c>
      <c r="S176" s="120"/>
      <c r="T176" s="95"/>
      <c r="U176" s="84" t="e">
        <f t="shared" si="133"/>
        <v>#N/A</v>
      </c>
      <c r="V176" s="94" t="e">
        <f t="shared" si="134"/>
        <v>#N/A</v>
      </c>
      <c r="W176" s="105"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5" t="e">
        <f t="shared" si="136"/>
        <v>#N/A</v>
      </c>
      <c r="L177" s="94">
        <f t="shared" si="137"/>
        <v>0</v>
      </c>
      <c r="M177" s="99"/>
      <c r="N177" s="93">
        <v>15</v>
      </c>
      <c r="O177" s="80"/>
      <c r="P177" s="80"/>
      <c r="Q177" s="80"/>
      <c r="R177" s="119">
        <f t="shared" si="138"/>
        <v>0</v>
      </c>
      <c r="S177" s="120"/>
      <c r="T177" s="95"/>
      <c r="U177" s="84" t="e">
        <f t="shared" si="133"/>
        <v>#N/A</v>
      </c>
      <c r="V177" s="94" t="e">
        <f t="shared" si="134"/>
        <v>#N/A</v>
      </c>
      <c r="W177" s="105"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5" t="e">
        <f t="shared" si="136"/>
        <v>#N/A</v>
      </c>
      <c r="L178" s="94">
        <f t="shared" si="137"/>
        <v>0</v>
      </c>
      <c r="M178" s="99"/>
      <c r="N178" s="93">
        <v>16</v>
      </c>
      <c r="O178" s="80"/>
      <c r="P178" s="80"/>
      <c r="Q178" s="80"/>
      <c r="R178" s="119">
        <f t="shared" si="138"/>
        <v>0</v>
      </c>
      <c r="S178" s="120"/>
      <c r="T178" s="95"/>
      <c r="U178" s="84" t="e">
        <f t="shared" si="133"/>
        <v>#N/A</v>
      </c>
      <c r="V178" s="94" t="e">
        <f t="shared" si="134"/>
        <v>#N/A</v>
      </c>
      <c r="W178" s="105"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5" t="e">
        <f t="shared" si="136"/>
        <v>#N/A</v>
      </c>
      <c r="L179" s="94">
        <f t="shared" si="137"/>
        <v>0</v>
      </c>
      <c r="M179" s="99"/>
      <c r="N179" s="93">
        <v>17</v>
      </c>
      <c r="O179" s="80"/>
      <c r="P179" s="80"/>
      <c r="Q179" s="80"/>
      <c r="R179" s="119">
        <f t="shared" si="138"/>
        <v>0</v>
      </c>
      <c r="S179" s="120"/>
      <c r="T179" s="95"/>
      <c r="U179" s="84" t="e">
        <f t="shared" si="133"/>
        <v>#N/A</v>
      </c>
      <c r="V179" s="94" t="e">
        <f t="shared" si="134"/>
        <v>#N/A</v>
      </c>
      <c r="W179" s="105"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5" t="e">
        <f t="shared" si="136"/>
        <v>#N/A</v>
      </c>
      <c r="L180" s="94">
        <f t="shared" si="137"/>
        <v>0</v>
      </c>
      <c r="M180" s="99"/>
      <c r="N180" s="93">
        <v>18</v>
      </c>
      <c r="O180" s="80"/>
      <c r="P180" s="80"/>
      <c r="Q180" s="80"/>
      <c r="R180" s="119">
        <f t="shared" si="138"/>
        <v>0</v>
      </c>
      <c r="S180" s="120"/>
      <c r="T180" s="95"/>
      <c r="U180" s="84" t="e">
        <f t="shared" si="133"/>
        <v>#N/A</v>
      </c>
      <c r="V180" s="94" t="e">
        <f t="shared" si="134"/>
        <v>#N/A</v>
      </c>
      <c r="W180" s="105"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5" t="e">
        <f t="shared" si="136"/>
        <v>#N/A</v>
      </c>
      <c r="L181" s="94">
        <f t="shared" si="137"/>
        <v>0</v>
      </c>
      <c r="M181" s="99"/>
      <c r="N181" s="93">
        <v>19</v>
      </c>
      <c r="O181" s="80"/>
      <c r="P181" s="80"/>
      <c r="Q181" s="80"/>
      <c r="R181" s="119">
        <f t="shared" si="138"/>
        <v>0</v>
      </c>
      <c r="S181" s="120"/>
      <c r="T181" s="95"/>
      <c r="U181" s="84" t="e">
        <f t="shared" si="133"/>
        <v>#N/A</v>
      </c>
      <c r="V181" s="94" t="e">
        <f t="shared" si="134"/>
        <v>#N/A</v>
      </c>
      <c r="W181" s="105"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5" t="e">
        <f t="shared" si="136"/>
        <v>#N/A</v>
      </c>
      <c r="L182" s="94">
        <f t="shared" si="137"/>
        <v>0</v>
      </c>
      <c r="M182" s="99"/>
      <c r="N182" s="93">
        <v>20</v>
      </c>
      <c r="O182" s="80"/>
      <c r="P182" s="80"/>
      <c r="Q182" s="80"/>
      <c r="R182" s="119">
        <f t="shared" si="138"/>
        <v>0</v>
      </c>
      <c r="S182" s="120"/>
      <c r="T182" s="95"/>
      <c r="U182" s="84" t="e">
        <f t="shared" si="133"/>
        <v>#N/A</v>
      </c>
      <c r="V182" s="94" t="e">
        <f t="shared" si="134"/>
        <v>#N/A</v>
      </c>
      <c r="W182" s="105"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5" t="e">
        <f t="shared" si="136"/>
        <v>#N/A</v>
      </c>
      <c r="L183" s="94">
        <f t="shared" si="137"/>
        <v>0</v>
      </c>
      <c r="M183" s="99"/>
      <c r="N183" s="93">
        <v>21</v>
      </c>
      <c r="O183" s="80"/>
      <c r="P183" s="80"/>
      <c r="Q183" s="80"/>
      <c r="R183" s="119">
        <f t="shared" si="138"/>
        <v>0</v>
      </c>
      <c r="S183" s="120"/>
      <c r="T183" s="95"/>
      <c r="U183" s="84" t="e">
        <f t="shared" si="133"/>
        <v>#N/A</v>
      </c>
      <c r="V183" s="94" t="e">
        <f t="shared" si="134"/>
        <v>#N/A</v>
      </c>
      <c r="W183" s="105" t="e">
        <f t="shared" si="139"/>
        <v>#N/A</v>
      </c>
      <c r="X183" s="94">
        <f t="shared" si="140"/>
        <v>0</v>
      </c>
    </row>
    <row r="184" ht="18" customHeight="1" spans="1:24">
      <c r="A184" s="106"/>
      <c r="B184" s="93"/>
      <c r="C184" s="237" t="s">
        <v>1061</v>
      </c>
      <c r="D184" s="250"/>
      <c r="E184" s="238"/>
      <c r="F184" s="93"/>
      <c r="G184" s="95"/>
      <c r="H184" s="95"/>
      <c r="I184" s="80"/>
      <c r="J184" s="97"/>
      <c r="K184" s="97"/>
      <c r="L184" s="84">
        <f>SUM(L163:L183)</f>
        <v>0</v>
      </c>
      <c r="M184" s="106"/>
      <c r="N184" s="97"/>
      <c r="O184" s="80" t="s">
        <v>1061</v>
      </c>
      <c r="P184" s="80"/>
      <c r="Q184" s="80"/>
      <c r="R184" s="93"/>
      <c r="S184" s="93"/>
      <c r="T184" s="95"/>
      <c r="U184" s="80"/>
      <c r="V184" s="97"/>
      <c r="W184" s="97"/>
      <c r="X184" s="111">
        <f>SUM(X163:X183)</f>
        <v>0</v>
      </c>
    </row>
    <row r="185" ht="18" customHeight="1" spans="1:24">
      <c r="A185" s="373" t="s">
        <v>1115</v>
      </c>
      <c r="B185" s="79" t="s">
        <v>3</v>
      </c>
      <c r="C185" s="79" t="s">
        <v>2</v>
      </c>
      <c r="D185" s="79" t="s">
        <v>1039</v>
      </c>
      <c r="E185" s="79" t="s">
        <v>1116</v>
      </c>
      <c r="F185" s="79" t="s">
        <v>435</v>
      </c>
      <c r="G185" s="79" t="s">
        <v>1040</v>
      </c>
      <c r="H185" s="79"/>
      <c r="I185" s="79" t="s">
        <v>6</v>
      </c>
      <c r="J185" s="79" t="s">
        <v>9</v>
      </c>
      <c r="K185" s="103" t="s">
        <v>1041</v>
      </c>
      <c r="L185" s="79" t="s">
        <v>1042</v>
      </c>
      <c r="M185" s="373" t="s">
        <v>424</v>
      </c>
      <c r="N185" s="79" t="s">
        <v>3</v>
      </c>
      <c r="O185" s="79" t="s">
        <v>2</v>
      </c>
      <c r="P185" s="79" t="s">
        <v>1039</v>
      </c>
      <c r="Q185" s="79" t="s">
        <v>1116</v>
      </c>
      <c r="R185" s="79" t="s">
        <v>435</v>
      </c>
      <c r="S185" s="79"/>
      <c r="T185" s="79" t="s">
        <v>1040</v>
      </c>
      <c r="U185" s="79" t="s">
        <v>6</v>
      </c>
      <c r="V185" s="79" t="s">
        <v>9</v>
      </c>
      <c r="W185" s="103" t="s">
        <v>1041</v>
      </c>
      <c r="X185" s="79" t="s">
        <v>1042</v>
      </c>
    </row>
    <row r="186" ht="18" customHeight="1" spans="1:24">
      <c r="A186" s="99"/>
      <c r="B186" s="93">
        <v>1</v>
      </c>
      <c r="C186" s="80" t="s">
        <v>29</v>
      </c>
      <c r="D186" s="80" t="s">
        <v>205</v>
      </c>
      <c r="E186" s="251" t="s">
        <v>213</v>
      </c>
      <c r="F186" s="94" t="str">
        <f t="shared" ref="F186:F213" si="141">D186</f>
        <v>大门</v>
      </c>
      <c r="G186" s="252">
        <f>2.6*3</f>
        <v>7.8</v>
      </c>
      <c r="H186" s="253"/>
      <c r="I186" s="84" t="str">
        <f>IFERROR(IF(E186="",VLOOKUP(F186,价格表,2,0),(VLOOKUP(E186,IF({1,0},价格引用表!K:K,价格引用表!I:I),2,0))),"")</f>
        <v>㎡</v>
      </c>
      <c r="J186" s="94">
        <f ca="1">IF(E186="",VLOOKUP(F186,价格表,5,0),VLOOKUP(E186,INDIRECT("价格引用表!K"&amp;MATCH(D186,价格引用表!H:H,0)&amp;":L1200"),2,0))</f>
        <v>180</v>
      </c>
      <c r="K186" s="129">
        <v>1</v>
      </c>
      <c r="L186" s="94">
        <f ca="1">ROUND(IFERROR(ROUND(G186,2)*J186*K186,),0)</f>
        <v>1404</v>
      </c>
      <c r="M186" s="99"/>
      <c r="N186" s="93">
        <v>35</v>
      </c>
      <c r="O186" s="80"/>
      <c r="P186" s="80"/>
      <c r="Q186" s="251"/>
      <c r="R186" s="257"/>
      <c r="S186" s="258"/>
      <c r="T186" s="255"/>
      <c r="U186" s="259" t="str">
        <f>IFERROR(IF(Q186="",VLOOKUP(R186,价格表,2,0),(VLOOKUP(Q186,IF({1,0},价格引用表!K:K,价格引用表!I:I),2,0))),"")</f>
        <v/>
      </c>
      <c r="V186" s="260" t="e">
        <f ca="1">IF(Q186="",VLOOKUP(R186,价格表,5,0),VLOOKUP(Q186,INDIRECT("价格引用表!K"&amp;MATCH(R186,价格引用表!H:H,0)&amp;":L1200"),2,0))</f>
        <v>#N/A</v>
      </c>
      <c r="W186" s="129">
        <v>1</v>
      </c>
      <c r="X186" s="260">
        <f ca="1" t="shared" ref="X186:X218" si="142">ROUND(IFERROR(ROUND(T186,2)*V186*W186,),0)</f>
        <v>0</v>
      </c>
    </row>
    <row r="187" ht="18" customHeight="1" spans="1:24">
      <c r="A187" s="99"/>
      <c r="B187" s="93">
        <v>2</v>
      </c>
      <c r="C187" s="80" t="s">
        <v>29</v>
      </c>
      <c r="D187" s="80" t="s">
        <v>207</v>
      </c>
      <c r="E187" s="251" t="s">
        <v>233</v>
      </c>
      <c r="F187" s="94" t="str">
        <f t="shared" si="141"/>
        <v>砖墙</v>
      </c>
      <c r="G187" s="252">
        <f>2*3*2</f>
        <v>12</v>
      </c>
      <c r="H187" s="253"/>
      <c r="I187" s="84" t="str">
        <f>IFERROR(IF(E187="",VLOOKUP(F187,价格表,2,0),(VLOOKUP(E187,IF({1,0},价格引用表!K:K,价格引用表!I:I),2,0))),"")</f>
        <v>㎡</v>
      </c>
      <c r="J187" s="94">
        <f ca="1">IF(E187="",VLOOKUP(F187,价格表,5,0),VLOOKUP(E187,INDIRECT("价格引用表!K"&amp;MATCH(D187,价格引用表!H:H,0)&amp;":L1200"),2,0))</f>
        <v>300</v>
      </c>
      <c r="K187" s="129">
        <v>1</v>
      </c>
      <c r="L187" s="94">
        <f ca="1" t="shared" ref="L187:L218" si="143">ROUND(IFERROR(ROUND(G187,2)*J187*K187,),0)</f>
        <v>3600</v>
      </c>
      <c r="M187" s="99"/>
      <c r="N187" s="93">
        <v>36</v>
      </c>
      <c r="O187" s="80"/>
      <c r="P187" s="80"/>
      <c r="Q187" s="251"/>
      <c r="R187" s="257">
        <f t="shared" ref="R187:R212" si="144">P187</f>
        <v>0</v>
      </c>
      <c r="S187" s="258"/>
      <c r="T187" s="95"/>
      <c r="U187" s="259" t="str">
        <f>IFERROR(IF(Q187="",VLOOKUP(R187,价格表,2,0),(VLOOKUP(Q187,IF({1,0},价格引用表!K:K,价格引用表!I:I),2,0))),"")</f>
        <v/>
      </c>
      <c r="V187" s="260" t="e">
        <f ca="1">IF(Q187="",VLOOKUP(R187,价格表,5,0),VLOOKUP(Q187,INDIRECT("价格引用表!K"&amp;MATCH(R187,价格引用表!H:H,0)&amp;":L1200"),2,0))</f>
        <v>#N/A</v>
      </c>
      <c r="W187" s="129">
        <v>1</v>
      </c>
      <c r="X187" s="260">
        <f ca="1" t="shared" si="142"/>
        <v>0</v>
      </c>
    </row>
    <row r="188" ht="18" customHeight="1" spans="1:24">
      <c r="A188" s="99"/>
      <c r="B188" s="93">
        <v>3</v>
      </c>
      <c r="C188" s="80" t="s">
        <v>29</v>
      </c>
      <c r="D188" s="80" t="s">
        <v>207</v>
      </c>
      <c r="E188" s="251" t="s">
        <v>221</v>
      </c>
      <c r="F188" s="94" t="str">
        <f t="shared" si="141"/>
        <v>砖墙</v>
      </c>
      <c r="G188" s="252">
        <f>10*3.1</f>
        <v>31</v>
      </c>
      <c r="H188" s="253"/>
      <c r="I188" s="84" t="str">
        <f>IFERROR(IF(E188="",VLOOKUP(F188,价格表,2,0),(VLOOKUP(E188,IF({1,0},价格引用表!K:K,价格引用表!I:I),2,0))),"")</f>
        <v>㎡</v>
      </c>
      <c r="J188" s="94">
        <f ca="1">IF(E188="",VLOOKUP(F188,价格表,5,0),VLOOKUP(E188,INDIRECT("价格引用表!K"&amp;MATCH(D188,价格引用表!H:H,0)&amp;":L1200"),2,0))</f>
        <v>200</v>
      </c>
      <c r="K188" s="129">
        <v>1</v>
      </c>
      <c r="L188" s="94">
        <f ca="1" t="shared" si="143"/>
        <v>6200</v>
      </c>
      <c r="M188" s="99"/>
      <c r="N188" s="93">
        <v>37</v>
      </c>
      <c r="O188" s="80"/>
      <c r="P188" s="80"/>
      <c r="Q188" s="251"/>
      <c r="R188" s="257">
        <f t="shared" si="144"/>
        <v>0</v>
      </c>
      <c r="S188" s="258"/>
      <c r="T188" s="95"/>
      <c r="U188" s="259" t="str">
        <f>IFERROR(IF(Q188="",VLOOKUP(R188,价格表,2,0),(VLOOKUP(Q188,IF({1,0},价格引用表!K:K,价格引用表!I:I),2,0))),"")</f>
        <v/>
      </c>
      <c r="V188" s="260" t="e">
        <f ca="1">IF(Q188="",VLOOKUP(R188,价格表,5,0),VLOOKUP(Q188,INDIRECT("价格引用表!K"&amp;MATCH(R188,价格引用表!H:H,0)&amp;":L1200"),2,0))</f>
        <v>#N/A</v>
      </c>
      <c r="W188" s="129">
        <v>1</v>
      </c>
      <c r="X188" s="260">
        <f ca="1" t="shared" si="142"/>
        <v>0</v>
      </c>
    </row>
    <row r="189" ht="18" customHeight="1" spans="1:24">
      <c r="A189" s="99"/>
      <c r="B189" s="93">
        <v>4</v>
      </c>
      <c r="C189" s="80" t="s">
        <v>32</v>
      </c>
      <c r="D189" s="80" t="s">
        <v>245</v>
      </c>
      <c r="E189" s="251"/>
      <c r="F189" s="94" t="str">
        <f t="shared" si="141"/>
        <v>水泥地面</v>
      </c>
      <c r="G189" s="254">
        <f>3.6*3.4</f>
        <v>12.24</v>
      </c>
      <c r="H189" s="255"/>
      <c r="I189" s="84" t="str">
        <f>IFERROR(IF(E189="",VLOOKUP(F189,价格表,2,0),(VLOOKUP(E189,IF({1,0},价格引用表!K:K,价格引用表!I:I),2,0))),"")</f>
        <v>㎡</v>
      </c>
      <c r="J189" s="94">
        <f ca="1">IF(E189="",VLOOKUP(F189,价格表,5,0),VLOOKUP(E189,INDIRECT("价格引用表!K"&amp;MATCH(D189,价格引用表!H:H,0)&amp;":L1200"),2,0))</f>
        <v>50</v>
      </c>
      <c r="K189" s="129">
        <v>1</v>
      </c>
      <c r="L189" s="94">
        <f ca="1" t="shared" si="143"/>
        <v>612</v>
      </c>
      <c r="M189" s="99"/>
      <c r="N189" s="93">
        <v>38</v>
      </c>
      <c r="O189" s="80"/>
      <c r="P189" s="80"/>
      <c r="Q189" s="251"/>
      <c r="R189" s="257">
        <f t="shared" si="144"/>
        <v>0</v>
      </c>
      <c r="S189" s="258"/>
      <c r="T189" s="95"/>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si="142"/>
        <v>0</v>
      </c>
    </row>
    <row r="190" ht="18" customHeight="1" spans="1:24">
      <c r="A190" s="99"/>
      <c r="B190" s="93">
        <v>5</v>
      </c>
      <c r="C190" s="80" t="s">
        <v>32</v>
      </c>
      <c r="D190" s="80" t="s">
        <v>247</v>
      </c>
      <c r="E190" s="251"/>
      <c r="F190" s="94" t="str">
        <f t="shared" si="141"/>
        <v>平砖地面</v>
      </c>
      <c r="G190" s="254">
        <f>7*10</f>
        <v>70</v>
      </c>
      <c r="H190" s="255"/>
      <c r="I190" s="84" t="str">
        <f>IFERROR(IF(E190="",VLOOKUP(F190,价格表,2,0),(VLOOKUP(E190,IF({1,0},价格引用表!K:K,价格引用表!I:I),2,0))),"")</f>
        <v>㎡</v>
      </c>
      <c r="J190" s="94">
        <f ca="1">IF(E190="",VLOOKUP(F190,价格表,5,0),VLOOKUP(E190,INDIRECT("价格引用表!K"&amp;MATCH(D190,价格引用表!H:H,0)&amp;":L1200"),2,0))</f>
        <v>25</v>
      </c>
      <c r="K190" s="129">
        <v>1</v>
      </c>
      <c r="L190" s="94">
        <f ca="1" t="shared" si="143"/>
        <v>1750</v>
      </c>
      <c r="M190" s="99"/>
      <c r="N190" s="93">
        <v>39</v>
      </c>
      <c r="O190" s="80"/>
      <c r="P190" s="80"/>
      <c r="Q190" s="251"/>
      <c r="R190" s="257">
        <f t="shared" si="144"/>
        <v>0</v>
      </c>
      <c r="S190" s="258"/>
      <c r="T190" s="95"/>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2"/>
        <v>0</v>
      </c>
    </row>
    <row r="191" ht="18" customHeight="1" spans="1:24">
      <c r="A191" s="99"/>
      <c r="B191" s="93">
        <v>6</v>
      </c>
      <c r="C191" s="80" t="s">
        <v>32</v>
      </c>
      <c r="D191" s="80" t="s">
        <v>331</v>
      </c>
      <c r="E191" s="251"/>
      <c r="F191" s="94" t="str">
        <f t="shared" si="141"/>
        <v>太阳能</v>
      </c>
      <c r="G191" s="254">
        <v>1</v>
      </c>
      <c r="H191" s="255"/>
      <c r="I191" s="84" t="str">
        <f>IFERROR(IF(E191="",VLOOKUP(F191,价格表,2,0),(VLOOKUP(E191,IF({1,0},价格引用表!K:K,价格引用表!I:I),2,0))),"")</f>
        <v>台</v>
      </c>
      <c r="J191" s="94">
        <f ca="1">IF(E191="",VLOOKUP(F191,价格表,5,0),VLOOKUP(E191,INDIRECT("价格引用表!K"&amp;MATCH(D191,价格引用表!H:H,0)&amp;":L1200"),2,0))</f>
        <v>1000</v>
      </c>
      <c r="K191" s="129">
        <v>1</v>
      </c>
      <c r="L191" s="94">
        <f ca="1" t="shared" si="143"/>
        <v>1000</v>
      </c>
      <c r="M191" s="99"/>
      <c r="N191" s="93">
        <v>40</v>
      </c>
      <c r="O191" s="80"/>
      <c r="P191" s="80"/>
      <c r="Q191" s="251"/>
      <c r="R191" s="257">
        <f t="shared" ref="R191" si="145">P191</f>
        <v>0</v>
      </c>
      <c r="S191" s="258"/>
      <c r="T191" s="95"/>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2"/>
        <v>0</v>
      </c>
    </row>
    <row r="192" ht="18" customHeight="1" spans="1:24">
      <c r="A192" s="99"/>
      <c r="B192" s="93">
        <v>7</v>
      </c>
      <c r="C192" s="80" t="s">
        <v>32</v>
      </c>
      <c r="D192" s="80" t="s">
        <v>328</v>
      </c>
      <c r="E192" s="251"/>
      <c r="F192" s="94" t="str">
        <f t="shared" si="141"/>
        <v>空调</v>
      </c>
      <c r="G192" s="254">
        <v>1</v>
      </c>
      <c r="H192" s="255"/>
      <c r="I192" s="84" t="str">
        <f>IFERROR(IF(E192="",VLOOKUP(F192,价格表,2,0),(VLOOKUP(E192,IF({1,0},价格引用表!K:K,价格引用表!I:I),2,0))),"")</f>
        <v>台</v>
      </c>
      <c r="J192" s="94">
        <f ca="1">IF(E192="",VLOOKUP(F192,价格表,5,0),VLOOKUP(E192,INDIRECT("价格引用表!K"&amp;MATCH(D192,价格引用表!H:H,0)&amp;":L1200"),2,0))</f>
        <v>400</v>
      </c>
      <c r="K192" s="129">
        <v>1</v>
      </c>
      <c r="L192" s="94">
        <f ca="1" t="shared" si="143"/>
        <v>400</v>
      </c>
      <c r="M192" s="99"/>
      <c r="N192" s="93">
        <v>41</v>
      </c>
      <c r="O192" s="80"/>
      <c r="P192" s="80"/>
      <c r="Q192" s="251"/>
      <c r="R192" s="257">
        <f t="shared" ref="R192:R194" si="146">P192</f>
        <v>0</v>
      </c>
      <c r="S192" s="258"/>
      <c r="T192" s="95"/>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2"/>
        <v>0</v>
      </c>
    </row>
    <row r="193" ht="18" customHeight="1" spans="1:24">
      <c r="A193" s="99"/>
      <c r="B193" s="93">
        <v>8</v>
      </c>
      <c r="C193" s="80" t="s">
        <v>32</v>
      </c>
      <c r="D193" s="80" t="s">
        <v>334</v>
      </c>
      <c r="E193" s="251"/>
      <c r="F193" s="94" t="str">
        <f t="shared" si="141"/>
        <v>宽带</v>
      </c>
      <c r="G193" s="254">
        <v>1</v>
      </c>
      <c r="H193" s="255"/>
      <c r="I193" s="84" t="str">
        <f>IFERROR(IF(E193="",VLOOKUP(F193,价格表,2,0),(VLOOKUP(E193,IF({1,0},价格引用表!K:K,价格引用表!I:I),2,0))),"")</f>
        <v>条</v>
      </c>
      <c r="J193" s="94">
        <f ca="1">IF(E193="",VLOOKUP(F193,价格表,5,0),VLOOKUP(E193,INDIRECT("价格引用表!K"&amp;MATCH(D193,价格引用表!H:H,0)&amp;":L1200"),2,0))</f>
        <v>100</v>
      </c>
      <c r="K193" s="129">
        <v>1</v>
      </c>
      <c r="L193" s="94">
        <f ca="1" t="shared" si="143"/>
        <v>100</v>
      </c>
      <c r="M193" s="99"/>
      <c r="N193" s="93">
        <v>42</v>
      </c>
      <c r="O193" s="80"/>
      <c r="P193" s="80"/>
      <c r="Q193" s="251"/>
      <c r="R193" s="257">
        <f t="shared" si="146"/>
        <v>0</v>
      </c>
      <c r="S193" s="258"/>
      <c r="T193" s="95"/>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2"/>
        <v>0</v>
      </c>
    </row>
    <row r="194" ht="18" customHeight="1" spans="1:24">
      <c r="A194" s="99"/>
      <c r="B194" s="93">
        <v>9</v>
      </c>
      <c r="C194" s="80" t="s">
        <v>32</v>
      </c>
      <c r="D194" s="80" t="s">
        <v>289</v>
      </c>
      <c r="E194" s="251" t="s">
        <v>337</v>
      </c>
      <c r="F194" s="94" t="str">
        <f t="shared" si="141"/>
        <v>台阶</v>
      </c>
      <c r="G194" s="254">
        <f>3.8*1.1+0.6*1.1</f>
        <v>4.84</v>
      </c>
      <c r="H194" s="255"/>
      <c r="I194" s="84" t="str">
        <f>IFERROR(IF(E194="",VLOOKUP(F194,价格表,2,0),(VLOOKUP(E194,IF({1,0},价格引用表!K:K,价格引用表!I:I),2,0))),"")</f>
        <v>㎡</v>
      </c>
      <c r="J194" s="94">
        <f ca="1">IF(E194="",VLOOKUP(F194,价格表,5,0),VLOOKUP(E194,INDIRECT("价格引用表!K"&amp;MATCH(D194,价格引用表!H:H,0)&amp;":L1200"),2,0))</f>
        <v>350</v>
      </c>
      <c r="K194" s="129">
        <v>1</v>
      </c>
      <c r="L194" s="94">
        <f ca="1" t="shared" si="143"/>
        <v>1694</v>
      </c>
      <c r="M194" s="99"/>
      <c r="N194" s="93">
        <v>43</v>
      </c>
      <c r="O194" s="80"/>
      <c r="P194" s="80"/>
      <c r="Q194" s="251"/>
      <c r="R194" s="257">
        <f t="shared" si="146"/>
        <v>0</v>
      </c>
      <c r="S194" s="258"/>
      <c r="T194" s="95"/>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2"/>
        <v>0</v>
      </c>
    </row>
    <row r="195" ht="18" customHeight="1" spans="1:24">
      <c r="A195" s="99"/>
      <c r="B195" s="93">
        <v>10</v>
      </c>
      <c r="C195" s="80" t="s">
        <v>32</v>
      </c>
      <c r="D195" s="80" t="s">
        <v>279</v>
      </c>
      <c r="E195" s="251" t="s">
        <v>316</v>
      </c>
      <c r="F195" s="94" t="str">
        <f t="shared" si="141"/>
        <v>渗水井</v>
      </c>
      <c r="G195" s="252">
        <v>1</v>
      </c>
      <c r="H195" s="253"/>
      <c r="I195" s="84" t="str">
        <f>IFERROR(IF(E195="",VLOOKUP(F195,价格表,2,0),(VLOOKUP(E195,IF({1,0},价格引用表!K:K,价格引用表!I:I),2,0))),"")</f>
        <v>个</v>
      </c>
      <c r="J195" s="94">
        <f ca="1">IF(E195="",VLOOKUP(F195,价格表,5,0),VLOOKUP(E195,INDIRECT("价格引用表!K"&amp;MATCH(D195,价格引用表!H:H,0)&amp;":L1200"),2,0))</f>
        <v>600</v>
      </c>
      <c r="K195" s="129">
        <v>1</v>
      </c>
      <c r="L195" s="94">
        <f ca="1" t="shared" si="143"/>
        <v>600</v>
      </c>
      <c r="M195" s="99"/>
      <c r="N195" s="93">
        <v>44</v>
      </c>
      <c r="O195" s="80"/>
      <c r="P195" s="80"/>
      <c r="Q195" s="251"/>
      <c r="R195" s="257">
        <f t="shared" ref="R195:R196" si="147">P195</f>
        <v>0</v>
      </c>
      <c r="S195" s="258"/>
      <c r="T195" s="95"/>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2"/>
        <v>0</v>
      </c>
    </row>
    <row r="196" ht="18" customHeight="1" spans="1:24">
      <c r="A196" s="99"/>
      <c r="B196" s="93">
        <v>11</v>
      </c>
      <c r="C196" s="80" t="s">
        <v>32</v>
      </c>
      <c r="D196" s="80" t="s">
        <v>305</v>
      </c>
      <c r="E196" s="251"/>
      <c r="F196" s="94" t="str">
        <f t="shared" si="141"/>
        <v>火炕</v>
      </c>
      <c r="G196" s="254">
        <v>1</v>
      </c>
      <c r="H196" s="255"/>
      <c r="I196" s="84" t="str">
        <f>IFERROR(IF(E196="",VLOOKUP(F196,价格表,2,0),(VLOOKUP(E196,IF({1,0},价格引用表!K:K,价格引用表!I:I),2,0))),"")</f>
        <v>个</v>
      </c>
      <c r="J196" s="94">
        <f ca="1">IF(E196="",VLOOKUP(F196,价格表,5,0),VLOOKUP(E196,INDIRECT("价格引用表!K"&amp;MATCH(D196,价格引用表!H:H,0)&amp;":L1200"),2,0))</f>
        <v>1000</v>
      </c>
      <c r="K196" s="129">
        <v>1</v>
      </c>
      <c r="L196" s="94">
        <f ca="1" t="shared" si="143"/>
        <v>1000</v>
      </c>
      <c r="M196" s="99"/>
      <c r="N196" s="93">
        <v>45</v>
      </c>
      <c r="O196" s="80"/>
      <c r="P196" s="80"/>
      <c r="Q196" s="251"/>
      <c r="R196" s="257">
        <f t="shared" si="147"/>
        <v>0</v>
      </c>
      <c r="S196" s="258"/>
      <c r="T196" s="95"/>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2"/>
        <v>0</v>
      </c>
    </row>
    <row r="197" ht="18" customHeight="1" spans="1:24">
      <c r="A197" s="99"/>
      <c r="B197" s="93">
        <v>12</v>
      </c>
      <c r="C197" s="80" t="s">
        <v>32</v>
      </c>
      <c r="D197" s="80" t="s">
        <v>303</v>
      </c>
      <c r="E197" s="251"/>
      <c r="F197" s="94" t="str">
        <f t="shared" si="141"/>
        <v>灶台</v>
      </c>
      <c r="G197" s="254">
        <v>2</v>
      </c>
      <c r="H197" s="255"/>
      <c r="I197" s="84" t="str">
        <f>IFERROR(IF(E197="",VLOOKUP(F197,价格表,2,0),(VLOOKUP(E197,IF({1,0},价格引用表!K:K,价格引用表!I:I),2,0))),"")</f>
        <v>个</v>
      </c>
      <c r="J197" s="94">
        <f ca="1">IF(E197="",VLOOKUP(F197,价格表,5,0),VLOOKUP(E197,INDIRECT("价格引用表!K"&amp;MATCH(D197,价格引用表!H:H,0)&amp;":L1200"),2,0))</f>
        <v>300</v>
      </c>
      <c r="K197" s="129">
        <v>1</v>
      </c>
      <c r="L197" s="94">
        <f ca="1" t="shared" si="143"/>
        <v>600</v>
      </c>
      <c r="M197" s="99"/>
      <c r="N197" s="93">
        <v>46</v>
      </c>
      <c r="O197" s="80"/>
      <c r="P197" s="80"/>
      <c r="Q197" s="251"/>
      <c r="R197" s="119">
        <f t="shared" si="144"/>
        <v>0</v>
      </c>
      <c r="S197" s="120"/>
      <c r="T197" s="95"/>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2"/>
        <v>0</v>
      </c>
    </row>
    <row r="198" ht="18" customHeight="1" spans="1:24">
      <c r="A198" s="99"/>
      <c r="B198" s="93">
        <v>13</v>
      </c>
      <c r="C198" s="80" t="s">
        <v>32</v>
      </c>
      <c r="D198" s="80" t="s">
        <v>286</v>
      </c>
      <c r="E198" s="251" t="s">
        <v>333</v>
      </c>
      <c r="F198" s="94" t="str">
        <f t="shared" si="141"/>
        <v>水泥、水磨石平台</v>
      </c>
      <c r="G198" s="254">
        <f>2*10.7</f>
        <v>21.4</v>
      </c>
      <c r="H198" s="255"/>
      <c r="I198" s="84" t="str">
        <f>IFERROR(IF(E198="",VLOOKUP(F198,价格表,2,0),(VLOOKUP(E198,IF({1,0},价格引用表!K:K,价格引用表!I:I),2,0))),"")</f>
        <v>㎡</v>
      </c>
      <c r="J198" s="94">
        <f ca="1">IF(E198="",VLOOKUP(F198,价格表,5,0),VLOOKUP(E198,INDIRECT("价格引用表!K"&amp;MATCH(D198,价格引用表!H:H,0)&amp;":L1200"),2,0))</f>
        <v>180</v>
      </c>
      <c r="K198" s="129">
        <v>1</v>
      </c>
      <c r="L198" s="94">
        <f ca="1" t="shared" si="143"/>
        <v>3852</v>
      </c>
      <c r="M198" s="99"/>
      <c r="N198" s="93">
        <v>47</v>
      </c>
      <c r="O198" s="80"/>
      <c r="P198" s="80"/>
      <c r="Q198" s="251"/>
      <c r="R198" s="119">
        <f t="shared" si="144"/>
        <v>0</v>
      </c>
      <c r="S198" s="120"/>
      <c r="T198" s="95"/>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2"/>
        <v>0</v>
      </c>
    </row>
    <row r="199" ht="18" customHeight="1" spans="1:24">
      <c r="A199" s="99"/>
      <c r="B199" s="93">
        <v>14</v>
      </c>
      <c r="C199" s="80" t="s">
        <v>32</v>
      </c>
      <c r="D199" s="80" t="s">
        <v>247</v>
      </c>
      <c r="E199" s="251"/>
      <c r="F199" s="94" t="str">
        <f t="shared" si="141"/>
        <v>平砖地面</v>
      </c>
      <c r="G199" s="254">
        <f>3.7*4.2</f>
        <v>15.54</v>
      </c>
      <c r="H199" s="255"/>
      <c r="I199" s="84" t="str">
        <f>IFERROR(IF(E199="",VLOOKUP(F199,价格表,2,0),(VLOOKUP(E199,IF({1,0},价格引用表!K:K,价格引用表!I:I),2,0))),"")</f>
        <v>㎡</v>
      </c>
      <c r="J199" s="94">
        <f ca="1">IF(E199="",VLOOKUP(F199,价格表,5,0),VLOOKUP(E199,INDIRECT("价格引用表!K"&amp;MATCH(D199,价格引用表!H:H,0)&amp;":L1200"),2,0))</f>
        <v>25</v>
      </c>
      <c r="K199" s="129">
        <v>1</v>
      </c>
      <c r="L199" s="94">
        <f ca="1" t="shared" si="143"/>
        <v>389</v>
      </c>
      <c r="M199" s="99"/>
      <c r="N199" s="93">
        <v>48</v>
      </c>
      <c r="O199" s="80"/>
      <c r="P199" s="80"/>
      <c r="Q199" s="251"/>
      <c r="R199" s="119">
        <f t="shared" si="144"/>
        <v>0</v>
      </c>
      <c r="S199" s="120"/>
      <c r="T199" s="95"/>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2"/>
        <v>0</v>
      </c>
    </row>
    <row r="200" ht="18" customHeight="1" spans="1:24">
      <c r="A200" s="99"/>
      <c r="B200" s="93">
        <v>15</v>
      </c>
      <c r="C200" s="80" t="s">
        <v>32</v>
      </c>
      <c r="D200" s="80" t="s">
        <v>269</v>
      </c>
      <c r="E200" s="251" t="s">
        <v>306</v>
      </c>
      <c r="F200" s="94" t="str">
        <f t="shared" si="141"/>
        <v>简易厕所</v>
      </c>
      <c r="G200" s="254">
        <v>1</v>
      </c>
      <c r="H200" s="255"/>
      <c r="I200" s="84" t="str">
        <f>IFERROR(IF(E200="",VLOOKUP(F200,价格表,2,0),(VLOOKUP(E200,IF({1,0},价格引用表!K:K,价格引用表!I:I),2,0))),"")</f>
        <v>个</v>
      </c>
      <c r="J200" s="94">
        <f ca="1">IF(E200="",VLOOKUP(F200,价格表,5,0),VLOOKUP(E200,INDIRECT("价格引用表!K"&amp;MATCH(D200,价格引用表!H:H,0)&amp;":L1200"),2,0))</f>
        <v>600</v>
      </c>
      <c r="K200" s="129">
        <v>1</v>
      </c>
      <c r="L200" s="94">
        <f ca="1" t="shared" si="143"/>
        <v>600</v>
      </c>
      <c r="M200" s="99"/>
      <c r="N200" s="93">
        <v>49</v>
      </c>
      <c r="O200" s="80"/>
      <c r="P200" s="80"/>
      <c r="Q200" s="251"/>
      <c r="R200" s="119">
        <f t="shared" si="144"/>
        <v>0</v>
      </c>
      <c r="S200" s="120"/>
      <c r="T200" s="95"/>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2"/>
        <v>0</v>
      </c>
    </row>
    <row r="201" ht="18" customHeight="1" spans="1:24">
      <c r="A201" s="99"/>
      <c r="B201" s="93">
        <v>16</v>
      </c>
      <c r="C201" s="80"/>
      <c r="D201" s="80"/>
      <c r="E201" s="251"/>
      <c r="F201" s="94">
        <f t="shared" si="141"/>
        <v>0</v>
      </c>
      <c r="G201" s="254"/>
      <c r="H201" s="255"/>
      <c r="I201" s="84" t="str">
        <f>IFERROR(IF(E201="",VLOOKUP(F201,价格表,2,0),(VLOOKUP(E201,IF({1,0},价格引用表!K:K,价格引用表!I:I),2,0))),"")</f>
        <v/>
      </c>
      <c r="J201" s="94" t="e">
        <f ca="1">IF(E201="",VLOOKUP(F201,价格表,5,0),VLOOKUP(E201,INDIRECT("价格引用表!K"&amp;MATCH(D201,价格引用表!H:H,0)&amp;":L1200"),2,0))</f>
        <v>#N/A</v>
      </c>
      <c r="K201" s="129">
        <v>1</v>
      </c>
      <c r="L201" s="94">
        <f ca="1" t="shared" si="143"/>
        <v>0</v>
      </c>
      <c r="M201" s="99"/>
      <c r="N201" s="93">
        <v>50</v>
      </c>
      <c r="O201" s="80"/>
      <c r="P201" s="80"/>
      <c r="Q201" s="251"/>
      <c r="R201" s="119">
        <f t="shared" si="144"/>
        <v>0</v>
      </c>
      <c r="S201" s="120"/>
      <c r="T201" s="95"/>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2"/>
        <v>0</v>
      </c>
    </row>
    <row r="202" ht="18" customHeight="1" spans="1:24">
      <c r="A202" s="99"/>
      <c r="B202" s="93">
        <v>17</v>
      </c>
      <c r="C202" s="80"/>
      <c r="D202" s="80"/>
      <c r="E202" s="251"/>
      <c r="F202" s="94">
        <f t="shared" si="141"/>
        <v>0</v>
      </c>
      <c r="G202" s="254"/>
      <c r="H202" s="255"/>
      <c r="I202" s="84" t="str">
        <f>IFERROR(IF(E202="",VLOOKUP(F202,价格表,2,0),(VLOOKUP(E202,IF({1,0},价格引用表!K:K,价格引用表!I:I),2,0))),"")</f>
        <v/>
      </c>
      <c r="J202" s="94" t="e">
        <f ca="1">IF(E202="",VLOOKUP(F202,价格表,5,0),VLOOKUP(E202,INDIRECT("价格引用表!K"&amp;MATCH(D202,价格引用表!H:H,0)&amp;":L1200"),2,0))</f>
        <v>#N/A</v>
      </c>
      <c r="K202" s="129">
        <v>1</v>
      </c>
      <c r="L202" s="94">
        <f ca="1" t="shared" si="143"/>
        <v>0</v>
      </c>
      <c r="M202" s="99"/>
      <c r="N202" s="93">
        <v>51</v>
      </c>
      <c r="O202" s="80"/>
      <c r="P202" s="80"/>
      <c r="Q202" s="251"/>
      <c r="R202" s="119">
        <f t="shared" si="144"/>
        <v>0</v>
      </c>
      <c r="S202" s="120"/>
      <c r="T202" s="95"/>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2"/>
        <v>0</v>
      </c>
    </row>
    <row r="203" ht="18" customHeight="1" spans="1:24">
      <c r="A203" s="99"/>
      <c r="B203" s="93">
        <v>18</v>
      </c>
      <c r="C203" s="80"/>
      <c r="D203" s="80"/>
      <c r="E203" s="251"/>
      <c r="F203" s="94">
        <f t="shared" si="141"/>
        <v>0</v>
      </c>
      <c r="G203" s="254"/>
      <c r="H203" s="255"/>
      <c r="I203" s="84" t="str">
        <f>IFERROR(IF(E203="",VLOOKUP(F203,价格表,2,0),(VLOOKUP(E203,IF({1,0},价格引用表!K:K,价格引用表!I:I),2,0))),"")</f>
        <v/>
      </c>
      <c r="J203" s="94" t="e">
        <f ca="1">IF(E203="",VLOOKUP(F203,价格表,5,0),VLOOKUP(E203,INDIRECT("价格引用表!K"&amp;MATCH(D203,价格引用表!H:H,0)&amp;":L1200"),2,0))</f>
        <v>#N/A</v>
      </c>
      <c r="K203" s="129">
        <v>1</v>
      </c>
      <c r="L203" s="94">
        <f ca="1" t="shared" si="143"/>
        <v>0</v>
      </c>
      <c r="M203" s="99"/>
      <c r="N203" s="93">
        <v>52</v>
      </c>
      <c r="O203" s="80"/>
      <c r="P203" s="80"/>
      <c r="Q203" s="251"/>
      <c r="R203" s="119">
        <f t="shared" si="144"/>
        <v>0</v>
      </c>
      <c r="S203" s="120"/>
      <c r="T203" s="95"/>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2"/>
        <v>0</v>
      </c>
    </row>
    <row r="204" ht="18" customHeight="1" spans="1:24">
      <c r="A204" s="99"/>
      <c r="B204" s="93">
        <v>19</v>
      </c>
      <c r="C204" s="80"/>
      <c r="D204" s="80"/>
      <c r="E204" s="251"/>
      <c r="F204" s="94">
        <f t="shared" si="141"/>
        <v>0</v>
      </c>
      <c r="G204" s="254"/>
      <c r="H204" s="255"/>
      <c r="I204" s="84" t="str">
        <f>IFERROR(IF(E204="",VLOOKUP(F204,价格表,2,0),(VLOOKUP(E204,IF({1,0},价格引用表!K:K,价格引用表!I:I),2,0))),"")</f>
        <v/>
      </c>
      <c r="J204" s="94" t="e">
        <f ca="1">IF(E204="",VLOOKUP(F204,价格表,5,0),VLOOKUP(E204,INDIRECT("价格引用表!K"&amp;MATCH(D204,价格引用表!H:H,0)&amp;":L1200"),2,0))</f>
        <v>#N/A</v>
      </c>
      <c r="K204" s="129">
        <v>1</v>
      </c>
      <c r="L204" s="94">
        <f ca="1" t="shared" si="143"/>
        <v>0</v>
      </c>
      <c r="M204" s="99"/>
      <c r="N204" s="93">
        <v>53</v>
      </c>
      <c r="O204" s="80"/>
      <c r="P204" s="80"/>
      <c r="Q204" s="251"/>
      <c r="R204" s="119">
        <f t="shared" si="144"/>
        <v>0</v>
      </c>
      <c r="S204" s="120"/>
      <c r="T204" s="95"/>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2"/>
        <v>0</v>
      </c>
    </row>
    <row r="205" ht="18" customHeight="1" spans="1:24">
      <c r="A205" s="99"/>
      <c r="B205" s="93">
        <v>20</v>
      </c>
      <c r="C205" s="80"/>
      <c r="D205" s="80"/>
      <c r="E205" s="251"/>
      <c r="F205" s="94">
        <f t="shared" si="141"/>
        <v>0</v>
      </c>
      <c r="G205" s="254"/>
      <c r="H205" s="255"/>
      <c r="I205" s="84" t="str">
        <f>IFERROR(IF(E205="",VLOOKUP(F205,价格表,2,0),(VLOOKUP(E205,IF({1,0},价格引用表!K:K,价格引用表!I:I),2,0))),"")</f>
        <v/>
      </c>
      <c r="J205" s="94" t="e">
        <f ca="1">IF(E205="",VLOOKUP(F205,价格表,5,0),VLOOKUP(E205,INDIRECT("价格引用表!K"&amp;MATCH(D205,价格引用表!H:H,0)&amp;":L1200"),2,0))</f>
        <v>#N/A</v>
      </c>
      <c r="K205" s="129">
        <v>1</v>
      </c>
      <c r="L205" s="94">
        <f ca="1" t="shared" si="143"/>
        <v>0</v>
      </c>
      <c r="M205" s="99"/>
      <c r="N205" s="93">
        <v>54</v>
      </c>
      <c r="O205" s="80"/>
      <c r="P205" s="80"/>
      <c r="Q205" s="251"/>
      <c r="R205" s="119">
        <f t="shared" si="144"/>
        <v>0</v>
      </c>
      <c r="S205" s="120"/>
      <c r="T205" s="95"/>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2"/>
        <v>0</v>
      </c>
    </row>
    <row r="206" ht="18" customHeight="1" spans="1:24">
      <c r="A206" s="99"/>
      <c r="B206" s="93">
        <v>21</v>
      </c>
      <c r="C206" s="80"/>
      <c r="D206" s="80"/>
      <c r="E206" s="251"/>
      <c r="F206" s="94">
        <f t="shared" si="141"/>
        <v>0</v>
      </c>
      <c r="G206" s="254"/>
      <c r="H206" s="255"/>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3"/>
        <v>0</v>
      </c>
      <c r="M206" s="99"/>
      <c r="N206" s="93">
        <v>55</v>
      </c>
      <c r="O206" s="80"/>
      <c r="P206" s="80"/>
      <c r="Q206" s="251"/>
      <c r="R206" s="119">
        <f t="shared" si="144"/>
        <v>0</v>
      </c>
      <c r="S206" s="120"/>
      <c r="T206" s="95"/>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2"/>
        <v>0</v>
      </c>
    </row>
    <row r="207" ht="18" customHeight="1" spans="1:24">
      <c r="A207" s="99"/>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3"/>
        <v>0</v>
      </c>
      <c r="M207" s="99"/>
      <c r="N207" s="93">
        <v>56</v>
      </c>
      <c r="O207" s="80"/>
      <c r="P207" s="80"/>
      <c r="Q207" s="251"/>
      <c r="R207" s="119">
        <f t="shared" si="144"/>
        <v>0</v>
      </c>
      <c r="S207" s="120"/>
      <c r="T207" s="95"/>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2"/>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3"/>
        <v>0</v>
      </c>
      <c r="M208" s="99"/>
      <c r="N208" s="93">
        <v>57</v>
      </c>
      <c r="O208" s="80"/>
      <c r="P208" s="80"/>
      <c r="Q208" s="251"/>
      <c r="R208" s="119">
        <f t="shared" si="144"/>
        <v>0</v>
      </c>
      <c r="S208" s="120"/>
      <c r="T208" s="95"/>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2"/>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3"/>
        <v>0</v>
      </c>
      <c r="M209" s="99"/>
      <c r="N209" s="93">
        <v>58</v>
      </c>
      <c r="O209" s="80"/>
      <c r="P209" s="80"/>
      <c r="Q209" s="251"/>
      <c r="R209" s="119">
        <f t="shared" si="144"/>
        <v>0</v>
      </c>
      <c r="S209" s="120"/>
      <c r="T209" s="95"/>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2"/>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3"/>
        <v>0</v>
      </c>
      <c r="M210" s="99"/>
      <c r="N210" s="93">
        <v>59</v>
      </c>
      <c r="O210" s="80"/>
      <c r="P210" s="80"/>
      <c r="Q210" s="251"/>
      <c r="R210" s="119">
        <f t="shared" si="144"/>
        <v>0</v>
      </c>
      <c r="S210" s="120"/>
      <c r="T210" s="95"/>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2"/>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3"/>
        <v>0</v>
      </c>
      <c r="M211" s="99"/>
      <c r="N211" s="93">
        <v>60</v>
      </c>
      <c r="O211" s="80"/>
      <c r="P211" s="80"/>
      <c r="Q211" s="251"/>
      <c r="R211" s="119">
        <f t="shared" si="144"/>
        <v>0</v>
      </c>
      <c r="S211" s="120"/>
      <c r="T211" s="95"/>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2"/>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3"/>
        <v>0</v>
      </c>
      <c r="M212" s="99"/>
      <c r="N212" s="93">
        <v>61</v>
      </c>
      <c r="O212" s="80"/>
      <c r="P212" s="80"/>
      <c r="Q212" s="251"/>
      <c r="R212" s="119">
        <f t="shared" si="144"/>
        <v>0</v>
      </c>
      <c r="S212" s="120"/>
      <c r="T212" s="95"/>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2"/>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3"/>
        <v>0</v>
      </c>
      <c r="M213" s="99"/>
      <c r="N213" s="93">
        <v>62</v>
      </c>
      <c r="O213" s="80"/>
      <c r="P213" s="80"/>
      <c r="Q213" s="251"/>
      <c r="R213" s="119">
        <f t="shared" ref="R213:R214" si="148">P213</f>
        <v>0</v>
      </c>
      <c r="S213" s="120"/>
      <c r="T213" s="95"/>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2"/>
        <v>0</v>
      </c>
    </row>
    <row r="214" ht="18" customHeight="1" spans="1:24">
      <c r="A214" s="99"/>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3"/>
        <v>0</v>
      </c>
      <c r="M214" s="99"/>
      <c r="N214" s="93">
        <v>63</v>
      </c>
      <c r="O214" s="80"/>
      <c r="P214" s="80"/>
      <c r="Q214" s="251"/>
      <c r="R214" s="119">
        <f t="shared" si="148"/>
        <v>0</v>
      </c>
      <c r="S214" s="120"/>
      <c r="T214" s="95"/>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2"/>
        <v>0</v>
      </c>
    </row>
    <row r="215" ht="18" customHeight="1" spans="1:24">
      <c r="A215" s="99"/>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3"/>
        <v>0</v>
      </c>
      <c r="M215" s="99"/>
      <c r="N215" s="93">
        <v>64</v>
      </c>
      <c r="O215" s="80"/>
      <c r="P215" s="80"/>
      <c r="Q215" s="251"/>
      <c r="R215" s="119">
        <f t="shared" ref="R215:R218" si="150">P215</f>
        <v>0</v>
      </c>
      <c r="S215" s="120"/>
      <c r="T215" s="95"/>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2"/>
        <v>0</v>
      </c>
    </row>
    <row r="216" ht="18" customHeight="1" spans="1:24">
      <c r="A216" s="99"/>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3"/>
        <v>0</v>
      </c>
      <c r="M216" s="99"/>
      <c r="N216" s="93">
        <v>65</v>
      </c>
      <c r="O216" s="80"/>
      <c r="P216" s="80"/>
      <c r="Q216" s="251"/>
      <c r="R216" s="119">
        <f t="shared" si="150"/>
        <v>0</v>
      </c>
      <c r="S216" s="120"/>
      <c r="T216" s="95"/>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2"/>
        <v>0</v>
      </c>
    </row>
    <row r="217" ht="18" customHeight="1" spans="1:24">
      <c r="A217" s="99"/>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3"/>
        <v>0</v>
      </c>
      <c r="M217" s="99"/>
      <c r="N217" s="93">
        <v>66</v>
      </c>
      <c r="O217" s="80"/>
      <c r="P217" s="80"/>
      <c r="Q217" s="251"/>
      <c r="R217" s="119">
        <f t="shared" si="150"/>
        <v>0</v>
      </c>
      <c r="S217" s="120"/>
      <c r="T217" s="95"/>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2"/>
        <v>0</v>
      </c>
    </row>
    <row r="218" ht="18" customHeight="1" spans="1:24">
      <c r="A218" s="99"/>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3"/>
        <v>0</v>
      </c>
      <c r="M218" s="99"/>
      <c r="N218" s="93">
        <v>67</v>
      </c>
      <c r="O218" s="80"/>
      <c r="P218" s="80"/>
      <c r="Q218" s="251"/>
      <c r="R218" s="119">
        <f t="shared" si="150"/>
        <v>0</v>
      </c>
      <c r="S218" s="120"/>
      <c r="T218" s="95"/>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2"/>
        <v>0</v>
      </c>
    </row>
    <row r="219" ht="18" customHeight="1" spans="1:24">
      <c r="A219" s="106"/>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6"/>
      <c r="N219" s="266" t="s">
        <v>1061</v>
      </c>
      <c r="O219" s="267"/>
      <c r="P219" s="267"/>
      <c r="Q219" s="269"/>
      <c r="R219" s="119"/>
      <c r="S219" s="120"/>
      <c r="T219" s="95"/>
      <c r="U219" s="259"/>
      <c r="V219" s="119">
        <f ca="1">SUM(L186:L219,X186:X218)</f>
        <v>23801</v>
      </c>
      <c r="W219" s="270"/>
      <c r="X219" s="120"/>
    </row>
    <row r="220" ht="42" customHeight="1" spans="1:24">
      <c r="A220" s="374" t="s">
        <v>1117</v>
      </c>
      <c r="B220" s="262"/>
      <c r="C220" s="262"/>
      <c r="D220" s="262"/>
      <c r="E220" s="263"/>
      <c r="F220" s="264" t="e">
        <f ca="1">N220+U220</f>
        <v>#N/A</v>
      </c>
      <c r="G220" s="264"/>
      <c r="H220" s="264"/>
      <c r="I220" s="264"/>
      <c r="J220" s="375" t="s">
        <v>1038</v>
      </c>
      <c r="K220" s="268"/>
      <c r="L220" s="268"/>
      <c r="M220" s="268"/>
      <c r="N220" s="264" t="e">
        <f>E28</f>
        <v>#N/A</v>
      </c>
      <c r="O220" s="264"/>
      <c r="P220" s="264"/>
      <c r="Q220" s="264"/>
      <c r="R220" s="375" t="s">
        <v>1118</v>
      </c>
      <c r="S220" s="268"/>
      <c r="T220" s="268"/>
      <c r="U220" s="264">
        <f ca="1">V219</f>
        <v>23801</v>
      </c>
      <c r="V220" s="264"/>
      <c r="W220" s="264"/>
      <c r="X220" s="264"/>
    </row>
    <row r="221" ht="16.9" customHeight="1"/>
    <row r="222" spans="4:5">
      <c r="D222" s="265" t="s">
        <v>1119</v>
      </c>
      <c r="E222" s="265" t="e">
        <f>FB43/EX43</f>
        <v>#DIV/0!</v>
      </c>
    </row>
    <row r="223" spans="4:5">
      <c r="D223" s="265" t="s">
        <v>1120</v>
      </c>
      <c r="E223" s="265" t="e">
        <f ca="1">EX72/EX43</f>
        <v>#DIV/0!</v>
      </c>
    </row>
    <row r="224" ht="16.15"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2"/>
      <c r="Q250" s="272"/>
      <c r="R250" s="142"/>
      <c r="S250" s="70"/>
    </row>
    <row r="251" spans="16:19">
      <c r="P251" s="142"/>
      <c r="Q251" s="272"/>
      <c r="R251" s="142"/>
      <c r="S251" s="70"/>
    </row>
    <row r="252" spans="16:19">
      <c r="P252" s="142"/>
      <c r="Q252" s="272"/>
      <c r="R252" s="142"/>
      <c r="S252" s="70"/>
    </row>
    <row r="253" spans="16:19">
      <c r="P253" s="142"/>
      <c r="Q253" s="272"/>
      <c r="R253" s="142"/>
      <c r="S253" s="70"/>
    </row>
    <row r="254" spans="16:19">
      <c r="P254" s="142"/>
      <c r="Q254" s="272"/>
      <c r="R254" s="142"/>
      <c r="S254" s="70"/>
    </row>
    <row r="255" spans="16:19">
      <c r="P255" s="142"/>
      <c r="Q255" s="272"/>
      <c r="R255" s="142"/>
      <c r="S255" s="70"/>
    </row>
    <row r="256" spans="16:19">
      <c r="P256" s="142"/>
      <c r="Q256" s="272"/>
      <c r="R256" s="142"/>
      <c r="S256" s="70"/>
    </row>
    <row r="257" spans="16:19">
      <c r="P257" s="142"/>
      <c r="Q257" s="272"/>
      <c r="R257" s="142"/>
      <c r="S257" s="70"/>
    </row>
    <row r="258" spans="16:19">
      <c r="P258" s="142"/>
      <c r="Q258" s="272"/>
      <c r="R258" s="142"/>
      <c r="S258" s="70"/>
    </row>
    <row r="259" spans="16:19">
      <c r="P259" s="142"/>
      <c r="Q259" s="272"/>
      <c r="R259" s="142"/>
      <c r="S259" s="70"/>
    </row>
    <row r="260" spans="16:19">
      <c r="P260" s="142"/>
      <c r="Q260" s="272"/>
      <c r="R260" s="142"/>
      <c r="S260" s="70"/>
    </row>
    <row r="261" spans="16:19">
      <c r="P261" s="142"/>
      <c r="Q261" s="272"/>
      <c r="R261" s="142"/>
      <c r="S261" s="70"/>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6" workbookViewId="0">
      <selection activeCell="M7" sqref="M7:M41"/>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1121</v>
      </c>
      <c r="B1" s="28"/>
      <c r="C1" s="28"/>
      <c r="D1" s="28"/>
      <c r="E1" s="28"/>
      <c r="F1" s="28"/>
      <c r="G1" s="28"/>
      <c r="H1" s="28"/>
    </row>
    <row r="2" spans="1:8">
      <c r="A2" s="28"/>
      <c r="B2" s="28"/>
      <c r="C2" s="28"/>
      <c r="D2" s="28"/>
      <c r="E2" s="28"/>
      <c r="F2" s="28"/>
      <c r="G2" s="28"/>
      <c r="H2" s="28"/>
    </row>
    <row r="3" ht="16.5" customHeight="1" spans="1:8">
      <c r="A3" s="29" t="s">
        <v>848</v>
      </c>
      <c r="B3" s="29" t="str">
        <f>输机表!K2</f>
        <v>010419-58-009</v>
      </c>
      <c r="C3" s="29"/>
      <c r="D3" s="29"/>
      <c r="E3" s="30" t="str">
        <f>输机表!U2&amp;输机表!Y2</f>
        <v>康正（雄县）2023评字第8号-马务头村-2-9</v>
      </c>
      <c r="F3" s="30"/>
      <c r="G3" s="30"/>
      <c r="H3" s="30"/>
    </row>
    <row r="4" ht="16.5" customHeight="1" spans="1:8">
      <c r="A4" s="31" t="s">
        <v>1044</v>
      </c>
      <c r="B4" s="32" t="str">
        <f>输机表!D2</f>
        <v>张素房</v>
      </c>
      <c r="C4" s="33"/>
      <c r="D4" s="34" t="s">
        <v>1045</v>
      </c>
      <c r="E4" s="35"/>
      <c r="F4" s="32" t="str">
        <f>输机表!F2</f>
        <v>雄县马务头村7组085号</v>
      </c>
      <c r="G4" s="36"/>
      <c r="H4" s="33"/>
    </row>
    <row r="5" ht="16.5" customHeight="1" spans="1:8">
      <c r="A5" s="37" t="s">
        <v>1046</v>
      </c>
      <c r="B5" s="38"/>
      <c r="C5" s="38"/>
      <c r="D5" s="38"/>
      <c r="E5" s="38"/>
      <c r="F5" s="38"/>
      <c r="G5" s="38"/>
      <c r="H5" s="39"/>
    </row>
    <row r="6" ht="28.8"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97.42</v>
      </c>
      <c r="C7" s="43">
        <f ca="1">IF(COUNTIF(输机表!$C$4:$C$27,K7&amp;"*")=0,IFERROR(VLOOKUP(K7,房体结构,23,0),""),ROUND(SUMIF(输机表!$C$4:$C$27,K7&amp;"*",输机表!$Z$4:$Z$27)/B7,0))</f>
        <v>1459</v>
      </c>
      <c r="D7" s="43">
        <f ca="1">IFERROR(ROUND(C7*B7,0),"")</f>
        <v>142136</v>
      </c>
      <c r="E7" s="43" t="str">
        <f>IF(COUNTIF(输机表!$C$4:$C$27,L7&amp;"*")&gt;0,L7,IFERROR(VLOOKUP(L7,房体结构,1,0),""))</f>
        <v>F2</v>
      </c>
      <c r="F7" s="44">
        <f ca="1">IF(COUNTIF(输机表!$C$4:$C$27,L7&amp;"*")=0,IFERROR(VLOOKUP(L7,房体结构,17,0),""),SUMIF(输机表!$C$4:$C$27,L7&amp;"*",输机表!$S$4:$S$7))</f>
        <v>63.69</v>
      </c>
      <c r="G7" s="43">
        <f ca="1">IF(COUNTIF(输机表!$C$4:$C$27,L7&amp;"*")=0,IFERROR(VLOOKUP(L7,房体结构,23,0),""),ROUND(SUMIF(输机表!$C$4:$C$27,L7&amp;"*",输机表!$Z$4:$Z$27)/F7,0))</f>
        <v>1148</v>
      </c>
      <c r="H7" s="43">
        <f ca="1">IFERROR(ROUND(G7*F7,0),"")</f>
        <v>73116</v>
      </c>
      <c r="K7" s="67" t="s">
        <v>1122</v>
      </c>
      <c r="L7" s="67" t="s">
        <v>1123</v>
      </c>
      <c r="M7" s="68"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1055</v>
      </c>
      <c r="B12" s="41"/>
      <c r="C12" s="45">
        <f ca="1">SUM(B7:B11)+SUM(F7:F11)</f>
        <v>161.11</v>
      </c>
      <c r="D12" s="46"/>
      <c r="E12" s="47" t="s">
        <v>1056</v>
      </c>
      <c r="F12" s="47"/>
      <c r="G12" s="48">
        <f ca="1">SUM(D7:D11)+SUM(H7:H11)</f>
        <v>215252</v>
      </c>
      <c r="H12" s="49"/>
      <c r="M12" s="68"/>
    </row>
    <row r="13" ht="21.75" customHeight="1" spans="1:13">
      <c r="A13" s="29" t="s">
        <v>1057</v>
      </c>
      <c r="B13" s="29"/>
      <c r="C13" s="29"/>
      <c r="D13" s="29"/>
      <c r="E13" s="29"/>
      <c r="F13" s="29"/>
      <c r="G13" s="29"/>
      <c r="H13" s="29"/>
      <c r="M13" s="68"/>
    </row>
    <row r="14" ht="28.8"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7.8</v>
      </c>
      <c r="C15" s="51" t="str">
        <f ca="1" t="shared" ref="C15:C26" si="4">IFERROR(VLOOKUP(K15,附属物位置,6,0),"")</f>
        <v>㎡</v>
      </c>
      <c r="D15" s="52">
        <f ca="1" t="shared" ref="D15:D26" si="5">IF(A15="","",SUMIF(附属物名称,A15,附属物金额))</f>
        <v>1404</v>
      </c>
      <c r="E15" s="52" t="str">
        <f ca="1" t="shared" ref="E15:E26" si="6">IFERROR(VLOOKUP(L15,附属物位置,4,0),"")</f>
        <v>砖墙</v>
      </c>
      <c r="F15" s="51">
        <f ca="1" t="shared" ref="F15:F40" si="7">IF(E15="","",SUMIF(附属物名称,E15,附属物数量))</f>
        <v>43</v>
      </c>
      <c r="G15" s="51" t="str">
        <f ca="1" t="shared" ref="G15:G26" si="8">IFERROR(VLOOKUP(L15,附属物位置,6,0),"")</f>
        <v>㎡</v>
      </c>
      <c r="H15" s="52">
        <f ca="1" t="shared" ref="H15:H26" si="9">IF(E15="","",SUMIF(附属物名称,E15,附属物金额))</f>
        <v>9800</v>
      </c>
      <c r="K15" s="67">
        <v>1</v>
      </c>
      <c r="L15" s="67">
        <v>2</v>
      </c>
      <c r="M15" s="68"/>
    </row>
    <row r="16" ht="17.25" customHeight="1" spans="1:13">
      <c r="A16" s="51" t="str">
        <f ca="1" t="shared" si="2"/>
        <v>水泥地面</v>
      </c>
      <c r="B16" s="51">
        <f ca="1" t="shared" si="3"/>
        <v>12.24</v>
      </c>
      <c r="C16" s="51" t="str">
        <f ca="1" t="shared" si="4"/>
        <v>㎡</v>
      </c>
      <c r="D16" s="52">
        <f ca="1" t="shared" si="5"/>
        <v>612</v>
      </c>
      <c r="E16" s="52" t="str">
        <f ca="1" t="shared" si="6"/>
        <v>太阳能</v>
      </c>
      <c r="F16" s="51">
        <f ca="1" t="shared" si="7"/>
        <v>1</v>
      </c>
      <c r="G16" s="51" t="str">
        <f ca="1" t="shared" si="8"/>
        <v>台</v>
      </c>
      <c r="H16" s="52">
        <f ca="1" t="shared" si="9"/>
        <v>1000</v>
      </c>
      <c r="K16" s="67">
        <v>3</v>
      </c>
      <c r="L16" s="67">
        <v>4</v>
      </c>
      <c r="M16" s="68"/>
    </row>
    <row r="17" ht="17.25" customHeight="1" spans="1:13">
      <c r="A17" s="51" t="str">
        <f ca="1" t="shared" si="2"/>
        <v>空调</v>
      </c>
      <c r="B17" s="51">
        <f ca="1" t="shared" si="3"/>
        <v>1</v>
      </c>
      <c r="C17" s="51" t="str">
        <f ca="1" t="shared" si="4"/>
        <v>台</v>
      </c>
      <c r="D17" s="52">
        <f ca="1" t="shared" si="5"/>
        <v>400</v>
      </c>
      <c r="E17" s="52" t="str">
        <f ca="1" t="shared" si="6"/>
        <v>宽带</v>
      </c>
      <c r="F17" s="51">
        <f ca="1" t="shared" si="7"/>
        <v>1</v>
      </c>
      <c r="G17" s="51" t="str">
        <f ca="1" t="shared" si="8"/>
        <v>条</v>
      </c>
      <c r="H17" s="52">
        <f ca="1" t="shared" si="9"/>
        <v>100</v>
      </c>
      <c r="K17" s="67">
        <v>5</v>
      </c>
      <c r="L17" s="67">
        <v>6</v>
      </c>
      <c r="M17" s="68"/>
    </row>
    <row r="18" ht="17.25" customHeight="1" spans="1:13">
      <c r="A18" s="51" t="str">
        <f ca="1" t="shared" si="2"/>
        <v>台阶</v>
      </c>
      <c r="B18" s="51">
        <f ca="1" t="shared" si="3"/>
        <v>4.84</v>
      </c>
      <c r="C18" s="51" t="str">
        <f ca="1" t="shared" si="4"/>
        <v>㎡</v>
      </c>
      <c r="D18" s="52">
        <f ca="1" t="shared" si="5"/>
        <v>1694</v>
      </c>
      <c r="E18" s="52" t="str">
        <f ca="1" t="shared" si="6"/>
        <v>渗水井</v>
      </c>
      <c r="F18" s="51">
        <f ca="1" t="shared" si="7"/>
        <v>1</v>
      </c>
      <c r="G18" s="51" t="str">
        <f ca="1" t="shared" si="8"/>
        <v>个</v>
      </c>
      <c r="H18" s="52">
        <f ca="1" t="shared" si="9"/>
        <v>600</v>
      </c>
      <c r="K18" s="67">
        <v>7</v>
      </c>
      <c r="L18" s="67">
        <v>8</v>
      </c>
      <c r="M18" s="68"/>
    </row>
    <row r="19" ht="17.25" customHeight="1" spans="1:13">
      <c r="A19" s="51" t="str">
        <f ca="1" t="shared" si="2"/>
        <v>火炕</v>
      </c>
      <c r="B19" s="51">
        <f ca="1" t="shared" si="3"/>
        <v>1</v>
      </c>
      <c r="C19" s="51" t="str">
        <f ca="1" t="shared" si="4"/>
        <v>个</v>
      </c>
      <c r="D19" s="52">
        <f ca="1" t="shared" si="5"/>
        <v>1000</v>
      </c>
      <c r="E19" s="52" t="str">
        <f ca="1" t="shared" si="6"/>
        <v>灶台</v>
      </c>
      <c r="F19" s="51">
        <f ca="1" t="shared" si="7"/>
        <v>2</v>
      </c>
      <c r="G19" s="51" t="str">
        <f ca="1" t="shared" si="8"/>
        <v>个</v>
      </c>
      <c r="H19" s="52">
        <f ca="1" t="shared" si="9"/>
        <v>600</v>
      </c>
      <c r="K19" s="67">
        <v>9</v>
      </c>
      <c r="L19" s="67">
        <v>10</v>
      </c>
      <c r="M19" s="68"/>
    </row>
    <row r="20" ht="17.25" customHeight="1" spans="1:13">
      <c r="A20" s="51" t="str">
        <f ca="1" t="shared" si="2"/>
        <v>水泥、水磨石平台</v>
      </c>
      <c r="B20" s="51">
        <f ca="1" t="shared" si="3"/>
        <v>21.4</v>
      </c>
      <c r="C20" s="51" t="str">
        <f ca="1" t="shared" si="4"/>
        <v>㎡</v>
      </c>
      <c r="D20" s="52">
        <f ca="1" t="shared" si="5"/>
        <v>3852</v>
      </c>
      <c r="E20" s="52" t="str">
        <f ca="1" t="shared" si="6"/>
        <v>平砖地面</v>
      </c>
      <c r="F20" s="51">
        <f ca="1" t="shared" si="7"/>
        <v>85.54</v>
      </c>
      <c r="G20" s="51" t="str">
        <f ca="1" t="shared" si="8"/>
        <v>㎡</v>
      </c>
      <c r="H20" s="52">
        <f ca="1" t="shared" si="9"/>
        <v>2139</v>
      </c>
      <c r="K20" s="67">
        <v>11</v>
      </c>
      <c r="L20" s="67">
        <v>12</v>
      </c>
      <c r="M20" s="68"/>
    </row>
    <row r="21" ht="17.25" customHeight="1" spans="1:13">
      <c r="A21" s="51" t="str">
        <f ca="1" t="shared" si="2"/>
        <v>简易厕所</v>
      </c>
      <c r="B21" s="51">
        <f ca="1" t="shared" si="3"/>
        <v>1</v>
      </c>
      <c r="C21" s="51" t="str">
        <f ca="1" t="shared" si="4"/>
        <v>个</v>
      </c>
      <c r="D21" s="52">
        <f ca="1" t="shared" si="5"/>
        <v>600</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23801</v>
      </c>
      <c r="H41" s="54"/>
      <c r="K41" s="67">
        <v>53</v>
      </c>
      <c r="M41" s="68"/>
    </row>
    <row r="42" ht="17.25" customHeight="1" spans="1:8">
      <c r="A42" s="53" t="s">
        <v>1063</v>
      </c>
      <c r="B42" s="54"/>
      <c r="C42" s="55">
        <f ca="1">G41+G12</f>
        <v>239053</v>
      </c>
      <c r="D42" s="54"/>
      <c r="E42" s="56" t="s">
        <v>1064</v>
      </c>
      <c r="F42" s="57" t="str">
        <f ca="1">TEXT(C42,"[DBnum2]")&amp;"元整"</f>
        <v>贰拾叁万玖仟零伍拾叁元整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45" customHeight="1" spans="1:17">
      <c r="A29" s="5"/>
      <c r="B29" s="24" t="s">
        <v>1098</v>
      </c>
      <c r="C29" s="24"/>
      <c r="D29" s="24"/>
      <c r="E29" s="24"/>
      <c r="F29" s="24"/>
      <c r="G29" s="24" t="s">
        <v>1099</v>
      </c>
      <c r="H29" s="24"/>
      <c r="I29" s="24"/>
      <c r="J29" s="24"/>
      <c r="K29" s="24" t="s">
        <v>1100</v>
      </c>
      <c r="L29" s="24"/>
      <c r="M29" s="24"/>
      <c r="N29" s="24"/>
      <c r="O29" s="24"/>
      <c r="P29" s="25" t="s">
        <v>1101</v>
      </c>
      <c r="Q29" s="25"/>
    </row>
    <row r="30" ht="32.4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4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1133</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康正（雄县）2023评字第8号-马务头村-2-9</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1135</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张素房</v>
      </c>
      <c r="E9" s="8"/>
      <c r="F9" s="8"/>
      <c r="G9" s="8"/>
      <c r="H9" s="8"/>
      <c r="I9" s="8"/>
      <c r="J9" s="8"/>
      <c r="K9" s="8"/>
      <c r="L9" s="8"/>
      <c r="M9" s="8"/>
      <c r="N9" s="8"/>
      <c r="O9" s="8"/>
      <c r="P9" s="8"/>
      <c r="Q9" s="8"/>
    </row>
    <row r="10" spans="1:17">
      <c r="A10" s="8" t="s">
        <v>1077</v>
      </c>
      <c r="B10" s="8"/>
      <c r="C10" s="8"/>
      <c r="D10" s="8" t="str">
        <f>结果通知单!F4</f>
        <v>雄县马务头村7组085号</v>
      </c>
      <c r="E10" s="8"/>
      <c r="F10" s="8"/>
      <c r="G10" s="8"/>
      <c r="H10" s="8"/>
      <c r="I10" s="8"/>
      <c r="J10" s="8"/>
      <c r="K10" s="8"/>
      <c r="L10" s="8"/>
      <c r="M10" s="8"/>
      <c r="N10" s="8"/>
      <c r="O10" s="8"/>
      <c r="P10" s="8"/>
      <c r="Q10" s="8"/>
    </row>
    <row r="11" spans="1:17">
      <c r="A11" s="8" t="s">
        <v>1078</v>
      </c>
      <c r="B11" s="8"/>
      <c r="C11" s="8"/>
      <c r="D11" s="9">
        <f ca="1">结果通知单!C12</f>
        <v>161.11</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239053</v>
      </c>
      <c r="H26" s="14"/>
      <c r="I26" s="14"/>
      <c r="J26" s="14"/>
      <c r="K26" s="14"/>
      <c r="L26" s="14"/>
      <c r="M26" s="14"/>
      <c r="N26" s="14"/>
      <c r="O26" s="14"/>
      <c r="P26" s="14"/>
      <c r="Q26" s="14"/>
    </row>
    <row r="27" spans="1:17">
      <c r="A27" s="8" t="s">
        <v>1096</v>
      </c>
      <c r="B27" s="8"/>
      <c r="C27" s="8"/>
      <c r="D27" s="8" t="str">
        <f ca="1">结果通知单!F42</f>
        <v>贰拾叁万玖仟零伍拾叁元整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1136</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1137</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1138</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2023-10-14T02:52:29Z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