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<sst xmlns="http://schemas.openxmlformats.org/spreadsheetml/2006/main" count="5725" uniqueCount="1139">
  <si>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</si>
  <si>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</si>
  <si>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</si>
  <si>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</si>
  <si>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</si>
  <si>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</si>
  <si>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</si>
  <si>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</si>
  <si>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</si>
  <si>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</si>
  <si>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</si>
  <si>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</si>
  <si>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</si>
  <si>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</si>
  <si>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</si>
  <si>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</si>
  <si>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</si>
  <si>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</si>
  <si>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</si>
  <si>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</si>
  <si>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</si>
  <si>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</si>
  <si>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</si>
  <si>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</si>
  <si>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</si>
  <si>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</si>
  <si>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</si>
  <si>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</si>
  <si>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</si>
  <si>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</si>
  <si>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</si>
  <si>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</si>
  <si>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</si>
  <si>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</si>
  <si>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</si>
  <si>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</si>
  <si>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</si>
  <si>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</si>
  <si>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</si>
  <si>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</si>
  <si>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</si>
  <si>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</si>
  <si>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</si>
  <si>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</si>
  <si>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</si>
  <si>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</si>
  <si>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</si>
  <si>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</si>
  <si>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</si>
  <si>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</si>
  <si>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</si>
  <si>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</si>
  <si>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</si>
  <si>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</si>
  <si>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</si>
  <si>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</si>
  <si>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</si>
  <si>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</si>
  <si>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</si>
  <si>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</si>
  <si>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</si>
  <si>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</si>
  <si>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</si>
  <si>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</si>
  <si>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</si>
  <si>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</si>
  <si>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</si>
  <si>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</si>
  <si>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</si>
  <si>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</si>
  <si>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</si>
  <si>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</si>
  <si>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</si>
  <si>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</si>
  <si>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</si>
  <si>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</si>
  <si>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</si>
  <si>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</si>
  <si>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</si>
  <si>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</si>
  <si>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</si>
  <si>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</si>
  <si>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</si>
  <si>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</si>
  <si>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</si>
  <si>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</si>
  <si>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</si>
  <si>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</si>
  <si>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</si>
  <si>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</si>
  <si>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</si>
  <si>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</si>
  <si>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</si>
  <si>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</si>
  <si>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</si>
  <si>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</si>
  <si>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</si>
  <si>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</si>
  <si>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</si>
  <si>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</si>
  <si>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</si>
  <si>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</si>
  <si>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</si>
  <si>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</si>
  <si>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</si>
  <si>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</si>
  <si>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</si>
  <si>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</si>
  <si>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</si>
  <si>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</si>
  <si>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</si>
  <si>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</si>
  <si>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</si>
  <si>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</si>
  <si>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</si>
  <si>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</si>
  <si>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</si>
  <si>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</si>
  <si>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</si>
  <si>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</si>
  <si>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</si>
  <si>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</si>
  <si>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</si>
  <si>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</si>
  <si>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</si>
  <si>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</si>
  <si>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</si>
  <si>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</si>
  <si>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</si>
  <si>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</si>
  <si>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</si>
  <si>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</si>
  <si>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</si>
  <si>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</si>
  <si>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</si>
  <si>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</si>
  <si>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</si>
  <si>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</si>
  <si>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</si>
  <si>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</si>
  <si>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</si>
  <si>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</si>
  <si>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</si>
  <si>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</si>
  <si>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</si>
  <si>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</si>
  <si>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</si>
  <si>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</si>
  <si>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</si>
  <si>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</si>
  <si>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</si>
  <si>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</si>
  <si>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</si>
  <si>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</si>
  <si>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</si>
  <si>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</si>
  <si>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</si>
  <si>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</si>
  <si>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</si>
  <si>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</si>
  <si>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</si>
  <si>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</si>
  <si>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</si>
  <si>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</si>
  <si>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</si>
  <si>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</si>
  <si>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</si>
  <si>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</si>
  <si>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</si>
  <si>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</si>
  <si>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</si>
  <si>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</si>
  <si>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</si>
  <si>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</si>
  <si>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</si>
  <si>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</si>
  <si>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</si>
  <si>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</si>
  <si>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</si>
  <si>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</si>
  <si>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</si>
  <si>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</si>
  <si>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</si>
  <si>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</si>
  <si>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</si>
  <si>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</si>
  <si>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</si>
  <si>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</si>
  <si>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</si>
  <si>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</si>
  <si>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</si>
  <si>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</si>
  <si>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</si>
  <si>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</si>
  <si>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</si>
  <si>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</si>
  <si>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</si>
  <si>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</si>
  <si>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</si>
  <si>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</si>
  <si>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</si>
  <si>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</si>
  <si>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</si>
  <si>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</si>
  <si>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</si>
  <si>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</si>
  <si>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</si>
  <si>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</si>
  <si>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</si>
  <si>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</si>
  <si>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</si>
  <si>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</si>
  <si>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</si>
  <si>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</si>
  <si>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</si>
  <si>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</si>
  <si>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</si>
  <si>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</si>
  <si>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</si>
  <si>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</si>
  <si>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</si>
  <si>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</si>
  <si>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</si>
  <si>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</si>
  <si>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</si>
  <si>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</si>
  <si>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</si>
  <si>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</si>
  <si>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</si>
  <si>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</si>
  <si>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</si>
  <si>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</si>
  <si>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</si>
  <si>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</si>
  <si>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</si>
  <si>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</si>
  <si>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</si>
  <si>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</si>
  <si>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</si>
  <si>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</si>
  <si>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</si>
  <si>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</si>
  <si>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</si>
  <si>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</si>
  <si>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</si>
  <si>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</si>
  <si>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</si>
  <si>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</si>
  <si>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</si>
  <si>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</si>
  <si>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</si>
  <si>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</si>
  <si>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</si>
  <si>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</si>
  <si>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</si>
  <si>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</si>
  <si>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</si>
  <si>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</si>
  <si>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</si>
  <si>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</si>
  <si>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</si>
  <si>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</si>
  <si>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</si>
  <si>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</si>
  <si>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</si>
  <si>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</si>
  <si>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</si>
  <si>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</si>
  <si>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</si>
  <si>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</si>
  <si>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</si>
  <si>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</si>
  <si>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</si>
  <si>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</si>
  <si>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</si>
  <si>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</si>
  <si>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</si>
  <si>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</si>
  <si>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</si>
  <si>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</si>
  <si>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</si>
  <si>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</si>
  <si>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</si>
  <si>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</si>
  <si>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</si>
  <si>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</si>
  <si>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</si>
  <si>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</si>
  <si>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</si>
  <si>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</si>
  <si>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</si>
  <si>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</si>
  <si>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</si>
  <si>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</si>
  <si>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</si>
  <si>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</si>
  <si>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</si>
  <si>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</si>
  <si>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</si>
  <si>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</si>
  <si>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</si>
  <si>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</si>
  <si>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</si>
  <si>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</si>
  <si>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</si>
  <si>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</si>
  <si>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</si>
  <si>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</si>
  <si>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</si>
  <si>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</si>
  <si>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</si>
  <si>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</si>
  <si>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</si>
  <si>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</si>
  <si>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</si>
  <si>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</si>
  <si>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</si>
  <si>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</si>
  <si>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</si>
  <si>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</si>
  <si>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</si>
  <si>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</si>
  <si>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</si>
  <si>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</si>
  <si>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</si>
  <si>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</si>
  <si>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</si>
  <si>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</si>
  <si>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</si>
  <si>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</si>
  <si>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</si>
  <si>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</si>
  <si>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</si>
  <si>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</si>
  <si>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</si>
  <si>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</si>
  <si>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</si>
  <si>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</si>
  <si>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</si>
  <si>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</si>
  <si>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</si>
  <si>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</si>
  <si>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</si>
  <si>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</si>
  <si>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</si>
  <si>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</si>
  <si>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</si>
  <si>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</si>
  <si>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</si>
  <si>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</si>
  <si>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</si>
  <si>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</si>
  <si>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</si>
  <si>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</si>
  <si>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</si>
  <si>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</si>
  <si>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</si>
  <si>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</si>
  <si>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</si>
  <si>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</si>
  <si>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</si>
  <si>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</si>
  <si>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</si>
  <si>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</si>
  <si>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</si>
  <si>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</si>
  <si>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</si>
  <si>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</si>
  <si>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</si>
  <si>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</si>
  <si>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</si>
  <si>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</si>
  <si>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</si>
  <si>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</si>
  <si>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</si>
  <si>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</si>
  <si>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</si>
  <si>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</si>
  <si>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</si>
  <si>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</si>
  <si>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</si>
  <si>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</si>
  <si>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</si>
  <si>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</si>
  <si>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</si>
  <si>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</si>
  <si>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</si>
  <si>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</si>
  <si>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</si>
  <si>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</si>
  <si>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</si>
  <si>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</si>
  <si>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</si>
  <si>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</si>
  <si>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</si>
  <si>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</si>
  <si>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</si>
  <si>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</si>
  <si>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</si>
  <si>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</si>
  <si>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</si>
  <si>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</si>
  <si>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</si>
  <si>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</si>
  <si>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</si>
  <si>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</si>
  <si>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</si>
  <si>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</si>
  <si>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</si>
  <si>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</si>
  <si>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</si>
  <si>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</si>
  <si>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</si>
  <si>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</si>
  <si>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</si>
  <si>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</si>
  <si>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</si>
  <si>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</si>
  <si>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</si>
  <si>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</si>
  <si>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</si>
  <si>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</si>
  <si>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</si>
  <si>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</si>
  <si>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</si>
  <si>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</si>
  <si>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</si>
  <si>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</si>
  <si>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</si>
  <si>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</si>
  <si>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</si>
  <si>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</si>
  <si>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</si>
  <si>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</si>
  <si>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</si>
  <si>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</si>
  <si>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</si>
  <si>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</si>
  <si>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</si>
  <si>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</si>
  <si>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</si>
  <si>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</si>
  <si>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</si>
  <si>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</si>
  <si>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</si>
  <si>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</si>
  <si>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</si>
  <si>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</si>
  <si>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</si>
  <si>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</si>
  <si>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</si>
  <si>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</si>
  <si>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</si>
  <si>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</si>
  <si>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</si>
  <si>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</si>
  <si>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</si>
  <si>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</si>
  <si>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</si>
  <si>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</si>
  <si>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</si>
  <si>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</si>
  <si>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</si>
  <si>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</si>
  <si>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</si>
  <si>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</si>
  <si>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</si>
  <si>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</si>
  <si>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</si>
  <si>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</si>
  <si>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</si>
  <si>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</si>
  <si>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</si>
  <si>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</si>
  <si>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</si>
  <si>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</si>
  <si>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</si>
  <si>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</si>
  <si>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</si>
  <si>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</si>
  <si>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</si>
  <si>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</si>
  <si>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</si>
  <si>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</si>
  <si>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</si>
  <si>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</si>
  <si>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</si>
  <si>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</si>
  <si>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</si>
  <si>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</si>
  <si>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</si>
  <si>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</si>
  <si>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</si>
  <si>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</si>
  <si>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</si>
  <si>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</si>
  <si>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</si>
  <si>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</si>
  <si>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</si>
  <si>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</si>
  <si>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</si>
  <si>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</si>
  <si>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</si>
  <si>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</si>
  <si>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</si>
  <si>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</si>
  <si>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</si>
  <si>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</si>
  <si>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</si>
  <si>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</si>
  <si>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</si>
  <si>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</si>
  <si>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</si>
  <si>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</si>
  <si>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</si>
  <si>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</si>
  <si>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</si>
  <si>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</si>
  <si>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</si>
  <si>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</si>
  <si>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</si>
  <si>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</si>
  <si>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</si>
  <si>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</si>
  <si>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</si>
  <si>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</si>
  <si>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</si>
  <si>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</si>
  <si>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</si>
  <si>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</si>
  <si>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</si>
  <si>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</si>
  <si>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</si>
  <si>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</si>
  <si>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</si>
  <si>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</si>
  <si>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</si>
  <si>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</si>
  <si>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</si>
  <si>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</si>
  <si>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</si>
  <si>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</si>
  <si>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</si>
  <si>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</si>
  <si>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</si>
  <si>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</si>
  <si>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</si>
  <si>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</si>
  <si>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</si>
  <si>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</si>
  <si>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</si>
  <si>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</si>
  <si>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</si>
  <si>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</si>
  <si>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</si>
  <si>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</si>
  <si>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</si>
  <si>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</si>
  <si>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</si>
  <si>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</si>
  <si>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</si>
  <si>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</si>
  <si>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</si>
  <si>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</si>
  <si>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</si>
  <si>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</si>
  <si>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</si>
  <si>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</si>
  <si>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</si>
  <si>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</si>
  <si>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</si>
  <si>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</si>
  <si>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</si>
  <si>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</si>
  <si>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</si>
  <si>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</si>
  <si>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</si>
  <si>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</si>
  <si>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</si>
  <si>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</si>
  <si>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</si>
  <si>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</si>
  <si>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</si>
  <si>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</si>
  <si>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</si>
  <si>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</si>
  <si>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</si>
  <si>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</si>
  <si>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</si>
  <si>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</si>
  <si>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</si>
  <si>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</si>
  <si>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</si>
  <si>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</si>
  <si>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</si>
  <si>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</si>
  <si>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</si>
  <si>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</si>
  <si>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</si>
  <si>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</si>
  <si>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</si>
  <si>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</si>
  <si>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</si>
  <si>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</si>
  <si>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</si>
  <si>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</si>
  <si>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</si>
  <si>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</si>
  <si>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</si>
  <si>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</si>
  <si>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</si>
  <si>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</si>
  <si>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</si>
  <si>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</si>
  <si>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</si>
  <si>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</si>
  <si>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</si>
  <si>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</si>
  <si>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</si>
  <si>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</si>
  <si>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</si>
  <si>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</si>
  <si>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</si>
  <si>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</si>
  <si>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</si>
  <si>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</si>
  <si>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</si>
  <si>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</si>
  <si>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</si>
  <si>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</si>
  <si>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</si>
  <si>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</si>
  <si>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</si>
  <si>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</si>
  <si>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</si>
  <si>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</si>
  <si>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</si>
  <si>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</si>
  <si>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</si>
  <si>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</si>
  <si>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</si>
  <si>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</si>
  <si>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</si>
  <si>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</si>
  <si>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</si>
  <si>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</si>
  <si>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</si>
  <si>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</si>
  <si>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</si>
  <si>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</si>
  <si>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</si>
  <si>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</si>
  <si>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</si>
  <si>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</si>
  <si>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</si>
  <si>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</si>
  <si>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</si>
  <si>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</si>
  <si>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</si>
  <si>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</si>
  <si>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</si>
  <si>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</si>
  <si>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</si>
  <si>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</si>
  <si>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</si>
  <si>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</si>
  <si>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</si>
  <si>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</si>
  <si>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</si>
  <si>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</si>
  <si>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</si>
  <si>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</si>
  <si>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</si>
  <si>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</si>
  <si>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</si>
  <si>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</si>
  <si>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</si>
  <si>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</si>
  <si>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</si>
  <si>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</si>
  <si>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</si>
  <si>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</si>
  <si>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</si>
  <si>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</si>
  <si>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</si>
  <si>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</si>
  <si>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</si>
  <si>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</si>
  <si>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</si>
  <si>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</si>
  <si>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</si>
  <si>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</si>
  <si>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</si>
  <si>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</si>
  <si>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</si>
  <si>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</si>
  <si>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</si>
  <si>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</si>
  <si>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</si>
  <si>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</si>
  <si>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</si>
  <si>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</si>
  <si>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</si>
  <si>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</si>
  <si>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</si>
  <si>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</si>
  <si>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</si>
  <si>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</si>
  <si>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</si>
  <si>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</si>
  <si>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</si>
  <si>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</si>
  <si>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</si>
  <si>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</si>
  <si>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</si>
  <si>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</si>
  <si>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</si>
  <si>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</si>
  <si>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</si>
  <si>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</si>
  <si>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</si>
  <si>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</si>
  <si>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</si>
  <si>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</si>
  <si>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</si>
  <si>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</si>
  <si>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</si>
  <si>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</si>
  <si>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</si>
  <si>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</si>
  <si>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</si>
  <si>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</si>
  <si>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</si>
  <si>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</si>
  <si>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</si>
  <si>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</si>
  <si>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</si>
  <si>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</si>
  <si>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</si>
  <si>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</si>
  <si>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</si>
  <si>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</si>
  <si>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</si>
  <si>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</si>
  <si>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</si>
  <si>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</si>
  <si>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</si>
  <si>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</si>
  <si>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</si>
  <si>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</si>
  <si>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</si>
  <si>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</si>
  <si>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</si>
  <si>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</si>
  <si>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</si>
  <si>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</si>
  <si>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</si>
  <si>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</si>
  <si>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</si>
  <si>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</si>
  <si>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</si>
  <si>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</si>
  <si>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</si>
  <si>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</si>
  <si>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</si>
  <si>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</si>
  <si>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</si>
  <si>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</si>
  <si>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</si>
  <si>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</si>
  <si>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</si>
  <si>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</si>
  <si>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</si>
  <si>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</si>
  <si>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</si>
  <si>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</si>
  <si>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</si>
  <si>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</si>
  <si>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</si>
  <si>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</si>
  <si>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</si>
  <si>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</si>
  <si>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</si>
  <si>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</si>
  <si>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</si>
  <si>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</si>
  <si>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</si>
  <si>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</si>
  <si>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</si>
  <si>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</si>
  <si>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</si>
  <si>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</si>
  <si>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</si>
  <si>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</si>
  <si>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</si>
  <si>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</si>
  <si>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</si>
  <si>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</si>
  <si>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</si>
  <si>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</si>
  <si>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</si>
  <si>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</si>
  <si>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</si>
  <si>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</si>
  <si>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</si>
  <si>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</si>
  <si>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</si>
  <si>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</si>
  <si>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</si>
  <si>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</si>
  <si>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</si>
  <si>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</si>
  <si>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</si>
  <si>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</si>
  <si>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</si>
  <si>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</si>
  <si>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</si>
  <si>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</si>
  <si>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</si>
  <si>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</si>
  <si>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</si>
  <si>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</si>
  <si>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</si>
  <si>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</si>
  <si>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</si>
  <si>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</si>
  <si>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</si>
  <si>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</si>
  <si>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</si>
  <si>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</si>
  <si>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</si>
  <si>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</si>
  <si>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</si>
  <si>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</si>
  <si>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</si>
  <si>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</si>
  <si>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</si>
  <si>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</si>
  <si>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</si>
  <si>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</si>
  <si>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</si>
  <si>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</si>
  <si>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</si>
  <si>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</si>
  <si>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</si>
  <si>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</si>
  <si>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</si>
  <si>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</si>
  <si>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</si>
  <si>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</si>
  <si>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</si>
  <si>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</si>
  <si>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</si>
  <si>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</si>
  <si>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</si>
  <si>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</si>
  <si>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</si>
  <si>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</si>
  <si>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</si>
  <si>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</si>
  <si>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杨德荣</t>
  </si>
  <si>
    <t>坐落：</t>
  </si>
  <si>
    <t>雄县马务头村</t>
  </si>
  <si>
    <t>调查编号：</t>
  </si>
  <si>
    <t>010419-34-0001</t>
  </si>
  <si>
    <t>价值时点：</t>
  </si>
  <si>
    <t>2023年9月22日</t>
  </si>
  <si>
    <t>报告编号：</t>
  </si>
  <si>
    <t>康正（雄县）2023评字第8号-马务头村-</t>
  </si>
  <si>
    <t>3-13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</si>
  <si>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</si>
  <si>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</si>
  <si>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</si>
  <si>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</si>
  <si>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</si>
  <si>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</si>
  <si>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</si>
  <si>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</si>
  <si>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</si>
  <si>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</si>
  <si>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</si>
  <si>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</si>
  <si>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</si>
  <si>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</si>
  <si>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</si>
  <si>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</si>
  <si>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</si>
  <si>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</si>
  <si>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</si>
  <si>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</si>
  <si>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</si>
  <si>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</si>
  <si>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</si>
  <si>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</si>
  <si>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</si>
  <si>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</si>
  <si>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</si>
  <si>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</si>
  <si>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</si>
  <si>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</si>
  <si>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</si>
  <si>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</si>
  <si>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</si>
  <si>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</si>
  <si>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</si>
  <si>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</si>
  <si>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</si>
  <si>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</si>
  <si>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</si>
  <si>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</si>
  <si>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</si>
  <si>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</si>
  <si>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</si>
  <si>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</si>
  <si>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</si>
  <si>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</si>
  <si>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</si>
  <si>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</si>
  <si>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</si>
  <si>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</si>
  <si>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</si>
  <si>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</si>
  <si>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</si>
  <si>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</si>
  <si>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</si>
  <si>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</si>
  <si>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</si>
  <si>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</si>
  <si>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</si>
  <si>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</si>
  <si>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</si>
  <si>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</si>
  <si>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</si>
  <si>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</si>
  <si>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</si>
  <si>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</si>
  <si>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</si>
  <si>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</si>
  <si>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</si>
  <si>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</si>
  <si>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</si>
  <si>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</si>
  <si>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</si>
  <si>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</si>
  <si>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</si>
  <si>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</si>
  <si>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</si>
  <si>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</si>
  <si>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</si>
  <si>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</si>
  <si>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</si>
  <si>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</si>
  <si>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</si>
  <si>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</si>
  <si>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</si>
  <si>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</si>
  <si>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</si>
  <si>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</si>
  <si>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</si>
  <si>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</si>
  <si>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</si>
  <si>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</si>
  <si>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</si>
  <si>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</si>
  <si>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</si>
  <si>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</si>
  <si>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</si>
  <si>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</si>
  <si>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</si>
  <si>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未抹灰找平</t>
  </si>
  <si>
    <t>标准</t>
  </si>
  <si>
    <t>系数</t>
  </si>
  <si>
    <t>复合彩钢</t>
  </si>
  <si>
    <t>单层彩钢</t>
  </si>
  <si>
    <t>抹灰找平</t>
  </si>
  <si>
    <t>抹灰刷涂料</t>
  </si>
  <si>
    <t>现浇</t>
  </si>
  <si>
    <t>预制板</t>
  </si>
  <si>
    <t>石棉瓦</t>
  </si>
  <si>
    <t>暖气片</t>
  </si>
  <si>
    <t>地暖</t>
  </si>
  <si>
    <t>调减</t>
  </si>
  <si>
    <t>有</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</si>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</sst>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010419-34-0001</v>
      </c>
      <c r="C2" s="273">
        <f>输机表!P2</f>
        <v>0</v>
      </c>
      <c r="D2" s="273" t="str">
        <f>输机表!U2&amp;输机表!Y2</f>
        <v>康正（雄县）2023评字第8号-马务头村-3-13</v>
      </c>
      <c r="E2" s="273" t="str">
        <f>输机表!D2</f>
        <v>杨德荣</v>
      </c>
      <c r="F2" s="273" t="str">
        <f>输机表!F2</f>
        <v>雄县马务头村</v>
      </c>
      <c r="G2" s="273">
        <f ca="1">结果通知单!C12</f>
        <v>34.82</v>
      </c>
      <c r="H2" s="273"/>
      <c r="I2" s="273"/>
      <c r="J2" s="273">
        <f ca="1">结果通知单!G12</f>
        <v>27821</v>
      </c>
      <c r="K2" s="273">
        <f ca="1">结果通知单!G41</f>
        <v>5675</v>
      </c>
      <c r="L2" s="273">
        <f ca="1">IF(J2+K2=结果通知单!C42,J2+K2,"请检查")</f>
        <v>33496</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 workbookViewId="0">
      <selection activeCell="Y2" sqref="Y2"/>
    </sheetView>
  </sheetViews>
  <sheetFormatPr defaultColWidth="9" defaultRowHeight="14.25"/>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2</v>
      </c>
      <c r="E4" s="80">
        <v>2.9</v>
      </c>
      <c r="F4" s="80" t="s">
        <v>964</v>
      </c>
      <c r="G4" s="80" t="s">
        <v>965</v>
      </c>
      <c r="H4" s="80" t="s">
        <v>966</v>
      </c>
      <c r="I4" s="80">
        <v>37</v>
      </c>
      <c r="J4" s="80">
        <v>1</v>
      </c>
      <c r="K4" s="80" t="s">
        <v>967</v>
      </c>
      <c r="L4" s="80" t="s">
        <v>968</v>
      </c>
      <c r="M4" s="80"/>
      <c r="N4" s="80">
        <v>0.2</v>
      </c>
      <c r="O4" s="80" t="s">
        <v>968</v>
      </c>
      <c r="P4" s="80" t="s">
        <v>968</v>
      </c>
      <c r="Q4" s="80" t="s">
        <v>968</v>
      </c>
      <c r="R4" s="80" t="s">
        <v>968</v>
      </c>
      <c r="S4" s="109">
        <v>34.82</v>
      </c>
      <c r="T4" s="109" t="s">
        <v>969</v>
      </c>
      <c r="U4" s="109"/>
      <c r="V4" s="109">
        <v>2000</v>
      </c>
      <c r="W4" s="84">
        <f>ROUND(F5*ROUND(E5+G5+H5+I5+J5+K5+L5+M5+N5+O5+P5+Q5+R5+U5+T5+1,3)*V5,0)</f>
        <v>751</v>
      </c>
      <c r="X4" s="110">
        <f>ROUND(L60/S4,0)</f>
        <v>48</v>
      </c>
      <c r="Y4" s="110">
        <f>W4+X4</f>
        <v>799</v>
      </c>
      <c r="Z4" s="126">
        <f>ROUND(Y4*S4,0)</f>
        <v>27821</v>
      </c>
      <c r="AA4" s="127">
        <f>IF(Q4="无",0,IF(Q4="地暖",0,S4))</f>
        <v>0</v>
      </c>
      <c r="AB4" s="127">
        <f>IF(Q4="无",0,IF(Q4="暖气片",0,S4))</f>
        <v>0</v>
      </c>
      <c r="AC4" s="84" t="str">
        <f>H4</f>
        <v>铁质门窗</v>
      </c>
      <c r="AD4" s="109" t="s">
        <v>968</v>
      </c>
      <c r="AE4" s="128">
        <v>1</v>
      </c>
      <c r="AF4" s="129">
        <f>VLOOKUP(F4,系数区域,LOOKUP(V4,$CV$16:$DE$16,{68,69,70,71,72,73,74,75,76,77}),0)</f>
        <v>0.8</v>
      </c>
      <c r="AG4" s="128" t="s">
        <v>968</v>
      </c>
      <c r="AH4" s="143"/>
      <c r="AI4" s="143"/>
      <c r="AJ4" s="143" t="s">
        <v>970</v>
      </c>
      <c r="AK4" s="143" t="s">
        <v>971</v>
      </c>
      <c r="AL4" s="143">
        <v>37</v>
      </c>
      <c r="AM4" s="143">
        <v>24</v>
      </c>
      <c r="AN4" s="143" t="s">
        <v>972</v>
      </c>
      <c r="AO4" s="143" t="s">
        <v>973</v>
      </c>
      <c r="AP4" s="143">
        <v>0</v>
      </c>
      <c r="AQ4" s="171">
        <v>0.25</v>
      </c>
      <c r="AR4" s="171">
        <v>0.333333333333333</v>
      </c>
      <c r="AS4" s="171">
        <v>0.5</v>
      </c>
      <c r="AT4" s="171">
        <v>0.666666666666667</v>
      </c>
      <c r="AU4" s="172">
        <v>0.75</v>
      </c>
      <c r="AV4" s="171">
        <v>1</v>
      </c>
      <c r="AW4" s="143" t="s">
        <v>974</v>
      </c>
      <c r="AX4" s="145" t="s">
        <v>969</v>
      </c>
      <c r="AY4" s="143" t="s">
        <v>975</v>
      </c>
      <c r="AZ4" s="143" t="s">
        <v>237</v>
      </c>
      <c r="BA4" s="180" t="s">
        <v>967</v>
      </c>
      <c r="BB4" s="180"/>
      <c r="BC4" s="143" t="s">
        <v>969</v>
      </c>
      <c r="BD4" s="143" t="s">
        <v>974</v>
      </c>
      <c r="BE4" s="156"/>
      <c r="BF4" s="143" t="s">
        <v>970</v>
      </c>
      <c r="BG4" s="143" t="s">
        <v>971</v>
      </c>
      <c r="BH4" s="143" t="s">
        <v>970</v>
      </c>
      <c r="BI4" s="143" t="s">
        <v>971</v>
      </c>
      <c r="BJ4" s="143" t="s">
        <v>976</v>
      </c>
      <c r="BK4" s="143" t="s">
        <v>977</v>
      </c>
      <c r="BL4" s="144" t="s">
        <v>972</v>
      </c>
      <c r="BM4" s="144" t="s">
        <v>973</v>
      </c>
      <c r="BN4" s="144" t="s">
        <v>978</v>
      </c>
      <c r="BO4" s="144" t="s">
        <v>968</v>
      </c>
      <c r="BP4" s="144" t="s">
        <v>979</v>
      </c>
      <c r="BQ4" s="144" t="s">
        <v>980</v>
      </c>
      <c r="BR4" s="144" t="s">
        <v>981</v>
      </c>
      <c r="BS4" s="144" t="s">
        <v>982</v>
      </c>
      <c r="BT4" s="190" t="s">
        <v>968</v>
      </c>
      <c r="BU4" s="144" t="s">
        <v>982</v>
      </c>
      <c r="BV4" s="144" t="s">
        <v>968</v>
      </c>
      <c r="BW4" s="144" t="s">
        <v>982</v>
      </c>
      <c r="BX4" s="144" t="s">
        <v>968</v>
      </c>
      <c r="BY4" s="143" t="s">
        <v>970</v>
      </c>
      <c r="BZ4" s="143" t="s">
        <v>971</v>
      </c>
      <c r="CA4" s="143" t="s">
        <v>970</v>
      </c>
      <c r="CB4" s="143" t="s">
        <v>968</v>
      </c>
      <c r="CC4" s="143" t="s">
        <v>983</v>
      </c>
      <c r="CD4" s="143" t="s">
        <v>966</v>
      </c>
      <c r="CE4" s="143" t="s">
        <v>984</v>
      </c>
      <c r="CF4" s="143" t="s">
        <v>985</v>
      </c>
      <c r="CG4" s="143" t="s">
        <v>986</v>
      </c>
      <c r="CH4" s="198" t="s">
        <v>987</v>
      </c>
      <c r="CI4" s="143" t="s">
        <v>988</v>
      </c>
      <c r="CJ4" s="143" t="s">
        <v>989</v>
      </c>
      <c r="CK4" s="143" t="s">
        <v>990</v>
      </c>
      <c r="CL4" s="144" t="s">
        <v>981</v>
      </c>
      <c r="CM4" s="143" t="s">
        <v>970</v>
      </c>
      <c r="CN4" s="144" t="s">
        <v>971</v>
      </c>
      <c r="CO4" s="143" t="s">
        <v>970</v>
      </c>
      <c r="CP4" s="144" t="s">
        <v>971</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971</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-0.02</v>
      </c>
      <c r="S5" s="109"/>
      <c r="T5" s="85">
        <f>VLOOKUP(F4,系数区域,VLOOKUP(T4,顶棚面列数,2,0),0)</f>
        <v>-0.02</v>
      </c>
      <c r="U5" s="111">
        <f>EO5</f>
        <v>0</v>
      </c>
      <c r="V5" s="85">
        <f>(VLOOKUP(F4,系数区域,LOOKUP(V4,$CV$16:$DE$16,{68,69,70,71,72,73,74,75,76,77}),0)+AF4)/2</f>
        <v>0.8</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35</v>
      </c>
      <c r="E30" s="80"/>
      <c r="F30" s="94" t="str">
        <f>+D30</f>
        <v>30、40地砖、马赛克</v>
      </c>
      <c r="G30" s="95">
        <f>S4</f>
        <v>34.82</v>
      </c>
      <c r="H30" s="95"/>
      <c r="I30" s="84" t="str">
        <f t="shared" ref="I30:I59" si="48">VLOOKUP(F30,价格表,2,0)</f>
        <v>㎡</v>
      </c>
      <c r="J30" s="94">
        <f t="shared" ref="J30:J59" si="49">VLOOKUP(F30,价格表,5,0)</f>
        <v>60</v>
      </c>
      <c r="K30" s="104">
        <f>$V$5</f>
        <v>0.8</v>
      </c>
      <c r="L30" s="94">
        <f>ROUND(IFERROR(ROUND(G30,2)*J30*K30,),0)</f>
        <v>1671</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c r="D31" s="80"/>
      <c r="E31" s="80"/>
      <c r="F31" s="94">
        <f t="shared" ref="F31:F59" si="52">+D31</f>
        <v>0</v>
      </c>
      <c r="G31" s="95"/>
      <c r="H31" s="95"/>
      <c r="I31" s="84" t="e">
        <f t="shared" si="48"/>
        <v>#N/A</v>
      </c>
      <c r="J31" s="94" t="e">
        <f t="shared" si="49"/>
        <v>#N/A</v>
      </c>
      <c r="K31" s="104">
        <f t="shared" ref="K31:K59" si="53">$V$5</f>
        <v>0.8</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报告编号：康正（雄县）2023评字第8号-马务头村-3-13</v>
      </c>
      <c r="EZ31" s="224"/>
      <c r="FA31" s="224"/>
      <c r="FB31" s="224"/>
      <c r="FC31" s="224"/>
    </row>
    <row r="32" ht="22.15" customHeight="1" spans="1:159">
      <c r="A32" s="92"/>
      <c r="B32" s="93">
        <v>3</v>
      </c>
      <c r="C32" s="80"/>
      <c r="D32" s="80"/>
      <c r="E32" s="80"/>
      <c r="F32" s="94">
        <f t="shared" si="52"/>
        <v>0</v>
      </c>
      <c r="G32" s="95"/>
      <c r="H32" s="95"/>
      <c r="I32" s="84" t="e">
        <f t="shared" si="48"/>
        <v>#N/A</v>
      </c>
      <c r="J32" s="94" t="e">
        <f t="shared" si="49"/>
        <v>#N/A</v>
      </c>
      <c r="K32" s="104">
        <f t="shared" si="53"/>
        <v>0.8</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杨德荣</v>
      </c>
      <c r="EX32" s="33"/>
      <c r="EY32" s="34" t="s">
        <v>1044</v>
      </c>
      <c r="EZ32" s="35"/>
      <c r="FA32" s="32">
        <f>G2</f>
        <v>0</v>
      </c>
      <c r="FB32" s="36"/>
      <c r="FC32" s="33"/>
    </row>
    <row r="33" ht="21.65"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1</v>
      </c>
      <c r="BE38" s="143">
        <f>IF(BJ38=0,0,IF(COUNTIF($BG38:$BG$107,BG38)&lt;2,1,0))</f>
        <v>1</v>
      </c>
      <c r="BF38" s="143">
        <v>1</v>
      </c>
      <c r="BG38" s="143" t="str">
        <f t="shared" ref="BG38:BG51" si="66">F186</f>
        <v>大门</v>
      </c>
      <c r="BH38" s="187">
        <f>ROUND(G186,2)</f>
        <v>3</v>
      </c>
      <c r="BI38" s="143" t="str">
        <f t="shared" ref="BI38:BI51" si="67">I186</f>
        <v>㎡</v>
      </c>
      <c r="BJ38" s="143">
        <f t="shared" ref="BJ38:BJ51" si="68">L186</f>
        <v>105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干砌墙</v>
      </c>
      <c r="BH39" s="187">
        <f t="shared" ref="BH39:BH71" si="69">ROUND(G187,2)</f>
        <v>10.64</v>
      </c>
      <c r="BI39" s="143" t="str">
        <f t="shared" si="67"/>
        <v>㎡</v>
      </c>
      <c r="BJ39" s="143">
        <f ca="1" t="shared" si="68"/>
        <v>851</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59.15</v>
      </c>
      <c r="BI40" s="143" t="str">
        <f t="shared" si="67"/>
        <v>㎡</v>
      </c>
      <c r="BJ40" s="143">
        <f ca="1" t="shared" si="68"/>
        <v>1479</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渗水井</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火炕</v>
      </c>
      <c r="BH42" s="187">
        <f t="shared" si="69"/>
        <v>1</v>
      </c>
      <c r="BI42" s="143" t="str">
        <f t="shared" si="67"/>
        <v>个</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灶台</v>
      </c>
      <c r="BH43" s="187">
        <f t="shared" si="69"/>
        <v>1</v>
      </c>
      <c r="BI43" s="143" t="str">
        <f t="shared" si="67"/>
        <v>个</v>
      </c>
      <c r="BJ43" s="143">
        <f ca="1" t="shared" si="68"/>
        <v>300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材树</v>
      </c>
      <c r="BH44" s="187">
        <f t="shared" si="69"/>
        <v>3</v>
      </c>
      <c r="BI44" s="143" t="str">
        <f t="shared" si="67"/>
        <v>棵</v>
      </c>
      <c r="BJ44" s="143">
        <f ca="1" t="shared" si="68"/>
        <v>60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材树</v>
      </c>
      <c r="BH45" s="187">
        <f t="shared" si="69"/>
        <v>1</v>
      </c>
      <c r="BI45" s="143" t="str">
        <f t="shared" si="67"/>
        <v>棵</v>
      </c>
      <c r="BJ45" s="143">
        <f ca="1" t="shared" si="68"/>
        <v>80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t="str">
        <f t="shared" si="66"/>
        <v>果树</v>
      </c>
      <c r="BH46" s="187">
        <f t="shared" si="69"/>
        <v>1</v>
      </c>
      <c r="BI46" s="143" t="str">
        <f t="shared" si="67"/>
        <v>棵</v>
      </c>
      <c r="BJ46" s="143">
        <f ca="1" t="shared" si="68"/>
        <v>700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3</v>
      </c>
      <c r="EX46" s="51" t="str">
        <f ca="1">IFERROR(VLOOKUP(FE46,$BD$38:$BJ$92,6,0),"")</f>
        <v>㎡</v>
      </c>
      <c r="EY46" s="52">
        <f ca="1">IF(EV46="","",SUMIF($BG$38:$BG$107,EV46,$BJ$38:$BJ$107))</f>
        <v>105</v>
      </c>
      <c r="EZ46" s="52" t="str">
        <f ca="1">IFERROR(VLOOKUP(FF46,$BD$38:$BJ$92,4,0),"")</f>
        <v>干砌墙</v>
      </c>
      <c r="FA46" s="51">
        <f ca="1">IF(EZ46="","",SUMIF($BG$38:$BG$107,EZ46,$BH$38:$BH$107))</f>
        <v>10.64</v>
      </c>
      <c r="FB46" s="51" t="str">
        <f ca="1">IFERROR(VLOOKUP(FF46,$BD$38:$BJ$92,6,0),"")</f>
        <v>㎡</v>
      </c>
      <c r="FC46" s="52">
        <f ca="1">IF(EZ46="","",SUMIF($BG$38:$BG$107,EZ46,$BJ$38:$BJ$107))</f>
        <v>851</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果树</v>
      </c>
      <c r="BH47" s="187">
        <f t="shared" si="69"/>
        <v>1</v>
      </c>
      <c r="BI47" s="143" t="str">
        <f t="shared" si="67"/>
        <v>棵</v>
      </c>
      <c r="BJ47" s="143">
        <f ca="1" t="shared" si="68"/>
        <v>500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59.15</v>
      </c>
      <c r="EX47" s="51" t="str">
        <f ca="1">IFERROR(VLOOKUP(FE47,$BD$38:$BJ$92,6,0),"")</f>
        <v>㎡</v>
      </c>
      <c r="EY47" s="52">
        <f ca="1">IF(EV47="","",SUMIF($BG$38:$BG$107,EV47,$BJ$38:$BJ$107))</f>
        <v>1479</v>
      </c>
      <c r="EZ47" s="52" t="str">
        <f ca="1">IFERROR(VLOOKUP(FF47,$BD$38:$BJ$92,4,0),"")</f>
        <v>渗水井</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火炕</v>
      </c>
      <c r="EW48" s="51">
        <f ca="1">IF(EV48="","",SUMIF($BG$38:$BG$107,EV48,$BH$38:$BH$107))</f>
        <v>1</v>
      </c>
      <c r="EX48" s="51" t="str">
        <f ca="1">IFERROR(VLOOKUP(FE48,$BD$38:$BJ$92,6,0),"")</f>
        <v>个</v>
      </c>
      <c r="EY48" s="52">
        <f ca="1">IF(EV48="","",SUMIF($BG$38:$BG$107,EV48,$BJ$38:$BJ$107))</f>
        <v>1000</v>
      </c>
      <c r="EZ48" s="52" t="str">
        <f ca="1">IFERROR(VLOOKUP(FF48,$BD$38:$BJ$92,4,0),"")</f>
        <v>灶台</v>
      </c>
      <c r="FA48" s="51">
        <f ca="1">IF(EZ48="","",SUMIF($BG$38:$BG$107,EZ48,$BH$38:$BH$107))</f>
        <v>1</v>
      </c>
      <c r="FB48" s="51" t="str">
        <f ca="1">IFERROR(VLOOKUP(FF48,$BD$38:$BJ$92,6,0),"")</f>
        <v>个</v>
      </c>
      <c r="FC48" s="52">
        <f ca="1">IF(EZ48="","",SUMIF($BG$38:$BG$107,EZ48,$BJ$38:$BJ$107))</f>
        <v>300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材树</v>
      </c>
      <c r="EW49" s="51">
        <f ca="1">IF(EV49="","",SUMIF($BG$38:$BG$107,EV49,$BH$38:$BH$107))</f>
        <v>4</v>
      </c>
      <c r="EX49" s="51" t="str">
        <f ca="1">IFERROR(VLOOKUP(FE49,$BD$38:$BJ$92,6,0),"")</f>
        <v>棵</v>
      </c>
      <c r="EY49" s="52">
        <f ca="1">IF(EV49="","",SUMIF($BG$38:$BG$107,EV49,$BJ$38:$BJ$107))</f>
        <v>140</v>
      </c>
      <c r="EZ49" s="52" t="str">
        <f ca="1">IFERROR(VLOOKUP(FF49,$BD$38:$BJ$92,4,0),"")</f>
        <v>果树</v>
      </c>
      <c r="FA49" s="51">
        <f ca="1">IF(EZ49="","",SUMIF($BG$38:$BG$107,EZ49,$BH$38:$BH$107))</f>
        <v>2</v>
      </c>
      <c r="FB49" s="51" t="str">
        <f ca="1">IFERROR(VLOOKUP(FF49,$BD$38:$BJ$92,6,0),"")</f>
        <v>棵</v>
      </c>
      <c r="FC49" s="52">
        <f ca="1">IF(EZ49="","",SUMIF($BG$38:$BG$107,EZ49,$BJ$38:$BJ$107))</f>
        <v>1200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1671</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5675</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5675</v>
      </c>
      <c r="EY72" s="54"/>
      <c r="EZ72" s="56" t="s">
        <v>1063</v>
      </c>
      <c r="FA72" s="57" t="str">
        <f ca="1">TEXT(EX72,"[DBnum2]")&amp;"元整"</f>
        <v>伍仟陆佰柒拾伍元整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报告编号：康正（雄县）2023评字第8号-马务头村-3-13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杨德荣</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5675</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伍仟陆佰柒拾伍元整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f>
        <v>3</v>
      </c>
      <c r="H186" s="252"/>
      <c r="I186" s="84" t="str">
        <f>IFERROR(IF(E186="",VLOOKUP(F186,价格表,2,0),(VLOOKUP(E186,IF({1,0},价格引用表!K:K,价格引用表!I:I),2,0))),"")</f>
        <v>㎡</v>
      </c>
      <c r="J186" s="94">
        <v>35</v>
      </c>
      <c r="K186" s="128">
        <v>1</v>
      </c>
      <c r="L186" s="94">
        <f>ROUND(IFERROR(ROUND(G186,2)*J186*K186,),0)</f>
        <v>105</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216</v>
      </c>
      <c r="E187" s="250"/>
      <c r="F187" s="94" t="str">
        <f t="shared" si="141"/>
        <v>干砌墙</v>
      </c>
      <c r="G187" s="251">
        <f>5.6*1.9</f>
        <v>10.64</v>
      </c>
      <c r="H187" s="252"/>
      <c r="I187" s="84" t="str">
        <f>IFERROR(IF(E187="",VLOOKUP(F187,价格表,2,0),(VLOOKUP(E187,IF({1,0},价格引用表!K:K,价格引用表!I:I),2,0))),"")</f>
        <v>㎡</v>
      </c>
      <c r="J187" s="94">
        <f ca="1">IF(E187="",VLOOKUP(F187,价格表,5,0),VLOOKUP(E187,INDIRECT("价格引用表!K"&amp;MATCH(D187,价格引用表!H:H,0)&amp;":L1200"),2,0))</f>
        <v>80</v>
      </c>
      <c r="K187" s="128">
        <v>1</v>
      </c>
      <c r="L187" s="94">
        <f ca="1" t="shared" ref="L187:L218" si="142">ROUND(IFERROR(ROUND(G187,2)*J187*K187,),0)</f>
        <v>851</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247</v>
      </c>
      <c r="E188" s="250"/>
      <c r="F188" s="94" t="str">
        <f t="shared" si="141"/>
        <v>平砖地面</v>
      </c>
      <c r="G188" s="251">
        <f>14.3*3.5+2.6*3.5</f>
        <v>59.15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1479</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279</v>
      </c>
      <c r="E189" s="250"/>
      <c r="F189" s="94" t="str">
        <f t="shared" si="141"/>
        <v>渗水井</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305</v>
      </c>
      <c r="E190" s="250"/>
      <c r="F190" s="94" t="str">
        <f t="shared" si="141"/>
        <v>火炕</v>
      </c>
      <c r="G190" s="253">
        <v>1</v>
      </c>
      <c r="H190" s="254"/>
      <c r="I190" s="84" t="str">
        <f>IFERROR(IF(E190="",VLOOKUP(F190,价格表,2,0),(VLOOKUP(E190,IF({1,0},价格引用表!K:K,价格引用表!I:I),2,0))),"")</f>
        <v>个</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303</v>
      </c>
      <c r="E191" s="250"/>
      <c r="F191" s="94" t="str">
        <f t="shared" si="141"/>
        <v>灶台</v>
      </c>
      <c r="G191" s="253">
        <v>1</v>
      </c>
      <c r="H191" s="254"/>
      <c r="I191" s="84" t="str">
        <f>IFERROR(IF(E191="",VLOOKUP(F191,价格表,2,0),(VLOOKUP(E191,IF({1,0},价格引用表!K:K,价格引用表!I:I),2,0))),"")</f>
        <v>个</v>
      </c>
      <c r="J191" s="94">
        <f ca="1">IF(E191="",VLOOKUP(F191,价格表,5,0),VLOOKUP(E191,INDIRECT("价格引用表!K"&amp;MATCH(D191,价格引用表!H:H,0)&amp;":L1200"),2,0))</f>
        <v>300</v>
      </c>
      <c r="K191" s="128">
        <v>1</v>
      </c>
      <c r="L191" s="94">
        <f ca="1" t="shared" si="142"/>
        <v>300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34</v>
      </c>
      <c r="D192" s="80" t="s">
        <v>341</v>
      </c>
      <c r="E192" s="250" t="s">
        <v>386</v>
      </c>
      <c r="F192" s="94" t="str">
        <f t="shared" si="141"/>
        <v>材树</v>
      </c>
      <c r="G192" s="253">
        <v>3</v>
      </c>
      <c r="H192" s="254"/>
      <c r="I192" s="84" t="str">
        <f>IFERROR(IF(E192="",VLOOKUP(F192,价格表,2,0),(VLOOKUP(E192,IF({1,0},价格引用表!K:K,价格引用表!I:I),2,0))),"")</f>
        <v>棵</v>
      </c>
      <c r="J192" s="94">
        <f ca="1">IF(E192="",VLOOKUP(F192,价格表,5,0),VLOOKUP(E192,INDIRECT("价格引用表!K"&amp;MATCH(D192,价格引用表!H:H,0)&amp;":L1200"),2,0))</f>
        <v>20</v>
      </c>
      <c r="K192" s="128">
        <v>1</v>
      </c>
      <c r="L192" s="94">
        <f ca="1" t="shared" si="142"/>
        <v>60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34</v>
      </c>
      <c r="D193" s="80" t="s">
        <v>341</v>
      </c>
      <c r="E193" s="250" t="s">
        <v>388</v>
      </c>
      <c r="F193" s="94" t="str">
        <f t="shared" si="141"/>
        <v>材树</v>
      </c>
      <c r="G193" s="253">
        <v>1</v>
      </c>
      <c r="H193" s="254"/>
      <c r="I193" s="84" t="str">
        <f>IFERROR(IF(E193="",VLOOKUP(F193,价格表,2,0),(VLOOKUP(E193,IF({1,0},价格引用表!K:K,价格引用表!I:I),2,0))),"")</f>
        <v>棵</v>
      </c>
      <c r="J193" s="94">
        <f ca="1">IF(E193="",VLOOKUP(F193,价格表,5,0),VLOOKUP(E193,INDIRECT("价格引用表!K"&amp;MATCH(D193,价格引用表!H:H,0)&amp;":L1200"),2,0))</f>
        <v>80</v>
      </c>
      <c r="K193" s="128">
        <v>1</v>
      </c>
      <c r="L193" s="94">
        <f ca="1" t="shared" si="142"/>
        <v>80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34</v>
      </c>
      <c r="D194" s="80" t="s">
        <v>343</v>
      </c>
      <c r="E194" s="250" t="s">
        <v>408</v>
      </c>
      <c r="F194" s="94" t="str">
        <f t="shared" si="141"/>
        <v>果树</v>
      </c>
      <c r="G194" s="253">
        <v>1</v>
      </c>
      <c r="H194" s="254"/>
      <c r="I194" s="84" t="str">
        <f>IFERROR(IF(E194="",VLOOKUP(F194,价格表,2,0),(VLOOKUP(E194,IF({1,0},价格引用表!K:K,价格引用表!I:I),2,0))),"")</f>
        <v>棵</v>
      </c>
      <c r="J194" s="94">
        <f ca="1">IF(E194="",VLOOKUP(F194,价格表,5,0),VLOOKUP(E194,INDIRECT("价格引用表!K"&amp;MATCH(D194,价格引用表!H:H,0)&amp;":L1200"),2,0))</f>
        <v>700</v>
      </c>
      <c r="K194" s="128">
        <v>1</v>
      </c>
      <c r="L194" s="94">
        <f ca="1" t="shared" si="142"/>
        <v>700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343</v>
      </c>
      <c r="E195" s="250" t="s">
        <v>407</v>
      </c>
      <c r="F195" s="94" t="str">
        <f t="shared" si="141"/>
        <v>果树</v>
      </c>
      <c r="G195" s="251">
        <v>1</v>
      </c>
      <c r="H195" s="252"/>
      <c r="I195" s="84" t="str">
        <f>IFERROR(IF(E195="",VLOOKUP(F195,价格表,2,0),(VLOOKUP(E195,IF({1,0},价格引用表!K:K,价格引用表!I:I),2,0))),"")</f>
        <v>棵</v>
      </c>
      <c r="J195" s="94">
        <f ca="1">IF(E195="",VLOOKUP(F195,价格表,5,0),VLOOKUP(E195,INDIRECT("价格引用表!K"&amp;MATCH(D195,价格引用表!H:H,0)&amp;":L1200"),2,0))</f>
        <v>500</v>
      </c>
      <c r="K195" s="128">
        <v>1</v>
      </c>
      <c r="L195" s="94">
        <f ca="1" t="shared" si="142"/>
        <v>500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5675</v>
      </c>
      <c r="W219" s="269"/>
      <c r="X219" s="119"/>
    </row>
    <row r="220" ht="42" customHeight="1" spans="1:24">
      <c r="A220" s="373" t="s">
        <v>1116</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1117</v>
      </c>
      <c r="S220" s="267"/>
      <c r="T220" s="267"/>
      <c r="U220" s="263">
        <f ca="1">V219</f>
        <v>5675</v>
      </c>
      <c r="V220" s="263"/>
      <c r="W220" s="263"/>
      <c r="X220" s="263"/>
    </row>
    <row r="221" ht="16.9" customHeight="1"/>
    <row r="222" spans="4:5">
      <c r="D222" s="264" t="s">
        <v>1118</v>
      </c>
      <c r="E222" s="264" t="e">
        <f>FB43/EX43</f>
        <v>#DIV/0!</v>
      </c>
    </row>
    <row r="223" spans="4:5">
      <c r="D223" s="264" t="s">
        <v>1119</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G9" sqref="G9"/>
    </sheetView>
  </sheetViews>
  <sheetFormatPr defaultColWidth="9" defaultRowHeight="14.25"/>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010419-34-0001</v>
      </c>
      <c r="C3" s="29"/>
      <c r="D3" s="29"/>
      <c r="E3" s="30" t="str">
        <f>输机表!U2&amp;输机表!Y2</f>
        <v>康正（雄县）2023评字第8号-马务头村-3-13</v>
      </c>
      <c r="F3" s="30"/>
      <c r="G3" s="30"/>
      <c r="H3" s="30"/>
    </row>
    <row r="4" ht="16.5" customHeight="1" spans="1:8">
      <c r="A4" s="31" t="s">
        <v>1043</v>
      </c>
      <c r="B4" s="32" t="str">
        <f>输机表!D2</f>
        <v>杨德荣</v>
      </c>
      <c r="C4" s="33"/>
      <c r="D4" s="34" t="s">
        <v>1044</v>
      </c>
      <c r="E4" s="35"/>
      <c r="F4" s="32" t="str">
        <f>输机表!F2</f>
        <v>雄县马务头村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34.82</v>
      </c>
      <c r="C7" s="43">
        <f ca="1">IF(COUNTIF(输机表!$C$4:$C$27,K7&amp;"*")=0,IFERROR(VLOOKUP(K7,房体结构,23,0),""),ROUND(SUMIF(输机表!$C$4:$C$27,K7&amp;"*",输机表!$Z$4:$Z$27)/B7,0))</f>
        <v>799</v>
      </c>
      <c r="D7" s="43">
        <f ca="1">IFERROR(ROUND(C7*B7,0),"")</f>
        <v>27821</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1054</v>
      </c>
      <c r="B12" s="41"/>
      <c r="C12" s="45">
        <f ca="1">SUM(B7:B11)+SUM(F7:F11)</f>
        <v>34.82</v>
      </c>
      <c r="D12" s="46"/>
      <c r="E12" s="47" t="s">
        <v>1055</v>
      </c>
      <c r="F12" s="47"/>
      <c r="G12" s="48">
        <f ca="1">SUM(D7:D11)+SUM(H7:H11)</f>
        <v>27821</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3</v>
      </c>
      <c r="C15" s="51" t="str">
        <f ca="1" t="shared" ref="C15:C26" si="4">IFERROR(VLOOKUP(K15,附属物位置,6,0),"")</f>
        <v>㎡</v>
      </c>
      <c r="D15" s="52">
        <f ca="1" t="shared" ref="D15:D26" si="5">IF(A15="","",SUMIF(附属物名称,A15,附属物金额))</f>
        <v>105</v>
      </c>
      <c r="E15" s="52" t="str">
        <f ca="1" t="shared" ref="E15:E26" si="6">IFERROR(VLOOKUP(L15,附属物位置,4,0),"")</f>
        <v>干砌墙</v>
      </c>
      <c r="F15" s="51">
        <f ca="1" t="shared" ref="F15:F40" si="7">IF(E15="","",SUMIF(附属物名称,E15,附属物数量))</f>
        <v>10.64</v>
      </c>
      <c r="G15" s="51" t="str">
        <f ca="1" t="shared" ref="G15:G26" si="8">IFERROR(VLOOKUP(L15,附属物位置,6,0),"")</f>
        <v>㎡</v>
      </c>
      <c r="H15" s="52">
        <f ca="1" t="shared" ref="H15:H26" si="9">IF(E15="","",SUMIF(附属物名称,E15,附属物金额))</f>
        <v>851</v>
      </c>
      <c r="K15" s="67">
        <v>1</v>
      </c>
      <c r="L15" s="67">
        <v>2</v>
      </c>
      <c r="M15" s="68"/>
    </row>
    <row r="16" ht="17.25" customHeight="1" spans="1:13">
      <c r="A16" s="51" t="str">
        <f ca="1" t="shared" si="2"/>
        <v>平砖地面</v>
      </c>
      <c r="B16" s="51">
        <f ca="1" t="shared" si="3"/>
        <v>59.15</v>
      </c>
      <c r="C16" s="51" t="str">
        <f ca="1" t="shared" si="4"/>
        <v>㎡</v>
      </c>
      <c r="D16" s="52">
        <f ca="1" t="shared" si="5"/>
        <v>1479</v>
      </c>
      <c r="E16" s="52" t="str">
        <f ca="1" t="shared" si="6"/>
        <v>渗水井</v>
      </c>
      <c r="F16" s="51">
        <f ca="1" t="shared" si="7"/>
        <v>1</v>
      </c>
      <c r="G16" s="51" t="str">
        <f ca="1" t="shared" si="8"/>
        <v>个</v>
      </c>
      <c r="H16" s="52">
        <f ca="1" t="shared" si="9"/>
        <v>600</v>
      </c>
      <c r="K16" s="67">
        <v>3</v>
      </c>
      <c r="L16" s="67">
        <v>4</v>
      </c>
      <c r="M16" s="68"/>
    </row>
    <row r="17" ht="17.25" customHeight="1" spans="1:13">
      <c r="A17" s="51" t="str">
        <f ca="1" t="shared" si="2"/>
        <v>火炕</v>
      </c>
      <c r="B17" s="51">
        <f ca="1" t="shared" si="3"/>
        <v>1</v>
      </c>
      <c r="C17" s="51" t="str">
        <f ca="1" t="shared" si="4"/>
        <v>个</v>
      </c>
      <c r="D17" s="52">
        <f ca="1" t="shared" si="5"/>
        <v>1000</v>
      </c>
      <c r="E17" s="52" t="str">
        <f ca="1" t="shared" si="6"/>
        <v>灶台</v>
      </c>
      <c r="F17" s="51">
        <f ca="1" t="shared" si="7"/>
        <v>1</v>
      </c>
      <c r="G17" s="51" t="str">
        <f ca="1" t="shared" si="8"/>
        <v>个</v>
      </c>
      <c r="H17" s="52">
        <f ca="1" t="shared" si="9"/>
        <v>300</v>
      </c>
      <c r="K17" s="67">
        <v>5</v>
      </c>
      <c r="L17" s="67">
        <v>6</v>
      </c>
      <c r="M17" s="68"/>
    </row>
    <row r="18" ht="17.25" customHeight="1" spans="1:13">
      <c r="A18" s="51" t="str">
        <f ca="1" t="shared" si="2"/>
        <v>材树</v>
      </c>
      <c r="B18" s="51">
        <f ca="1" t="shared" si="3"/>
        <v>4</v>
      </c>
      <c r="C18" s="51" t="str">
        <f ca="1" t="shared" si="4"/>
        <v>棵</v>
      </c>
      <c r="D18" s="52">
        <f ca="1" t="shared" si="5"/>
        <v>140</v>
      </c>
      <c r="E18" s="52" t="str">
        <f ca="1" t="shared" si="6"/>
        <v>果树</v>
      </c>
      <c r="F18" s="51">
        <f ca="1" t="shared" si="7"/>
        <v>2</v>
      </c>
      <c r="G18" s="51" t="str">
        <f ca="1" t="shared" si="8"/>
        <v>棵</v>
      </c>
      <c r="H18" s="52">
        <f ca="1" t="shared" si="9"/>
        <v>1200</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5675</v>
      </c>
      <c r="H41" s="54"/>
      <c r="K41" s="67">
        <v>53</v>
      </c>
      <c r="M41" s="68"/>
    </row>
    <row r="42" ht="17.25" customHeight="1" spans="1:8">
      <c r="A42" s="53" t="s">
        <v>1062</v>
      </c>
      <c r="B42" s="54"/>
      <c r="C42" s="55">
        <f ca="1">G41+G12</f>
        <v>33496</v>
      </c>
      <c r="D42" s="54"/>
      <c r="E42" s="56" t="s">
        <v>1063</v>
      </c>
      <c r="F42" s="57" t="str">
        <f ca="1">TEXT(C42,"[DBnum2]")&amp;"元整"</f>
        <v>叁万叁仟肆佰玖拾陆元整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1132</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康正（雄县）2023评字第8号-马务头村-3-13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杨德荣</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34.82</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33496</v>
      </c>
      <c r="H26" s="14"/>
      <c r="I26" s="14"/>
      <c r="J26" s="14"/>
      <c r="K26" s="14"/>
      <c r="L26" s="14"/>
      <c r="M26" s="14"/>
      <c r="N26" s="14"/>
      <c r="O26" s="14"/>
      <c r="P26" s="14"/>
      <c r="Q26" s="14"/>
    </row>
    <row r="27" spans="1:17">
      <c r="A27" s="8" t="s">
        <v>1095</v>
      </c>
      <c r="B27" s="8"/>
      <c r="C27" s="8"/>
      <c r="D27" s="8" t="str">
        <f ca="1">结果通知单!F42</f>
        <v>叁万叁仟肆佰玖拾陆元整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1135</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1136</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1137</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2023-10-28T04:37:30Z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