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F187" authorId="2">
      <text>
        <r>
          <rPr>
            <b/>
            <sz val="9"/>
            <rFont val="宋体"/>
            <charset val="134"/>
          </rPr>
          <t>cjh:</t>
        </r>
        <r>
          <rPr>
            <sz val="9"/>
            <rFont val="宋体"/>
            <charset val="134"/>
          </rPr>
          <t xml:space="preserve">
干砌墙</t>
        </r>
      </text>
    </comment>
  </commentList>
</comments>
</file>

<file path=xl/sharedStrings.xml><?xml version="1.0" encoding="utf-8"?>
<sst xmlns="http://schemas.openxmlformats.org/spreadsheetml/2006/main" count="5755" uniqueCount="1141">
  <si>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</si>
  <si>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</si>
  <si>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</si>
  <si>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</si>
  <si>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</si>
  <si>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</si>
  <si>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</si>
  <si>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</si>
  <si>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</si>
  <si>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</si>
  <si>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</si>
  <si>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</si>
  <si>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</si>
  <si>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</si>
  <si>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</si>
  <si>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</si>
  <si>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</si>
  <si>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</si>
  <si>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</si>
  <si>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</si>
  <si>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</si>
  <si>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</si>
  <si>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</si>
  <si>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</si>
  <si>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</si>
  <si>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</si>
  <si>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</si>
  <si>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</si>
  <si>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</si>
  <si>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</si>
  <si>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</si>
  <si>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</si>
  <si>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</si>
  <si>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</si>
  <si>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</si>
  <si>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</si>
  <si>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</si>
  <si>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</si>
  <si>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</si>
  <si>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</si>
  <si>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</si>
  <si>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</si>
  <si>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</si>
  <si>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</si>
  <si>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</si>
  <si>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</si>
  <si>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</si>
  <si>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</si>
  <si>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</si>
  <si>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</si>
  <si>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</si>
  <si>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</si>
  <si>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</si>
  <si>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</si>
  <si>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</si>
  <si>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</si>
  <si>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</si>
  <si>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</si>
  <si>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</si>
  <si>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</si>
  <si>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</si>
  <si>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</si>
  <si>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</si>
  <si>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</si>
  <si>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</si>
  <si>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</si>
  <si>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</si>
  <si>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</si>
  <si>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</si>
  <si>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</si>
  <si>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</si>
  <si>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</si>
  <si>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</si>
  <si>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</si>
  <si>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</si>
  <si>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</si>
  <si>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</si>
  <si>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</si>
  <si>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</si>
  <si>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</si>
  <si>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</si>
  <si>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</si>
  <si>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</si>
  <si>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</si>
  <si>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</si>
  <si>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</si>
  <si>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</si>
  <si>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</si>
  <si>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</si>
  <si>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</si>
  <si>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</si>
  <si>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</si>
  <si>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</si>
  <si>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</si>
  <si>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</si>
  <si>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</si>
  <si>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</si>
  <si>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</si>
  <si>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</si>
  <si>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</si>
  <si>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</si>
  <si>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</si>
  <si>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</si>
  <si>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</si>
  <si>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</si>
  <si>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</si>
  <si>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</si>
  <si>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</si>
  <si>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</si>
  <si>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</si>
  <si>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</si>
  <si>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</si>
  <si>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</si>
  <si>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</si>
  <si>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</si>
  <si>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</si>
  <si>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</si>
  <si>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</si>
  <si>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</si>
  <si>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</si>
  <si>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</si>
  <si>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</si>
  <si>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</si>
  <si>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</si>
  <si>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</si>
  <si>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</si>
  <si>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</si>
  <si>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</si>
  <si>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</si>
  <si>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</si>
  <si>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</si>
  <si>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</si>
  <si>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</si>
  <si>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</si>
  <si>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</si>
  <si>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</si>
  <si>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</si>
  <si>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</si>
  <si>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</si>
  <si>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</si>
  <si>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</si>
  <si>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</si>
  <si>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</si>
  <si>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</si>
  <si>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</si>
  <si>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</si>
  <si>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</si>
  <si>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</si>
  <si>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</si>
  <si>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</si>
  <si>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</si>
  <si>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</si>
  <si>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</si>
  <si>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</si>
  <si>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</si>
  <si>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</si>
  <si>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</si>
  <si>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</si>
  <si>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</si>
  <si>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</si>
  <si>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</si>
  <si>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</si>
  <si>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</si>
  <si>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</si>
  <si>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</si>
  <si>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</si>
  <si>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</si>
  <si>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</si>
  <si>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</si>
  <si>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</si>
  <si>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</si>
  <si>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</si>
  <si>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</si>
  <si>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</si>
  <si>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</si>
  <si>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</si>
  <si>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</si>
  <si>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</si>
  <si>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</si>
  <si>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</si>
  <si>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</si>
  <si>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</si>
  <si>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</si>
  <si>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</si>
  <si>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</si>
  <si>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</si>
  <si>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</si>
  <si>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</si>
  <si>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</si>
  <si>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</si>
  <si>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</si>
  <si>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</si>
  <si>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</si>
  <si>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</si>
  <si>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</si>
  <si>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</si>
  <si>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</si>
  <si>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</si>
  <si>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</si>
  <si>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</si>
  <si>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</si>
  <si>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</si>
  <si>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</si>
  <si>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</si>
  <si>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</si>
  <si>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</si>
  <si>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</si>
  <si>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</si>
  <si>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</si>
  <si>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</si>
  <si>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</si>
  <si>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</si>
  <si>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</si>
  <si>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</si>
  <si>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</si>
  <si>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</si>
  <si>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</si>
  <si>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</si>
  <si>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</si>
  <si>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</si>
  <si>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</si>
  <si>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</si>
  <si>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</si>
  <si>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</si>
  <si>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</si>
  <si>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</si>
  <si>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</si>
  <si>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</si>
  <si>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</si>
  <si>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</si>
  <si>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</si>
  <si>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</si>
  <si>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</si>
  <si>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</si>
  <si>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</si>
  <si>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</si>
  <si>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</si>
  <si>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</si>
  <si>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</si>
  <si>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</si>
  <si>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</si>
  <si>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</si>
  <si>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</si>
  <si>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</si>
  <si>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</si>
  <si>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</si>
  <si>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</si>
  <si>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</si>
  <si>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</si>
  <si>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</si>
  <si>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</si>
  <si>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</si>
  <si>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</si>
  <si>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</si>
  <si>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</si>
  <si>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</si>
  <si>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</si>
  <si>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</si>
  <si>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</si>
  <si>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</si>
  <si>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</si>
  <si>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</si>
  <si>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</si>
  <si>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</si>
  <si>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</si>
  <si>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</si>
  <si>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</si>
  <si>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</si>
  <si>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</si>
  <si>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</si>
  <si>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</si>
  <si>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</si>
  <si>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</si>
  <si>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</si>
  <si>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</si>
  <si>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</si>
  <si>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</si>
  <si>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</si>
  <si>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</si>
  <si>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</si>
  <si>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</si>
  <si>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</si>
  <si>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</si>
  <si>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</si>
  <si>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</si>
  <si>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</si>
  <si>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</si>
  <si>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</si>
  <si>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</si>
  <si>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</si>
  <si>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</si>
  <si>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</si>
  <si>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</si>
  <si>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</si>
  <si>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</si>
  <si>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</si>
  <si>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</si>
  <si>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</si>
  <si>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</si>
  <si>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</si>
  <si>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</si>
  <si>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</si>
  <si>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</si>
  <si>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</si>
  <si>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</si>
  <si>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</si>
  <si>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</si>
  <si>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</si>
  <si>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</si>
  <si>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</si>
  <si>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</si>
  <si>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</si>
  <si>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</si>
  <si>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</si>
  <si>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</si>
  <si>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</si>
  <si>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</si>
  <si>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</si>
  <si>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</si>
  <si>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</si>
  <si>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</si>
  <si>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</si>
  <si>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</si>
  <si>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</si>
  <si>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</si>
  <si>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</si>
  <si>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</si>
  <si>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</si>
  <si>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</si>
  <si>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</si>
  <si>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</si>
  <si>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</si>
  <si>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</si>
  <si>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</si>
  <si>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</si>
  <si>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</si>
  <si>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</si>
  <si>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</si>
  <si>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</si>
  <si>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</si>
  <si>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</si>
  <si>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</si>
  <si>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</si>
  <si>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</si>
  <si>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</si>
  <si>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</si>
  <si>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</si>
  <si>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</si>
  <si>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</si>
  <si>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</si>
  <si>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</si>
  <si>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</si>
  <si>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</si>
  <si>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</si>
  <si>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</si>
  <si>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</si>
  <si>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</si>
  <si>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</si>
  <si>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</si>
  <si>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</si>
  <si>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</si>
  <si>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</si>
  <si>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</si>
  <si>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</si>
  <si>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</si>
  <si>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</si>
  <si>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</si>
  <si>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</si>
  <si>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</si>
  <si>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</si>
  <si>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</si>
  <si>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</si>
  <si>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</si>
  <si>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</si>
  <si>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</si>
  <si>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</si>
  <si>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</si>
  <si>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</si>
  <si>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</si>
  <si>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</si>
  <si>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</si>
  <si>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</si>
  <si>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</si>
  <si>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</si>
  <si>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</si>
  <si>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</si>
  <si>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</si>
  <si>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</si>
  <si>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</si>
  <si>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</si>
  <si>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</si>
  <si>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</si>
  <si>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</si>
  <si>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</si>
  <si>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</si>
  <si>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</si>
  <si>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</si>
  <si>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</si>
  <si>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</si>
  <si>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</si>
  <si>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</si>
  <si>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</si>
  <si>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</si>
  <si>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</si>
  <si>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</si>
  <si>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</si>
  <si>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</si>
  <si>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</si>
  <si>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</si>
  <si>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</si>
  <si>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</si>
  <si>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</si>
  <si>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</si>
  <si>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</si>
  <si>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</si>
  <si>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</si>
  <si>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</si>
  <si>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</si>
  <si>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</si>
  <si>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</si>
  <si>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</si>
  <si>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</si>
  <si>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</si>
  <si>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</si>
  <si>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</si>
  <si>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</si>
  <si>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</si>
  <si>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</si>
  <si>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</si>
  <si>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</si>
  <si>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</si>
  <si>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</si>
  <si>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</si>
  <si>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</si>
  <si>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</si>
  <si>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</si>
  <si>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</si>
  <si>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</si>
  <si>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</si>
  <si>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</si>
  <si>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</si>
  <si>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</si>
  <si>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</si>
  <si>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</si>
  <si>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</si>
  <si>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</si>
  <si>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</si>
  <si>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</si>
  <si>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</si>
  <si>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</si>
  <si>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</si>
  <si>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</si>
  <si>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</si>
  <si>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</si>
  <si>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</si>
  <si>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</si>
  <si>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</si>
  <si>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</si>
  <si>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</si>
  <si>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</si>
  <si>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</si>
  <si>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</si>
  <si>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</si>
  <si>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</si>
  <si>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</si>
  <si>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</si>
  <si>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</si>
  <si>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</si>
  <si>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</si>
  <si>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</si>
  <si>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</si>
  <si>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</si>
  <si>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</si>
  <si>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</si>
  <si>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</si>
  <si>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</si>
  <si>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</si>
  <si>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</si>
  <si>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</si>
  <si>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</si>
  <si>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</si>
  <si>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</si>
  <si>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</si>
  <si>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</si>
  <si>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</si>
  <si>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</si>
  <si>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</si>
  <si>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</si>
  <si>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</si>
  <si>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</si>
  <si>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</si>
  <si>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</si>
  <si>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</si>
  <si>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</si>
  <si>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</si>
  <si>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</si>
  <si>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</si>
  <si>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</si>
  <si>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</si>
  <si>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</si>
  <si>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</si>
  <si>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</si>
  <si>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</si>
  <si>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</si>
  <si>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</si>
  <si>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</si>
  <si>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</si>
  <si>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</si>
  <si>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</si>
  <si>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</si>
  <si>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</si>
  <si>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</si>
  <si>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</si>
  <si>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</si>
  <si>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</si>
  <si>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</si>
  <si>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</si>
  <si>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</si>
  <si>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</si>
  <si>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</si>
  <si>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</si>
  <si>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</si>
  <si>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</si>
  <si>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</si>
  <si>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</si>
  <si>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</si>
  <si>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</si>
  <si>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</si>
  <si>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</si>
  <si>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</si>
  <si>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</si>
  <si>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</si>
  <si>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</si>
  <si>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</si>
  <si>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</si>
  <si>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</si>
  <si>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</si>
  <si>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</si>
  <si>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</si>
  <si>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</si>
  <si>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</si>
  <si>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</si>
  <si>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</si>
  <si>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</si>
  <si>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</si>
  <si>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</si>
  <si>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</si>
  <si>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</si>
  <si>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</si>
  <si>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</si>
  <si>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</si>
  <si>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</si>
  <si>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</si>
  <si>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</si>
  <si>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</si>
  <si>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</si>
  <si>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</si>
  <si>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</si>
  <si>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</si>
  <si>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</si>
  <si>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</si>
  <si>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</si>
  <si>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</si>
  <si>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</si>
  <si>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</si>
  <si>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</si>
  <si>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</si>
  <si>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</si>
  <si>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</si>
  <si>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</si>
  <si>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</si>
  <si>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</si>
  <si>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</si>
  <si>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</si>
  <si>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</si>
  <si>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</si>
  <si>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</si>
  <si>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</si>
  <si>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</si>
  <si>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</si>
  <si>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</si>
  <si>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</si>
  <si>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</si>
  <si>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</si>
  <si>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</si>
  <si>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</si>
  <si>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</si>
  <si>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</si>
  <si>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</si>
  <si>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</si>
  <si>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</si>
  <si>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</si>
  <si>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</si>
  <si>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</si>
  <si>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</si>
  <si>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</si>
  <si>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</si>
  <si>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</si>
  <si>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</si>
  <si>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</si>
  <si>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</si>
  <si>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</si>
  <si>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</si>
  <si>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</si>
  <si>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</si>
  <si>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</si>
  <si>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</si>
  <si>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</si>
  <si>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</si>
  <si>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</si>
  <si>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</si>
  <si>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</si>
  <si>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</si>
  <si>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</si>
  <si>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</si>
  <si>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</si>
  <si>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</si>
  <si>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</si>
  <si>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</si>
  <si>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</si>
  <si>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</si>
  <si>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</si>
  <si>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</si>
  <si>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</si>
  <si>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</si>
  <si>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</si>
  <si>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</si>
  <si>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</si>
  <si>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</si>
  <si>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</si>
  <si>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</si>
  <si>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</si>
  <si>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</si>
  <si>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</si>
  <si>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</si>
  <si>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</si>
  <si>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</si>
  <si>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</si>
  <si>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</si>
  <si>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</si>
  <si>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</si>
  <si>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</si>
  <si>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</si>
  <si>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</si>
  <si>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</si>
  <si>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</si>
  <si>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</si>
  <si>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</si>
  <si>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</si>
  <si>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</si>
  <si>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</si>
  <si>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</si>
  <si>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</si>
  <si>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</si>
  <si>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</si>
  <si>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</si>
  <si>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</si>
  <si>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</si>
  <si>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</si>
  <si>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</si>
  <si>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</si>
  <si>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</si>
  <si>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</si>
  <si>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</si>
  <si>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</si>
  <si>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</si>
  <si>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</si>
  <si>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</si>
  <si>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</si>
  <si>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</si>
  <si>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</si>
  <si>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</si>
  <si>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</si>
  <si>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</si>
  <si>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</si>
  <si>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</si>
  <si>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</si>
  <si>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</si>
  <si>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</si>
  <si>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</si>
  <si>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</si>
  <si>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</si>
  <si>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</si>
  <si>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</si>
  <si>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</si>
  <si>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</si>
  <si>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</si>
  <si>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</si>
  <si>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</si>
  <si>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</si>
  <si>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</si>
  <si>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</si>
  <si>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</si>
  <si>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</si>
  <si>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</si>
  <si>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</si>
  <si>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</si>
  <si>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</si>
  <si>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</si>
  <si>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</si>
  <si>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</si>
  <si>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</si>
  <si>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</si>
  <si>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</si>
  <si>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</si>
  <si>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</si>
  <si>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</si>
  <si>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</si>
  <si>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</si>
  <si>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</si>
  <si>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</si>
  <si>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</si>
  <si>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</si>
  <si>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</si>
  <si>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</si>
  <si>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</si>
  <si>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</si>
  <si>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</si>
  <si>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</si>
  <si>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</si>
  <si>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</si>
  <si>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</si>
  <si>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</si>
  <si>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</si>
  <si>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</si>
  <si>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</si>
  <si>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</si>
  <si>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</si>
  <si>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</si>
  <si>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</si>
  <si>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</si>
  <si>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</si>
  <si>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</si>
  <si>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</si>
  <si>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</si>
  <si>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</si>
  <si>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</si>
  <si>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</si>
  <si>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</si>
  <si>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</si>
  <si>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</si>
  <si>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</si>
  <si>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</si>
  <si>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</si>
  <si>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</si>
  <si>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</si>
  <si>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</si>
  <si>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</si>
  <si>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</si>
  <si>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</si>
  <si>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</si>
  <si>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</si>
  <si>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</si>
  <si>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</si>
  <si>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</si>
  <si>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</si>
  <si>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</si>
  <si>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</si>
  <si>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</si>
  <si>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</si>
  <si>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</si>
  <si>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</si>
  <si>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</si>
  <si>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</si>
  <si>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</si>
  <si>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</si>
  <si>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</si>
  <si>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</si>
  <si>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</si>
  <si>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</si>
  <si>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</si>
  <si>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</si>
  <si>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</si>
  <si>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</si>
  <si>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</si>
  <si>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</si>
  <si>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</si>
  <si>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</si>
  <si>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</si>
  <si>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</si>
  <si>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</si>
  <si>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</si>
  <si>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</si>
  <si>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</si>
  <si>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</si>
  <si>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</si>
  <si>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</si>
  <si>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</si>
  <si>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</si>
  <si>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</si>
  <si>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</si>
  <si>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</si>
  <si>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</si>
  <si>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</si>
  <si>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</si>
  <si>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</si>
  <si>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</si>
  <si>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</si>
  <si>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</si>
  <si>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</si>
  <si>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</si>
  <si>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</si>
  <si>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</si>
  <si>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</si>
  <si>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</si>
  <si>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</si>
  <si>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</si>
  <si>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</si>
  <si>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</si>
  <si>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</si>
  <si>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</si>
  <si>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</si>
  <si>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</si>
  <si>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</si>
  <si>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</si>
  <si>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</si>
  <si>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</si>
  <si>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</si>
  <si>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</si>
  <si>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</si>
  <si>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</si>
  <si>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</si>
  <si>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</si>
  <si>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</si>
  <si>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</si>
  <si>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</si>
  <si>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</si>
  <si>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</si>
  <si>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</si>
  <si>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</si>
  <si>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</si>
  <si>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</si>
  <si>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</si>
  <si>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</si>
  <si>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</si>
  <si>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</si>
  <si>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</si>
  <si>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</si>
  <si>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</si>
  <si>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</si>
  <si>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</si>
  <si>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</si>
  <si>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</si>
  <si>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</si>
  <si>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</si>
  <si>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</si>
  <si>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</si>
  <si>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</si>
  <si>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</si>
  <si>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</si>
  <si>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</si>
  <si>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</si>
  <si>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</si>
  <si>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</si>
  <si>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</si>
  <si>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</si>
  <si>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</si>
  <si>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</si>
  <si>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</si>
  <si>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</si>
  <si>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张宝强</t>
  </si>
  <si>
    <t>坐落：</t>
  </si>
  <si>
    <t>雄县马务头村</t>
  </si>
  <si>
    <t>调查编号：</t>
  </si>
  <si>
    <t>010419-53-0001</t>
  </si>
  <si>
    <t>价值时点：</t>
  </si>
  <si>
    <t>2023年9月22日</t>
  </si>
  <si>
    <t>报告编号：</t>
  </si>
  <si>
    <t>康正（雄县）2023评字第8号-马务头村-</t>
  </si>
  <si>
    <t>3-1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</si>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</sst>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010419-53-0001</v>
      </c>
      <c r="C2" s="323">
        <f>输机表!P2</f>
        <v>0</v>
      </c>
      <c r="D2" s="323" t="str">
        <f>输机表!U2&amp;输机表!Y2</f>
        <v>康正（雄县）2023评字第8号-马务头村-3-1</v>
      </c>
      <c r="E2" s="323" t="str">
        <f>输机表!D2</f>
        <v>张宝强</v>
      </c>
      <c r="F2" s="323" t="str">
        <f>输机表!F2</f>
        <v>雄县马务头村</v>
      </c>
      <c r="G2" s="323">
        <f ca="1">结果通知单!C12</f>
        <v>62.81</v>
      </c>
      <c r="H2" s="323"/>
      <c r="I2" s="323"/>
      <c r="J2" s="323">
        <f ca="1">结果通知单!G12</f>
        <v>67144</v>
      </c>
      <c r="K2" s="323">
        <f ca="1">结果通知单!G41</f>
        <v>19871</v>
      </c>
      <c r="L2" s="323">
        <f ca="1">IF(J2+K2=结果通知单!C42,J2+K2,"请检查")</f>
        <v>87015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2" workbookViewId="0">
      <selection activeCell="G197" sqref="G197:H19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3.2</v>
      </c>
      <c r="F4" s="92" t="s">
        <v>964</v>
      </c>
      <c r="G4" s="92" t="s">
        <v>965</v>
      </c>
      <c r="H4" s="92" t="s">
        <v>966</v>
      </c>
      <c r="I4" s="92">
        <v>37</v>
      </c>
      <c r="J4" s="92">
        <v>2</v>
      </c>
      <c r="K4" s="92" t="s">
        <v>967</v>
      </c>
      <c r="L4" s="92" t="s">
        <v>968</v>
      </c>
      <c r="M4" s="92">
        <v>0.3</v>
      </c>
      <c r="N4" s="92">
        <v>0.4</v>
      </c>
      <c r="O4" s="92" t="s">
        <v>969</v>
      </c>
      <c r="P4" s="92" t="s">
        <v>969</v>
      </c>
      <c r="Q4" s="92" t="s">
        <v>970</v>
      </c>
      <c r="R4" s="92" t="s">
        <v>969</v>
      </c>
      <c r="S4" s="125">
        <v>62.81</v>
      </c>
      <c r="T4" s="125" t="s">
        <v>971</v>
      </c>
      <c r="U4" s="125"/>
      <c r="V4" s="126">
        <v>2000</v>
      </c>
      <c r="W4" s="96">
        <f>ROUND(F5*ROUND(E5+G5+H5+I5+J5+K5+L5+M5+N5+O5+P5+Q5+R5+U5+T5+1,3)*V5,0)</f>
        <v>916</v>
      </c>
      <c r="X4" s="127">
        <f>ROUND(L60/S4,0)</f>
        <v>153</v>
      </c>
      <c r="Y4" s="127">
        <f>W4+X4</f>
        <v>1069</v>
      </c>
      <c r="Z4" s="143">
        <f>ROUND(Y4*S4,0)</f>
        <v>67144</v>
      </c>
      <c r="AA4" s="144">
        <f>IF(Q4="无",0,IF(Q4="地暖",0,S4))</f>
        <v>62.81</v>
      </c>
      <c r="AB4" s="144">
        <f>IF(Q4="无",0,IF(Q4="暖气片",0,S4))</f>
        <v>0</v>
      </c>
      <c r="AC4" s="96" t="str">
        <f>H4</f>
        <v>普通木门窗</v>
      </c>
      <c r="AD4" s="125" t="s">
        <v>968</v>
      </c>
      <c r="AE4" s="145">
        <v>1</v>
      </c>
      <c r="AF4" s="146">
        <f>VLOOKUP(F4,系数区域,LOOKUP(V4,$CV$16:$DE$16,{68,69,70,71,72,73,74,75,76,77}),0)</f>
        <v>0.8</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f>(VLOOKUP(F4,系数区域,LOOKUP(V4,$CV$16:$DE$16,{68,69,70,71,72,73,74,75,76,77}),0)+AF4)/2</f>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168</v>
      </c>
      <c r="D30" s="107" t="s">
        <v>169</v>
      </c>
      <c r="E30" s="107"/>
      <c r="F30" s="108" t="str">
        <f>+D30</f>
        <v>普通坐便器</v>
      </c>
      <c r="G30" s="109">
        <v>1</v>
      </c>
      <c r="H30" s="109"/>
      <c r="I30" s="96" t="str">
        <f t="shared" ref="I30:I59" si="48">VLOOKUP(F30,价格表,2,0)</f>
        <v>个</v>
      </c>
      <c r="J30" s="108">
        <f t="shared" ref="J30:J59" si="49">VLOOKUP(F30,价格表,5,0)</f>
        <v>500</v>
      </c>
      <c r="K30" s="119">
        <f>$V$5</f>
        <v>0.8</v>
      </c>
      <c r="L30" s="108">
        <f>ROUND(IFERROR(ROUND(G30,2)*J30*K30,),0)</f>
        <v>400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168</v>
      </c>
      <c r="D31" s="107" t="s">
        <v>172</v>
      </c>
      <c r="E31" s="107"/>
      <c r="F31" s="108" t="str">
        <f t="shared" ref="F31:F59" si="52">+D31</f>
        <v>蹲便池</v>
      </c>
      <c r="G31" s="109">
        <v>1</v>
      </c>
      <c r="H31" s="109"/>
      <c r="I31" s="96" t="str">
        <f t="shared" si="48"/>
        <v>个</v>
      </c>
      <c r="J31" s="108">
        <f t="shared" si="49"/>
        <v>300</v>
      </c>
      <c r="K31" s="119">
        <f t="shared" ref="K31:K59" si="53">$V$5</f>
        <v>0.8</v>
      </c>
      <c r="L31" s="108">
        <f t="shared" ref="L31:L59" si="54">ROUND(IFERROR(ROUND(G31,2)*J31*K31,),0)</f>
        <v>240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报告编号：康正（雄县）2023评字第8号-马务头村-3-1</v>
      </c>
      <c r="EZ31" s="262"/>
      <c r="FA31" s="262"/>
      <c r="FB31" s="262"/>
      <c r="FC31" s="262"/>
    </row>
    <row r="32" ht="22.15" customHeight="1" spans="1:159">
      <c r="A32" s="105"/>
      <c r="B32" s="106">
        <v>3</v>
      </c>
      <c r="C32" s="107" t="s">
        <v>168</v>
      </c>
      <c r="D32" s="107" t="s">
        <v>180</v>
      </c>
      <c r="E32" s="107"/>
      <c r="F32" s="108" t="str">
        <f t="shared" si="52"/>
        <v>水池（水泥、水磨石、陶瓷水池）</v>
      </c>
      <c r="G32" s="109">
        <v>1</v>
      </c>
      <c r="H32" s="109"/>
      <c r="I32" s="96" t="str">
        <f t="shared" si="48"/>
        <v>个</v>
      </c>
      <c r="J32" s="108">
        <f t="shared" si="49"/>
        <v>80</v>
      </c>
      <c r="K32" s="119">
        <f t="shared" si="53"/>
        <v>0.8</v>
      </c>
      <c r="L32" s="108">
        <f t="shared" si="54"/>
        <v>64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张宝强</v>
      </c>
      <c r="EX32" s="40"/>
      <c r="EY32" s="41" t="s">
        <v>1044</v>
      </c>
      <c r="EZ32" s="42"/>
      <c r="FA32" s="39">
        <f>G2</f>
        <v>0</v>
      </c>
      <c r="FB32" s="43"/>
      <c r="FC32" s="40"/>
    </row>
    <row r="33" ht="21.6" customHeight="1" spans="1:159">
      <c r="A33" s="105"/>
      <c r="B33" s="106">
        <v>4</v>
      </c>
      <c r="C33" s="107" t="s">
        <v>168</v>
      </c>
      <c r="D33" s="107" t="s">
        <v>175</v>
      </c>
      <c r="E33" s="107"/>
      <c r="F33" s="108" t="str">
        <f t="shared" si="52"/>
        <v>立柱洗手盆</v>
      </c>
      <c r="G33" s="109">
        <v>1</v>
      </c>
      <c r="H33" s="109"/>
      <c r="I33" s="96" t="str">
        <f t="shared" si="48"/>
        <v>个</v>
      </c>
      <c r="J33" s="108">
        <f t="shared" si="49"/>
        <v>200</v>
      </c>
      <c r="K33" s="119">
        <f t="shared" si="53"/>
        <v>0.8</v>
      </c>
      <c r="L33" s="108">
        <f t="shared" si="54"/>
        <v>160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168</v>
      </c>
      <c r="D34" s="107" t="s">
        <v>177</v>
      </c>
      <c r="E34" s="107"/>
      <c r="F34" s="108" t="str">
        <f t="shared" si="52"/>
        <v>普通带柜洗面台</v>
      </c>
      <c r="G34" s="109">
        <v>1</v>
      </c>
      <c r="H34" s="109"/>
      <c r="I34" s="96" t="str">
        <f t="shared" si="48"/>
        <v>个</v>
      </c>
      <c r="J34" s="108">
        <f t="shared" si="49"/>
        <v>700</v>
      </c>
      <c r="K34" s="119">
        <f t="shared" si="53"/>
        <v>0.8</v>
      </c>
      <c r="L34" s="108">
        <f t="shared" si="54"/>
        <v>560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133</v>
      </c>
      <c r="D35" s="107" t="s">
        <v>140</v>
      </c>
      <c r="E35" s="107"/>
      <c r="F35" s="108" t="str">
        <f t="shared" si="52"/>
        <v>普通整体厨房</v>
      </c>
      <c r="G35" s="109">
        <v>2</v>
      </c>
      <c r="H35" s="109"/>
      <c r="I35" s="96" t="str">
        <f t="shared" si="48"/>
        <v>m</v>
      </c>
      <c r="J35" s="108">
        <f t="shared" si="49"/>
        <v>350</v>
      </c>
      <c r="K35" s="119">
        <f t="shared" si="53"/>
        <v>0.8</v>
      </c>
      <c r="L35" s="108">
        <f t="shared" si="54"/>
        <v>560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133</v>
      </c>
      <c r="D36" s="107" t="s">
        <v>134</v>
      </c>
      <c r="E36" s="107"/>
      <c r="F36" s="108" t="str">
        <f t="shared" si="52"/>
        <v>普通壁柜</v>
      </c>
      <c r="G36" s="109">
        <f>2.5*1.8</f>
        <v>4.5</v>
      </c>
      <c r="H36" s="109"/>
      <c r="I36" s="96" t="str">
        <f t="shared" si="48"/>
        <v>㎡</v>
      </c>
      <c r="J36" s="108">
        <f t="shared" si="49"/>
        <v>300</v>
      </c>
      <c r="K36" s="119">
        <f t="shared" si="53"/>
        <v>0.8</v>
      </c>
      <c r="L36" s="108">
        <f t="shared" si="54"/>
        <v>1080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146</v>
      </c>
      <c r="D37" s="107" t="s">
        <v>147</v>
      </c>
      <c r="E37" s="107"/>
      <c r="F37" s="108" t="str">
        <f t="shared" si="52"/>
        <v>彩钢单板隔热板（平）</v>
      </c>
      <c r="G37" s="109">
        <f>S4</f>
        <v>62.81</v>
      </c>
      <c r="H37" s="109"/>
      <c r="I37" s="96" t="str">
        <f t="shared" si="48"/>
        <v>㎡</v>
      </c>
      <c r="J37" s="108">
        <f t="shared" si="49"/>
        <v>50</v>
      </c>
      <c r="K37" s="119">
        <f t="shared" si="53"/>
        <v>0.8</v>
      </c>
      <c r="L37" s="108">
        <f t="shared" si="54"/>
        <v>2512</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30</v>
      </c>
      <c r="D38" s="107" t="s">
        <v>33</v>
      </c>
      <c r="E38" s="107"/>
      <c r="F38" s="108" t="str">
        <f t="shared" si="52"/>
        <v>水磨石</v>
      </c>
      <c r="G38" s="109">
        <f>S4</f>
        <v>62.81</v>
      </c>
      <c r="H38" s="109"/>
      <c r="I38" s="96" t="str">
        <f t="shared" si="48"/>
        <v>㎡</v>
      </c>
      <c r="J38" s="108">
        <f t="shared" si="49"/>
        <v>50</v>
      </c>
      <c r="K38" s="119">
        <f t="shared" si="53"/>
        <v>0.8</v>
      </c>
      <c r="L38" s="108">
        <f t="shared" si="54"/>
        <v>2512</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9.5</v>
      </c>
      <c r="BI38" s="171" t="str">
        <f t="shared" ref="BI38:BI51" si="67">I186</f>
        <v>㎡</v>
      </c>
      <c r="BJ38" s="171">
        <f ca="1" t="shared" ref="BJ38:BJ51" si="68">L186</f>
        <v>1710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61</v>
      </c>
      <c r="D39" s="107" t="s">
        <v>66</v>
      </c>
      <c r="E39" s="107"/>
      <c r="F39" s="108" t="str">
        <f t="shared" si="52"/>
        <v>普通石膏板吊顶</v>
      </c>
      <c r="G39" s="109">
        <f>S4</f>
        <v>62.81</v>
      </c>
      <c r="H39" s="109"/>
      <c r="I39" s="96" t="str">
        <f t="shared" si="48"/>
        <v>㎡</v>
      </c>
      <c r="J39" s="108">
        <f t="shared" si="49"/>
        <v>30</v>
      </c>
      <c r="K39" s="119">
        <f t="shared" si="53"/>
        <v>0.8</v>
      </c>
      <c r="L39" s="108">
        <f t="shared" si="54"/>
        <v>1507</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砖墙</v>
      </c>
      <c r="BH39" s="219">
        <f t="shared" ref="BH39:BH71" si="69">ROUND(G187,2)</f>
        <v>34.81</v>
      </c>
      <c r="BI39" s="171" t="str">
        <f t="shared" si="67"/>
        <v>㎡</v>
      </c>
      <c r="BJ39" s="171">
        <f t="shared" si="68"/>
        <v>2785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彩钢单板围挡</v>
      </c>
      <c r="BH40" s="219">
        <f t="shared" si="69"/>
        <v>6.4</v>
      </c>
      <c r="BI40" s="171" t="str">
        <f t="shared" si="67"/>
        <v>㎡</v>
      </c>
      <c r="BJ40" s="171">
        <f ca="1" t="shared" si="68"/>
        <v>224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34.8</v>
      </c>
      <c r="BI41" s="171" t="str">
        <f t="shared" si="67"/>
        <v>㎡</v>
      </c>
      <c r="BJ41" s="171">
        <f ca="1" t="shared" si="68"/>
        <v>1740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134.5</v>
      </c>
      <c r="BI42" s="171" t="str">
        <f t="shared" si="67"/>
        <v>㎡</v>
      </c>
      <c r="BJ42" s="171">
        <f ca="1" t="shared" si="68"/>
        <v>3363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有线电视</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9.5</v>
      </c>
      <c r="EX46" s="58" t="str">
        <f ca="1">IFERROR(VLOOKUP(FE46,$BD$38:$BJ$92,6,0),"")</f>
        <v>㎡</v>
      </c>
      <c r="EY46" s="59">
        <f ca="1">IF(EV46="","",SUMIF($BG$38:$BG$107,EV46,$BJ$38:$BJ$107))</f>
        <v>1710</v>
      </c>
      <c r="EZ46" s="59" t="str">
        <f ca="1">IFERROR(VLOOKUP(FF46,$BD$38:$BJ$92,4,0),"")</f>
        <v>砖墙</v>
      </c>
      <c r="FA46" s="58">
        <f ca="1">IF(EZ46="","",SUMIF($BG$38:$BG$107,EZ46,$BH$38:$BH$107))</f>
        <v>34.81</v>
      </c>
      <c r="FB46" s="58" t="str">
        <f ca="1">IFERROR(VLOOKUP(FF46,$BD$38:$BJ$92,6,0),"")</f>
        <v>㎡</v>
      </c>
      <c r="FC46" s="59">
        <f ca="1">IF(EZ46="","",SUMIF($BG$38:$BG$107,EZ46,$BJ$38:$BJ$107))</f>
        <v>2785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监控摄像头</v>
      </c>
      <c r="BH47" s="219">
        <f t="shared" si="69"/>
        <v>3</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彩钢单板围挡</v>
      </c>
      <c r="EW47" s="58">
        <f ca="1">IF(EV47="","",SUMIF($BG$38:$BG$107,EV47,$BH$38:$BH$107))</f>
        <v>6.4</v>
      </c>
      <c r="EX47" s="58" t="str">
        <f ca="1">IFERROR(VLOOKUP(FE47,$BD$38:$BJ$92,6,0),"")</f>
        <v>㎡</v>
      </c>
      <c r="EY47" s="59">
        <f ca="1">IF(EV47="","",SUMIF($BG$38:$BG$107,EV47,$BJ$38:$BJ$107))</f>
        <v>224</v>
      </c>
      <c r="EZ47" s="59" t="str">
        <f ca="1">IFERROR(VLOOKUP(FF47,$BD$38:$BJ$92,4,0),"")</f>
        <v>水泥地面</v>
      </c>
      <c r="FA47" s="58">
        <f ca="1">IF(EZ47="","",SUMIF($BG$38:$BG$107,EZ47,$BH$38:$BH$107))</f>
        <v>34.8</v>
      </c>
      <c r="FB47" s="58" t="str">
        <f ca="1">IFERROR(VLOOKUP(FF47,$BD$38:$BJ$92,6,0),"")</f>
        <v>㎡</v>
      </c>
      <c r="FC47" s="59">
        <f ca="1">IF(EZ47="","",SUMIF($BG$38:$BG$107,EZ47,$BJ$38:$BJ$107))</f>
        <v>1740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134.5</v>
      </c>
      <c r="EX48" s="58" t="str">
        <f ca="1">IFERROR(VLOOKUP(FE48,$BD$38:$BJ$92,6,0),"")</f>
        <v>㎡</v>
      </c>
      <c r="EY48" s="59">
        <f ca="1">IF(EV48="","",SUMIF($BG$38:$BG$107,EV48,$BJ$38:$BJ$107))</f>
        <v>3363</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火炕</v>
      </c>
      <c r="BH49" s="219">
        <f t="shared" si="69"/>
        <v>2</v>
      </c>
      <c r="BI49" s="171" t="str">
        <f t="shared" si="67"/>
        <v>个</v>
      </c>
      <c r="BJ49" s="171">
        <f ca="1" t="shared" si="68"/>
        <v>2000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有线电视</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灶台</v>
      </c>
      <c r="BH50" s="219">
        <f t="shared" si="69"/>
        <v>1</v>
      </c>
      <c r="BI50" s="171" t="str">
        <f t="shared" si="67"/>
        <v>个</v>
      </c>
      <c r="BJ50" s="171">
        <f ca="1" t="shared" si="68"/>
        <v>300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3</v>
      </c>
      <c r="EX50" s="58" t="str">
        <f ca="1">IFERROR(VLOOKUP(FE50,$BD$38:$BJ$92,6,0),"")</f>
        <v>个</v>
      </c>
      <c r="EY50" s="59">
        <f ca="1">IF(EV50="","",SUMIF($BG$38:$BG$107,EV50,$BJ$38:$BJ$107))</f>
        <v>600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不锈钢水箱</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塑料水箱</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9595</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不锈钢水箱</v>
      </c>
      <c r="EW61" s="58">
        <f ca="1" t="shared" si="76"/>
        <v>1</v>
      </c>
      <c r="EX61" s="58" t="str">
        <f ca="1" t="shared" si="77"/>
        <v>个</v>
      </c>
      <c r="EY61" s="59">
        <f ca="1" t="shared" si="78"/>
        <v>600</v>
      </c>
      <c r="EZ61" s="59" t="str">
        <f ca="1" t="shared" si="79"/>
        <v>塑料水箱</v>
      </c>
      <c r="FA61" s="58">
        <f ca="1" t="shared" si="80"/>
        <v>1</v>
      </c>
      <c r="FB61" s="58" t="str">
        <f ca="1" t="shared" si="81"/>
        <v>个</v>
      </c>
      <c r="FC61" s="59">
        <f ca="1" t="shared" si="82"/>
        <v>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875</v>
      </c>
      <c r="EZ62" s="59" t="str">
        <f ca="1" t="shared" si="79"/>
        <v>P1</v>
      </c>
      <c r="FA62" s="58">
        <f ca="1" t="shared" si="80"/>
        <v>22.21</v>
      </c>
      <c r="FB62" s="58" t="str">
        <f ca="1" t="shared" si="81"/>
        <v>㎡</v>
      </c>
      <c r="FC62" s="59">
        <f ca="1" t="shared" si="82"/>
        <v>2869</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P2</v>
      </c>
      <c r="EW63" s="58">
        <f ca="1" t="shared" si="76"/>
        <v>2.58</v>
      </c>
      <c r="EX63" s="58" t="str">
        <f ca="1" t="shared" si="77"/>
        <v>㎡</v>
      </c>
      <c r="EY63" s="59">
        <f ca="1" t="shared" si="78"/>
        <v>1125</v>
      </c>
      <c r="EZ63" s="59" t="str">
        <f ca="1" t="shared" si="79"/>
        <v>水池</v>
      </c>
      <c r="FA63" s="58">
        <f ca="1" t="shared" si="80"/>
        <v>1</v>
      </c>
      <c r="FB63" s="58" t="str">
        <f ca="1" t="shared" si="81"/>
        <v>个</v>
      </c>
      <c r="FC63" s="59">
        <f ca="1" t="shared" si="82"/>
        <v>80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19871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门垛</v>
      </c>
      <c r="BH72" s="219">
        <f>ROUND(T186,2)</f>
        <v>1</v>
      </c>
      <c r="BI72" s="171" t="str">
        <f>U186</f>
        <v>对</v>
      </c>
      <c r="BJ72" s="171">
        <f>X186</f>
        <v>875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19871</v>
      </c>
      <c r="EY72" s="61"/>
      <c r="EZ72" s="63" t="s">
        <v>1063</v>
      </c>
      <c r="FA72" s="64" t="str">
        <f ca="1">TEXT(EX72,"[DBnum2]")&amp;"元整"</f>
        <v>壹万玖仟捌佰柒拾壹元整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P1</v>
      </c>
      <c r="BH73" s="219">
        <f t="shared" ref="BH73:BH104" si="93">ROUND(T187,2)</f>
        <v>22.21</v>
      </c>
      <c r="BI73" s="171" t="str">
        <f>U187</f>
        <v>㎡</v>
      </c>
      <c r="BJ73" s="171">
        <f>X187</f>
        <v>2869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17</v>
      </c>
      <c r="BE74" s="171">
        <f>IF(BJ74=0,0,IF(COUNTIF($BG74:$BG$107,BG74)&lt;2,1,0))</f>
        <v>1</v>
      </c>
      <c r="BF74" s="171">
        <v>37</v>
      </c>
      <c r="BG74" s="171" t="str">
        <f t="shared" ref="BG74:BG104" si="94">R188</f>
        <v>P2</v>
      </c>
      <c r="BH74" s="219">
        <f t="shared" si="93"/>
        <v>2.58</v>
      </c>
      <c r="BI74" s="171" t="str">
        <f t="shared" ref="BI74:BI104" si="95">U188</f>
        <v>㎡</v>
      </c>
      <c r="BJ74" s="171">
        <f t="shared" ref="BJ74:BJ104" si="96">X188</f>
        <v>1125</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18</v>
      </c>
      <c r="BE75" s="171">
        <f>IF(BJ75=0,0,IF(COUNTIF($BG75:$BG$107,BG75)&lt;2,1,0))</f>
        <v>1</v>
      </c>
      <c r="BF75" s="171">
        <v>38</v>
      </c>
      <c r="BG75" s="171" t="str">
        <f t="shared" si="94"/>
        <v>水池</v>
      </c>
      <c r="BH75" s="219">
        <f t="shared" si="93"/>
        <v>1</v>
      </c>
      <c r="BI75" s="171" t="str">
        <f t="shared" si="95"/>
        <v>个</v>
      </c>
      <c r="BJ75" s="171">
        <f t="shared" si="96"/>
        <v>80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报告编号：康正（雄县）2023评字第8号-马务头村-3-1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张宝强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19871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壹万玖仟捌佰柒拾壹元整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3.8*2.5</f>
        <v>9.5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1710</v>
      </c>
      <c r="M186" s="114"/>
      <c r="N186" s="106">
        <v>35</v>
      </c>
      <c r="O186" s="107" t="s">
        <v>29</v>
      </c>
      <c r="P186" s="107" t="s">
        <v>228</v>
      </c>
      <c r="Q186" s="292"/>
      <c r="R186" s="299" t="str">
        <f>P186</f>
        <v>门垛</v>
      </c>
      <c r="S186" s="300"/>
      <c r="T186" s="296">
        <v>1</v>
      </c>
      <c r="U186" s="301" t="str">
        <f>IFERROR(IF(Q186="",VLOOKUP(R186,价格表,2,0),(VLOOKUP(Q186,IF({1,0},价格引用表!K:K,价格引用表!I:I),2,0))),"")</f>
        <v>对</v>
      </c>
      <c r="V186" s="302">
        <f ca="1">IF(Q186="",VLOOKUP(R186,价格表,5,0),VLOOKUP(Q186,INDIRECT("价格引用表!K"&amp;MATCH(R186,价格引用表!H:H,0)&amp;":L1200"),2,0))</f>
        <v>700</v>
      </c>
      <c r="W186" s="298">
        <v>1</v>
      </c>
      <c r="X186" s="302">
        <f>ROUND(0.5*0.5*3*2*583,0)</f>
        <v>875</v>
      </c>
    </row>
    <row r="187" ht="18" customHeight="1" spans="1:24">
      <c r="A187" s="114"/>
      <c r="B187" s="106">
        <v>2</v>
      </c>
      <c r="C187" s="107" t="s">
        <v>29</v>
      </c>
      <c r="D187" s="107" t="s">
        <v>207</v>
      </c>
      <c r="E187" s="292"/>
      <c r="F187" s="108" t="str">
        <f t="shared" si="141"/>
        <v>砖墙</v>
      </c>
      <c r="G187" s="293">
        <f>7*1.7+7.9*2.9</f>
        <v>34.81</v>
      </c>
      <c r="H187" s="294"/>
      <c r="I187" s="96" t="str">
        <f>IFERROR(IF(E187="",VLOOKUP(F187,价格表,2,0),(VLOOKUP(E187,IF({1,0},价格引用表!K:K,价格引用表!I:I),2,0))),"")</f>
        <v>㎡</v>
      </c>
      <c r="J187" s="108">
        <v>80</v>
      </c>
      <c r="K187" s="298">
        <v>1</v>
      </c>
      <c r="L187" s="108">
        <f t="shared" ref="L187:L218" si="142">ROUND(IFERROR(ROUND(G187,2)*J187*K187,),0)</f>
        <v>2785</v>
      </c>
      <c r="M187" s="114"/>
      <c r="N187" s="106">
        <v>36</v>
      </c>
      <c r="O187" s="107"/>
      <c r="P187" s="107"/>
      <c r="Q187" s="292"/>
      <c r="R187" s="299" t="s">
        <v>1116</v>
      </c>
      <c r="S187" s="300"/>
      <c r="T187" s="109">
        <v>22.21</v>
      </c>
      <c r="U187" s="301" t="s">
        <v>12</v>
      </c>
      <c r="V187" s="302" t="e">
        <f ca="1">IF(Q187="",VLOOKUP(R187,价格表,5,0),VLOOKUP(Q187,INDIRECT("价格引用表!K"&amp;MATCH(R187,价格引用表!H:H,0)&amp;":L1200"),2,0))</f>
        <v>#N/A</v>
      </c>
      <c r="W187" s="298">
        <v>1</v>
      </c>
      <c r="X187" s="302">
        <f>ROUND(22.21*40+(3.89+5.65+3.89)*1.1*80+(3.89+3.89+5.65)*1.7*35,0)</f>
        <v>2869</v>
      </c>
    </row>
    <row r="188" ht="18" customHeight="1" spans="1:24">
      <c r="A188" s="114"/>
      <c r="B188" s="106">
        <v>3</v>
      </c>
      <c r="C188" s="107" t="s">
        <v>29</v>
      </c>
      <c r="D188" s="107" t="s">
        <v>222</v>
      </c>
      <c r="E188" s="292"/>
      <c r="F188" s="108" t="str">
        <f t="shared" si="141"/>
        <v>彩钢单板围挡</v>
      </c>
      <c r="G188" s="293">
        <f>4*1.6</f>
        <v>6.4</v>
      </c>
      <c r="H188" s="294"/>
      <c r="I188" s="96" t="str">
        <f>IFERROR(IF(E188="",VLOOKUP(F188,价格表,2,0),(VLOOKUP(E188,IF({1,0},价格引用表!K:K,价格引用表!I:I),2,0))),"")</f>
        <v>㎡</v>
      </c>
      <c r="J188" s="108">
        <f ca="1">IF(E188="",VLOOKUP(F188,价格表,5,0),VLOOKUP(E188,INDIRECT("价格引用表!K"&amp;MATCH(D188,价格引用表!H:H,0)&amp;":L1200"),2,0))</f>
        <v>35</v>
      </c>
      <c r="K188" s="298">
        <v>1</v>
      </c>
      <c r="L188" s="108">
        <f ca="1" t="shared" si="142"/>
        <v>224</v>
      </c>
      <c r="M188" s="114"/>
      <c r="N188" s="106">
        <v>37</v>
      </c>
      <c r="O188" s="107"/>
      <c r="P188" s="107"/>
      <c r="Q188" s="292"/>
      <c r="R188" s="299" t="s">
        <v>1117</v>
      </c>
      <c r="S188" s="300"/>
      <c r="T188" s="109">
        <v>2.58</v>
      </c>
      <c r="U188" s="301" t="s">
        <v>12</v>
      </c>
      <c r="V188" s="302" t="e">
        <f ca="1">IF(Q188="",VLOOKUP(R188,价格表,5,0),VLOOKUP(Q188,INDIRECT("价格引用表!K"&amp;MATCH(R188,价格引用表!H:H,0)&amp;":L1200"),2,0))</f>
        <v>#N/A</v>
      </c>
      <c r="W188" s="298">
        <v>1</v>
      </c>
      <c r="X188" s="302">
        <f>ROUND(2.58*50+(1.25+2.05)*1.7*35+300+500,0)</f>
        <v>1125</v>
      </c>
    </row>
    <row r="189" ht="18" customHeight="1" spans="1:24">
      <c r="A189" s="114"/>
      <c r="B189" s="106">
        <v>4</v>
      </c>
      <c r="C189" s="107" t="s">
        <v>32</v>
      </c>
      <c r="D189" s="107" t="s">
        <v>245</v>
      </c>
      <c r="E189" s="292"/>
      <c r="F189" s="108" t="str">
        <f t="shared" si="141"/>
        <v>水泥地面</v>
      </c>
      <c r="G189" s="295">
        <f>3*11.6</f>
        <v>34.8</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1740</v>
      </c>
      <c r="M189" s="114"/>
      <c r="N189" s="106">
        <v>38</v>
      </c>
      <c r="O189" s="107"/>
      <c r="P189" s="107"/>
      <c r="Q189" s="292"/>
      <c r="R189" s="299" t="s">
        <v>275</v>
      </c>
      <c r="S189" s="300"/>
      <c r="T189" s="109">
        <v>1</v>
      </c>
      <c r="U189" s="301" t="s">
        <v>84</v>
      </c>
      <c r="V189" s="302">
        <v>80</v>
      </c>
      <c r="W189" s="298">
        <v>1</v>
      </c>
      <c r="X189" s="302">
        <f t="shared" ref="X187:X218" si="143">ROUND(IFERROR(ROUND(T189,2)*V189*W189,),0)</f>
        <v>80</v>
      </c>
    </row>
    <row r="190" ht="18" customHeight="1" spans="1:24">
      <c r="A190" s="114"/>
      <c r="B190" s="106">
        <v>5</v>
      </c>
      <c r="C190" s="107" t="s">
        <v>32</v>
      </c>
      <c r="D190" s="107" t="s">
        <v>247</v>
      </c>
      <c r="E190" s="292"/>
      <c r="F190" s="108" t="str">
        <f t="shared" si="141"/>
        <v>平砖地面</v>
      </c>
      <c r="G190" s="295">
        <f>11.5*11+2*4</f>
        <v>134.5</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3363</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335</v>
      </c>
      <c r="E194" s="292"/>
      <c r="F194" s="108" t="str">
        <f t="shared" si="141"/>
        <v>有线电视</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340</v>
      </c>
      <c r="E195" s="292"/>
      <c r="F195" s="108" t="str">
        <f t="shared" si="141"/>
        <v>监控摄像头</v>
      </c>
      <c r="G195" s="293">
        <v>3</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305</v>
      </c>
      <c r="E197" s="292"/>
      <c r="F197" s="108" t="str">
        <f t="shared" si="141"/>
        <v>火炕</v>
      </c>
      <c r="G197" s="295">
        <v>2</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2000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1</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300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313</v>
      </c>
      <c r="E199" s="292"/>
      <c r="F199" s="108" t="str">
        <f t="shared" si="141"/>
        <v>不锈钢水箱</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311</v>
      </c>
      <c r="E200" s="292"/>
      <c r="F200" s="108" t="str">
        <f t="shared" si="141"/>
        <v>塑料水箱</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19871</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19871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A4"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010419-53-0001</v>
      </c>
      <c r="C3" s="36"/>
      <c r="D3" s="36"/>
      <c r="E3" s="37" t="str">
        <f>输机表!U2&amp;输机表!Y2</f>
        <v>康正（雄县）2023评字第8号-马务头村-3-1</v>
      </c>
      <c r="F3" s="37"/>
      <c r="G3" s="37"/>
      <c r="H3" s="37"/>
    </row>
    <row r="4" ht="16.5" customHeight="1" spans="1:8">
      <c r="A4" s="38" t="s">
        <v>1043</v>
      </c>
      <c r="B4" s="39" t="str">
        <f>输机表!D2</f>
        <v>张宝强</v>
      </c>
      <c r="C4" s="40"/>
      <c r="D4" s="41" t="s">
        <v>1044</v>
      </c>
      <c r="E4" s="42"/>
      <c r="F4" s="39" t="str">
        <f>输机表!F2</f>
        <v>雄县马务头村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62.81</v>
      </c>
      <c r="C7" s="50">
        <f ca="1">IF(COUNTIF(输机表!$C$4:$C$27,K7&amp;"*")=0,IFERROR(VLOOKUP(K7,房体结构,23,0),""),ROUND(SUMIF(输机表!$C$4:$C$27,K7&amp;"*",输机表!$Z$4:$Z$27)/B7,0))</f>
        <v>1069</v>
      </c>
      <c r="D7" s="50">
        <f ca="1">IFERROR(ROUND(C7*B7,0),"")</f>
        <v>67144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62.81</v>
      </c>
      <c r="D12" s="53"/>
      <c r="E12" s="54" t="s">
        <v>1055</v>
      </c>
      <c r="F12" s="54"/>
      <c r="G12" s="55">
        <f ca="1">SUM(D7:D11)+SUM(H7:H11)</f>
        <v>67144</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9.5</v>
      </c>
      <c r="C15" s="58" t="str">
        <f ca="1" t="shared" ref="C15:C26" si="4">IFERROR(VLOOKUP(K15,附属物位置,6,0),"")</f>
        <v>㎡</v>
      </c>
      <c r="D15" s="59">
        <f ca="1" t="shared" ref="D15:D26" si="5">IF(A15="","",SUMIF(附属物名称,A15,附属物金额))</f>
        <v>1710</v>
      </c>
      <c r="E15" s="59" t="str">
        <f ca="1" t="shared" ref="E15:E26" si="6">IFERROR(VLOOKUP(L15,附属物位置,4,0),"")</f>
        <v>砖墙</v>
      </c>
      <c r="F15" s="58">
        <f ca="1" t="shared" ref="F15:F40" si="7">IF(E15="","",SUMIF(附属物名称,E15,附属物数量))</f>
        <v>34.81</v>
      </c>
      <c r="G15" s="58" t="str">
        <f ca="1" t="shared" ref="G15:G26" si="8">IFERROR(VLOOKUP(L15,附属物位置,6,0),"")</f>
        <v>㎡</v>
      </c>
      <c r="H15" s="59">
        <f ca="1" t="shared" ref="H15:H26" si="9">IF(E15="","",SUMIF(附属物名称,E15,附属物金额))</f>
        <v>2785</v>
      </c>
      <c r="K15" s="77">
        <v>1</v>
      </c>
      <c r="L15" s="77">
        <v>2</v>
      </c>
      <c r="M15" s="76"/>
    </row>
    <row r="16" ht="17.25" customHeight="1" spans="1:13">
      <c r="A16" s="58" t="str">
        <f ca="1" t="shared" si="2"/>
        <v>彩钢单板围挡</v>
      </c>
      <c r="B16" s="58">
        <f ca="1" t="shared" si="3"/>
        <v>6.4</v>
      </c>
      <c r="C16" s="58" t="str">
        <f ca="1" t="shared" si="4"/>
        <v>㎡</v>
      </c>
      <c r="D16" s="59">
        <f ca="1" t="shared" si="5"/>
        <v>224</v>
      </c>
      <c r="E16" s="59" t="str">
        <f ca="1" t="shared" si="6"/>
        <v>水泥地面</v>
      </c>
      <c r="F16" s="58">
        <f ca="1" t="shared" si="7"/>
        <v>34.8</v>
      </c>
      <c r="G16" s="58" t="str">
        <f ca="1" t="shared" si="8"/>
        <v>㎡</v>
      </c>
      <c r="H16" s="59">
        <f ca="1" t="shared" si="9"/>
        <v>1740</v>
      </c>
      <c r="K16" s="77">
        <v>3</v>
      </c>
      <c r="L16" s="77">
        <v>4</v>
      </c>
      <c r="M16" s="76"/>
    </row>
    <row r="17" ht="17.25" customHeight="1" spans="1:13">
      <c r="A17" s="58" t="str">
        <f ca="1" t="shared" si="2"/>
        <v>平砖地面</v>
      </c>
      <c r="B17" s="58">
        <f ca="1" t="shared" si="3"/>
        <v>134.5</v>
      </c>
      <c r="C17" s="58" t="str">
        <f ca="1" t="shared" si="4"/>
        <v>㎡</v>
      </c>
      <c r="D17" s="59">
        <f ca="1" t="shared" si="5"/>
        <v>3363</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有线电视</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3</v>
      </c>
      <c r="C19" s="58" t="str">
        <f ca="1" t="shared" si="4"/>
        <v>个</v>
      </c>
      <c r="D19" s="59">
        <f ca="1" t="shared" si="5"/>
        <v>600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火炕</v>
      </c>
      <c r="B20" s="58">
        <f ca="1" t="shared" si="3"/>
        <v>2</v>
      </c>
      <c r="C20" s="58" t="str">
        <f ca="1" t="shared" si="4"/>
        <v>个</v>
      </c>
      <c r="D20" s="59">
        <f ca="1" t="shared" si="5"/>
        <v>2000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不锈钢水箱</v>
      </c>
      <c r="B21" s="58">
        <f ca="1" t="shared" si="3"/>
        <v>1</v>
      </c>
      <c r="C21" s="58" t="str">
        <f ca="1" t="shared" si="4"/>
        <v>个</v>
      </c>
      <c r="D21" s="59">
        <f ca="1" t="shared" si="5"/>
        <v>600</v>
      </c>
      <c r="E21" s="59" t="str">
        <f ca="1" t="shared" si="6"/>
        <v>塑料水箱</v>
      </c>
      <c r="F21" s="58">
        <f ca="1" t="shared" si="7"/>
        <v>1</v>
      </c>
      <c r="G21" s="58" t="str">
        <f ca="1" t="shared" si="8"/>
        <v>个</v>
      </c>
      <c r="H21" s="59">
        <f ca="1" t="shared" si="9"/>
        <v>400</v>
      </c>
      <c r="K21" s="77">
        <v>13</v>
      </c>
      <c r="L21" s="77">
        <v>14</v>
      </c>
      <c r="M21" s="76"/>
    </row>
    <row r="22" ht="17.25" customHeight="1" spans="1:13">
      <c r="A22" s="58" t="str">
        <f ca="1" t="shared" si="2"/>
        <v>门垛</v>
      </c>
      <c r="B22" s="58">
        <f ca="1" t="shared" si="3"/>
        <v>1</v>
      </c>
      <c r="C22" s="58" t="str">
        <f ca="1" t="shared" si="4"/>
        <v>对</v>
      </c>
      <c r="D22" s="59">
        <f ca="1" t="shared" si="5"/>
        <v>875</v>
      </c>
      <c r="E22" s="59" t="str">
        <f ca="1" t="shared" si="6"/>
        <v>P1</v>
      </c>
      <c r="F22" s="58">
        <f ca="1" t="shared" si="7"/>
        <v>22.21</v>
      </c>
      <c r="G22" s="58" t="str">
        <f ca="1" t="shared" si="8"/>
        <v>㎡</v>
      </c>
      <c r="H22" s="59">
        <f ca="1" t="shared" si="9"/>
        <v>2869</v>
      </c>
      <c r="K22" s="77">
        <v>15</v>
      </c>
      <c r="L22" s="77">
        <v>16</v>
      </c>
      <c r="M22" s="76"/>
    </row>
    <row r="23" ht="17.25" customHeight="1" spans="1:13">
      <c r="A23" s="58" t="str">
        <f ca="1" t="shared" si="2"/>
        <v>P2</v>
      </c>
      <c r="B23" s="58">
        <f ca="1" t="shared" si="3"/>
        <v>2.58</v>
      </c>
      <c r="C23" s="58" t="str">
        <f ca="1" t="shared" si="4"/>
        <v>㎡</v>
      </c>
      <c r="D23" s="59">
        <f ca="1" t="shared" si="5"/>
        <v>1125</v>
      </c>
      <c r="E23" s="59" t="str">
        <f ca="1" t="shared" si="6"/>
        <v>水池</v>
      </c>
      <c r="F23" s="58">
        <f ca="1" t="shared" si="7"/>
        <v>1</v>
      </c>
      <c r="G23" s="58" t="str">
        <f ca="1" t="shared" si="8"/>
        <v>个</v>
      </c>
      <c r="H23" s="59">
        <f ca="1" t="shared" si="9"/>
        <v>80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19871</v>
      </c>
      <c r="H41" s="61"/>
      <c r="K41" s="77">
        <v>53</v>
      </c>
      <c r="M41" s="76"/>
    </row>
    <row r="42" ht="17.25" customHeight="1" spans="1:8">
      <c r="A42" s="60" t="s">
        <v>1062</v>
      </c>
      <c r="B42" s="61"/>
      <c r="C42" s="62">
        <f ca="1">G41+G12</f>
        <v>87015</v>
      </c>
      <c r="D42" s="61"/>
      <c r="E42" s="63" t="s">
        <v>1063</v>
      </c>
      <c r="F42" s="64" t="str">
        <f ca="1">TEXT(C42,"[DBnum2]")&amp;"元整"</f>
        <v>捌万柒仟零壹拾伍元整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康正（雄县）2023评字第8号-马务头村-3-1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张宝强</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62.81</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87015</v>
      </c>
      <c r="H26" s="15"/>
      <c r="I26" s="15"/>
      <c r="J26" s="15"/>
      <c r="K26" s="15"/>
      <c r="L26" s="15"/>
      <c r="M26" s="15"/>
      <c r="N26" s="15"/>
      <c r="O26" s="15"/>
      <c r="P26" s="15"/>
      <c r="Q26" s="15"/>
    </row>
    <row r="27" spans="1:17">
      <c r="A27" s="9" t="s">
        <v>1095</v>
      </c>
      <c r="B27" s="9"/>
      <c r="C27" s="9"/>
      <c r="D27" s="9" t="str">
        <f ca="1">结果通知单!F42</f>
        <v>捌万柒仟零壹拾伍元整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2023-10-10T12:38:47Z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