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<sst xmlns="http://schemas.openxmlformats.org/spreadsheetml/2006/main" count="5793" uniqueCount="1143">
  <si>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</si>
  <si>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</si>
  <si>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</si>
  <si>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</si>
  <si>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</si>
  <si>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</si>
  <si>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</si>
  <si>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</si>
  <si>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</si>
  <si>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</si>
  <si>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</si>
  <si>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</si>
  <si>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</si>
  <si>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</si>
  <si>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</si>
  <si>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</si>
  <si>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</si>
  <si>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</si>
  <si>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</si>
  <si>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</si>
  <si>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</si>
  <si>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</si>
  <si>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</si>
  <si>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</si>
  <si>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</si>
  <si>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</si>
  <si>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</si>
  <si>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</si>
  <si>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</si>
  <si>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</si>
  <si>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</si>
  <si>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</si>
  <si>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</si>
  <si>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</si>
  <si>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</si>
  <si>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</si>
  <si>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</si>
  <si>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</si>
  <si>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</si>
  <si>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</si>
  <si>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</si>
  <si>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</si>
  <si>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</si>
  <si>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</si>
  <si>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</si>
  <si>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</si>
  <si>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</si>
  <si>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</si>
  <si>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</si>
  <si>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</si>
  <si>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</si>
  <si>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</si>
  <si>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</si>
  <si>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</si>
  <si>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</si>
  <si>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</si>
  <si>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</si>
  <si>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</si>
  <si>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</si>
  <si>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</si>
  <si>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</si>
  <si>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</si>
  <si>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</si>
  <si>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</si>
  <si>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</si>
  <si>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</si>
  <si>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</si>
  <si>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</si>
  <si>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</si>
  <si>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</si>
  <si>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</si>
  <si>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</si>
  <si>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</si>
  <si>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</si>
  <si>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</si>
  <si>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</si>
  <si>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</si>
  <si>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</si>
  <si>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</si>
  <si>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</si>
  <si>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</si>
  <si>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</si>
  <si>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</si>
  <si>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</si>
  <si>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</si>
  <si>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</si>
  <si>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</si>
  <si>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</si>
  <si>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</si>
  <si>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</si>
  <si>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</si>
  <si>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</si>
  <si>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</si>
  <si>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</si>
  <si>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</si>
  <si>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</si>
  <si>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</si>
  <si>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</si>
  <si>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</si>
  <si>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</si>
  <si>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</si>
  <si>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</si>
  <si>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</si>
  <si>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</si>
  <si>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</si>
  <si>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</si>
  <si>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</si>
  <si>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</si>
  <si>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</si>
  <si>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</si>
  <si>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</si>
  <si>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</si>
  <si>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</si>
  <si>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</si>
  <si>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</si>
  <si>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</si>
  <si>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</si>
  <si>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</si>
  <si>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</si>
  <si>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</si>
  <si>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</si>
  <si>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</si>
  <si>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</si>
  <si>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</si>
  <si>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</si>
  <si>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</si>
  <si>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</si>
  <si>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</si>
  <si>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</si>
  <si>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</si>
  <si>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</si>
  <si>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</si>
  <si>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</si>
  <si>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</si>
  <si>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</si>
  <si>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</si>
  <si>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</si>
  <si>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</si>
  <si>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</si>
  <si>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</si>
  <si>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</si>
  <si>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</si>
  <si>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</si>
  <si>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</si>
  <si>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</si>
  <si>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</si>
  <si>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</si>
  <si>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</si>
  <si>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</si>
  <si>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</si>
  <si>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</si>
  <si>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</si>
  <si>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</si>
  <si>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</si>
  <si>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</si>
  <si>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</si>
  <si>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</si>
  <si>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</si>
  <si>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</si>
  <si>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</si>
  <si>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</si>
  <si>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</si>
  <si>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</si>
  <si>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</si>
  <si>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</si>
  <si>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</si>
  <si>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</si>
  <si>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</si>
  <si>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</si>
  <si>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</si>
  <si>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</si>
  <si>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</si>
  <si>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</si>
  <si>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</si>
  <si>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</si>
  <si>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</si>
  <si>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</si>
  <si>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</si>
  <si>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</si>
  <si>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</si>
  <si>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</si>
  <si>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</si>
  <si>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</si>
  <si>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</si>
  <si>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</si>
  <si>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</si>
  <si>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</si>
  <si>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</si>
  <si>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</si>
  <si>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</si>
  <si>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</si>
  <si>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</si>
  <si>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</si>
  <si>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</si>
  <si>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</si>
  <si>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</si>
  <si>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</si>
  <si>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</si>
  <si>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</si>
  <si>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</si>
  <si>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</si>
  <si>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</si>
  <si>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</si>
  <si>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</si>
  <si>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</si>
  <si>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</si>
  <si>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</si>
  <si>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</si>
  <si>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</si>
  <si>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</si>
  <si>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</si>
  <si>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</si>
  <si>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</si>
  <si>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</si>
  <si>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</si>
  <si>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</si>
  <si>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</si>
  <si>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</si>
  <si>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</si>
  <si>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</si>
  <si>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</si>
  <si>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</si>
  <si>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</si>
  <si>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</si>
  <si>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</si>
  <si>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</si>
  <si>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</si>
  <si>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</si>
  <si>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</si>
  <si>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</si>
  <si>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</si>
  <si>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</si>
  <si>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</si>
  <si>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</si>
  <si>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</si>
  <si>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</si>
  <si>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</si>
  <si>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</si>
  <si>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</si>
  <si>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</si>
  <si>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</si>
  <si>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</si>
  <si>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</si>
  <si>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</si>
  <si>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</si>
  <si>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</si>
  <si>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</si>
  <si>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</si>
  <si>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</si>
  <si>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</si>
  <si>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</si>
  <si>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</si>
  <si>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</si>
  <si>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</si>
  <si>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</si>
  <si>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</si>
  <si>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</si>
  <si>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</si>
  <si>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</si>
  <si>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</si>
  <si>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</si>
  <si>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</si>
  <si>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</si>
  <si>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</si>
  <si>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</si>
  <si>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</si>
  <si>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</si>
  <si>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</si>
  <si>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</si>
  <si>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</si>
  <si>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</si>
  <si>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</si>
  <si>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</si>
  <si>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</si>
  <si>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</si>
  <si>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</si>
  <si>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</si>
  <si>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</si>
  <si>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</si>
  <si>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</si>
  <si>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</si>
  <si>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</si>
  <si>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</si>
  <si>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</si>
  <si>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</si>
  <si>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</si>
  <si>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</si>
  <si>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</si>
  <si>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</si>
  <si>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</si>
  <si>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</si>
  <si>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</si>
  <si>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</si>
  <si>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</si>
  <si>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</si>
  <si>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</si>
  <si>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</si>
  <si>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</si>
  <si>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</si>
  <si>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</si>
  <si>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</si>
  <si>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</si>
  <si>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</si>
  <si>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</si>
  <si>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</si>
  <si>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</si>
  <si>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</si>
  <si>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</si>
  <si>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</si>
  <si>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</si>
  <si>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</si>
  <si>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</si>
  <si>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</si>
  <si>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</si>
  <si>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</si>
  <si>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</si>
  <si>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</si>
  <si>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</si>
  <si>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</si>
  <si>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</si>
  <si>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</si>
  <si>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</si>
  <si>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</si>
  <si>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</si>
  <si>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</si>
  <si>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</si>
  <si>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</si>
  <si>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</si>
  <si>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</si>
  <si>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</si>
  <si>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</si>
  <si>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</si>
  <si>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</si>
  <si>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</si>
  <si>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</si>
  <si>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</si>
  <si>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</si>
  <si>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</si>
  <si>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</si>
  <si>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</si>
  <si>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</si>
  <si>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</si>
  <si>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</si>
  <si>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</si>
  <si>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</si>
  <si>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</si>
  <si>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</si>
  <si>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</si>
  <si>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</si>
  <si>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</si>
  <si>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</si>
  <si>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</si>
  <si>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</si>
  <si>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</si>
  <si>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</si>
  <si>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</si>
  <si>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</si>
  <si>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</si>
  <si>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</si>
  <si>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</si>
  <si>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</si>
  <si>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</si>
  <si>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</si>
  <si>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</si>
  <si>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</si>
  <si>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</si>
  <si>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</si>
  <si>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</si>
  <si>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</si>
  <si>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</si>
  <si>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</si>
  <si>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</si>
  <si>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</si>
  <si>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</si>
  <si>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</si>
  <si>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</si>
  <si>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</si>
  <si>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</si>
  <si>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</si>
  <si>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</si>
  <si>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</si>
  <si>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</si>
  <si>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</si>
  <si>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</si>
  <si>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</si>
  <si>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</si>
  <si>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</si>
  <si>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</si>
  <si>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</si>
  <si>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</si>
  <si>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</si>
  <si>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</si>
  <si>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</si>
  <si>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</si>
  <si>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</si>
  <si>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</si>
  <si>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</si>
  <si>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</si>
  <si>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</si>
  <si>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</si>
  <si>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</si>
  <si>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</si>
  <si>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</si>
  <si>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</si>
  <si>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</si>
  <si>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</si>
  <si>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</si>
  <si>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</si>
  <si>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</si>
  <si>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</si>
  <si>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</si>
  <si>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</si>
  <si>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</si>
  <si>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</si>
  <si>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</si>
  <si>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</si>
  <si>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</si>
  <si>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</si>
  <si>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</si>
  <si>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</si>
  <si>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</si>
  <si>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</si>
  <si>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</si>
  <si>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</si>
  <si>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</si>
  <si>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</si>
  <si>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</si>
  <si>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</si>
  <si>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</si>
  <si>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</si>
  <si>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</si>
  <si>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</si>
  <si>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</si>
  <si>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</si>
  <si>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</si>
  <si>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</si>
  <si>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</si>
  <si>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</si>
  <si>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</si>
  <si>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</si>
  <si>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</si>
  <si>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</si>
  <si>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</si>
  <si>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</si>
  <si>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</si>
  <si>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</si>
  <si>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</si>
  <si>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</si>
  <si>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</si>
  <si>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</si>
  <si>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</si>
  <si>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</si>
  <si>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</si>
  <si>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</si>
  <si>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</si>
  <si>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</si>
  <si>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</si>
  <si>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</si>
  <si>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</si>
  <si>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</si>
  <si>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</si>
  <si>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</si>
  <si>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</si>
  <si>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</si>
  <si>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</si>
  <si>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</si>
  <si>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</si>
  <si>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</si>
  <si>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</si>
  <si>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</si>
  <si>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</si>
  <si>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</si>
  <si>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</si>
  <si>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</si>
  <si>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</si>
  <si>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</si>
  <si>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</si>
  <si>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</si>
  <si>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</si>
  <si>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</si>
  <si>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</si>
  <si>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</si>
  <si>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</si>
  <si>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</si>
  <si>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</si>
  <si>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</si>
  <si>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</si>
  <si>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</si>
  <si>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</si>
  <si>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</si>
  <si>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</si>
  <si>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</si>
  <si>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</si>
  <si>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</si>
  <si>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</si>
  <si>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</si>
  <si>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</si>
  <si>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</si>
  <si>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</si>
  <si>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</si>
  <si>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</si>
  <si>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</si>
  <si>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</si>
  <si>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</si>
  <si>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</si>
  <si>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</si>
  <si>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</si>
  <si>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</si>
  <si>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</si>
  <si>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</si>
  <si>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</si>
  <si>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</si>
  <si>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</si>
  <si>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</si>
  <si>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</si>
  <si>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</si>
  <si>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</si>
  <si>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</si>
  <si>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</si>
  <si>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</si>
  <si>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</si>
  <si>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</si>
  <si>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</si>
  <si>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</si>
  <si>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</si>
  <si>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</si>
  <si>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</si>
  <si>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</si>
  <si>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</si>
  <si>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</si>
  <si>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</si>
  <si>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</si>
  <si>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</si>
  <si>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</si>
  <si>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</si>
  <si>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</si>
  <si>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</si>
  <si>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</si>
  <si>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</si>
  <si>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</si>
  <si>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</si>
  <si>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</si>
  <si>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</si>
  <si>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</si>
  <si>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</si>
  <si>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</si>
  <si>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</si>
  <si>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</si>
  <si>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</si>
  <si>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</si>
  <si>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</si>
  <si>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</si>
  <si>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</si>
  <si>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</si>
  <si>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</si>
  <si>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</si>
  <si>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</si>
  <si>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</si>
  <si>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</si>
  <si>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</si>
  <si>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</si>
  <si>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</si>
  <si>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</si>
  <si>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</si>
  <si>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</si>
  <si>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</si>
  <si>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</si>
  <si>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</si>
  <si>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</si>
  <si>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</si>
  <si>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</si>
  <si>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</si>
  <si>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</si>
  <si>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</si>
  <si>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</si>
  <si>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</si>
  <si>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</si>
  <si>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</si>
  <si>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</si>
  <si>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</si>
  <si>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</si>
  <si>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</si>
  <si>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</si>
  <si>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</si>
  <si>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</si>
  <si>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</si>
  <si>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</si>
  <si>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</si>
  <si>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</si>
  <si>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</si>
  <si>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</si>
  <si>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</si>
  <si>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</si>
  <si>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</si>
  <si>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</si>
  <si>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</si>
  <si>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</si>
  <si>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</si>
  <si>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</si>
  <si>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</si>
  <si>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</si>
  <si>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</si>
  <si>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</si>
  <si>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</si>
  <si>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</si>
  <si>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</si>
  <si>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</si>
  <si>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</si>
  <si>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</si>
  <si>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</si>
  <si>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</si>
  <si>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</si>
  <si>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</si>
  <si>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</si>
  <si>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</si>
  <si>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</si>
  <si>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</si>
  <si>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</si>
  <si>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</si>
  <si>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</si>
  <si>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</si>
  <si>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</si>
  <si>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</si>
  <si>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</si>
  <si>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</si>
  <si>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</si>
  <si>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</si>
  <si>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</si>
  <si>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</si>
  <si>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</si>
  <si>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</si>
  <si>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</si>
  <si>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</si>
  <si>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</si>
  <si>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</si>
  <si>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</si>
  <si>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</si>
  <si>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</si>
  <si>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</si>
  <si>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</si>
  <si>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</si>
  <si>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</si>
  <si>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</si>
  <si>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</si>
  <si>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</si>
  <si>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</si>
  <si>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</si>
  <si>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</si>
  <si>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</si>
  <si>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</si>
  <si>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</si>
  <si>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</si>
  <si>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</si>
  <si>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</si>
  <si>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</si>
  <si>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</si>
  <si>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</si>
  <si>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</si>
  <si>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</si>
  <si>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</si>
  <si>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</si>
  <si>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</si>
  <si>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</si>
  <si>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</si>
  <si>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</si>
  <si>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</si>
  <si>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</si>
  <si>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</si>
  <si>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</si>
  <si>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</si>
  <si>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</si>
  <si>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</si>
  <si>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</si>
  <si>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</si>
  <si>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</si>
  <si>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</si>
  <si>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</si>
  <si>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</si>
  <si>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</si>
  <si>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</si>
  <si>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</si>
  <si>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</si>
  <si>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</si>
  <si>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</si>
  <si>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</si>
  <si>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</si>
  <si>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</si>
  <si>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</si>
  <si>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</si>
  <si>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</si>
  <si>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</si>
  <si>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</si>
  <si>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</si>
  <si>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</si>
  <si>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</si>
  <si>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</si>
  <si>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</si>
  <si>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</si>
  <si>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</si>
  <si>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</si>
  <si>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</si>
  <si>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</si>
  <si>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</si>
  <si>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</si>
  <si>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</si>
  <si>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</si>
  <si>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</si>
  <si>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</si>
  <si>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</si>
  <si>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</si>
  <si>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</si>
  <si>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</si>
  <si>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</si>
  <si>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</si>
  <si>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</si>
  <si>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</si>
  <si>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</si>
  <si>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</si>
  <si>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</si>
  <si>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</si>
  <si>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</si>
  <si>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</si>
  <si>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</si>
  <si>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</si>
  <si>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</si>
  <si>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</si>
  <si>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</si>
  <si>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</si>
  <si>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</si>
  <si>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</si>
  <si>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</si>
  <si>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</si>
  <si>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</si>
  <si>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</si>
  <si>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</si>
  <si>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</si>
  <si>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</si>
  <si>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</si>
  <si>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</si>
  <si>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</si>
  <si>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</si>
  <si>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</si>
  <si>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</si>
  <si>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</si>
  <si>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</si>
  <si>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</si>
  <si>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</si>
  <si>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</si>
  <si>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</si>
  <si>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</si>
  <si>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</si>
  <si>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</si>
  <si>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</si>
  <si>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</si>
  <si>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</si>
  <si>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</si>
  <si>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</si>
  <si>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</si>
  <si>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</si>
  <si>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</si>
  <si>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</si>
  <si>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</si>
  <si>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</si>
  <si>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</si>
  <si>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</si>
  <si>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</si>
  <si>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</si>
  <si>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</si>
  <si>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</si>
  <si>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</si>
  <si>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</si>
  <si>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</si>
  <si>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</si>
  <si>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</si>
  <si>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</si>
  <si>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</si>
  <si>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</si>
  <si>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</si>
  <si>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</si>
  <si>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</si>
  <si>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</si>
  <si>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</si>
  <si>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</si>
  <si>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</si>
  <si>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</si>
  <si>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</si>
  <si>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</si>
  <si>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</si>
  <si>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</si>
  <si>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</si>
  <si>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</si>
  <si>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</si>
  <si>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</si>
  <si>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</si>
  <si>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</si>
  <si>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</si>
  <si>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</si>
  <si>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</si>
  <si>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</si>
  <si>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</si>
  <si>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</si>
  <si>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</si>
  <si>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</si>
  <si>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</si>
  <si>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</si>
  <si>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</si>
  <si>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</si>
  <si>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</si>
  <si>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</si>
  <si>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</si>
  <si>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</si>
  <si>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</si>
  <si>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</si>
  <si>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</si>
  <si>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</si>
  <si>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</si>
  <si>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</si>
  <si>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</si>
  <si>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</si>
  <si>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</si>
  <si>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</si>
  <si>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</si>
  <si>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</si>
  <si>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</si>
  <si>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</si>
  <si>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</si>
  <si>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</si>
  <si>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</si>
  <si>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</si>
  <si>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</si>
  <si>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</si>
  <si>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</si>
  <si>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</si>
  <si>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</si>
  <si>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</si>
  <si>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</si>
  <si>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</si>
  <si>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</si>
  <si>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</si>
  <si>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</si>
  <si>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</si>
  <si>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</si>
  <si>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</si>
  <si>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</si>
  <si>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</si>
  <si>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</si>
  <si>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</si>
  <si>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</si>
  <si>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</si>
  <si>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</si>
  <si>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</si>
  <si>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</si>
  <si>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</si>
  <si>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</si>
  <si>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</si>
  <si>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</si>
  <si>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</si>
  <si>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</si>
  <si>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</si>
  <si>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</si>
  <si>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张彪</t>
  </si>
  <si>
    <t>坐落：</t>
  </si>
  <si>
    <t>雄县马务头村</t>
  </si>
  <si>
    <t>调查编号：</t>
  </si>
  <si>
    <t>010419-53-0004</t>
  </si>
  <si>
    <t>价值时点：</t>
  </si>
  <si>
    <t>2023年9月22日</t>
  </si>
  <si>
    <t>报告编号：</t>
  </si>
  <si>
    <t>康正（雄县）2023评字第8号-马务头村-</t>
  </si>
  <si>
    <t>3-4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</si>
  <si>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</si>
  <si>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</si>
  <si>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</si>
  <si>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</si>
  <si>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</si>
  <si>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</si>
  <si>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</si>
  <si>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</si>
  <si>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</si>
  <si>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</si>
  <si>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</si>
  <si>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</si>
  <si>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</si>
  <si>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</si>
  <si>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</si>
  <si>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</si>
  <si>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</si>
  <si>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</si>
  <si>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</si>
  <si>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</si>
  <si>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</si>
  <si>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</si>
  <si>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</si>
  <si>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</si>
  <si>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</si>
  <si>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</si>
  <si>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</si>
  <si>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</si>
  <si>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</si>
  <si>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</si>
  <si>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</si>
  <si>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</si>
  <si>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</si>
  <si>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</si>
  <si>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</si>
  <si>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</si>
  <si>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</si>
  <si>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</si>
  <si>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</si>
  <si>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</si>
  <si>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</si>
  <si>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</si>
  <si>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</si>
  <si>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</si>
  <si>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</si>
  <si>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</si>
  <si>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</si>
  <si>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</si>
  <si>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</si>
  <si>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</si>
  <si>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</si>
  <si>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</si>
  <si>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</si>
  <si>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</si>
  <si>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</si>
  <si>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</si>
  <si>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</si>
  <si>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</si>
  <si>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</si>
  <si>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</si>
  <si>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</si>
  <si>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</si>
  <si>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</si>
  <si>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</si>
  <si>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</si>
  <si>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</si>
  <si>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</si>
  <si>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</si>
  <si>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</si>
  <si>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</si>
  <si>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</si>
  <si>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</si>
  <si>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</si>
  <si>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</si>
  <si>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</si>
  <si>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</si>
  <si>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</si>
  <si>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</si>
  <si>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</si>
  <si>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</si>
  <si>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</si>
  <si>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</si>
  <si>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</si>
  <si>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</si>
  <si>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</si>
  <si>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</si>
  <si>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</si>
  <si>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</si>
  <si>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</si>
  <si>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</si>
  <si>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</si>
  <si>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</si>
  <si>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</si>
  <si>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</si>
  <si>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</si>
  <si>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</si>
  <si>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</si>
  <si>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</si>
  <si>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</si>
  <si>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</si>
  <si>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</si>
  <si>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</si>
  <si>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</si>
  <si>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</si>
  <si>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</si>
  <si>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</si>
  <si>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</si>
  <si>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</si>
  <si>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</si>
  <si>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</si>
  <si>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</si>
  <si>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</si>
  <si>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</si>
  <si>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</si>
  <si>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</si>
  <si>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</si>
  <si>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</si>
  <si>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</si>
  <si>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</si>
  <si>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</si>
  <si>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</si>
  <si>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</si>
  <si>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</si>
  <si>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</si>
  <si>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</si>
  <si>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</si>
  <si>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</si>
  <si>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</si>
  <si>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</si>
  <si>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</si>
  <si>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</si>
  <si>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</si>
  <si>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</si>
  <si>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</si>
  <si>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</si>
  <si>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</si>
  <si>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</si>
  <si>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</si>
  <si>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</si>
  <si>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</si>
  <si>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</si>
  <si>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</si>
  <si>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</si>
  <si>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</si>
  <si>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</si>
  <si>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</si>
  <si>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</si>
  <si>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</si>
  <si>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</si>
  <si>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</si>
  <si>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</si>
  <si>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</si>
  <si>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</si>
  <si>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</si>
  <si>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</si>
  <si>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</si>
  <si>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</si>
  <si>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</si>
  <si>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</si>
  <si>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</si>
  <si>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</si>
  <si>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</si>
  <si>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</si>
  <si>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</si>
  <si>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</si>
  <si>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</si>
  <si>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</si>
  <si>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</si>
  <si>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</si>
  <si>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</si>
  <si>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</si>
  <si>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</si>
  <si>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</si>
  <si>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</si>
  <si>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</si>
  <si>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</si>
  <si>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</si>
  <si>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</si>
  <si>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</si>
  <si>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</si>
  <si>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</si>
  <si>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</si>
  <si>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</si>
  <si>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</si>
  <si>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</si>
  <si>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</si>
  <si>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</si>
  <si>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</si>
  <si>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</si>
  <si>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</si>
  <si>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</si>
  <si>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</si>
  <si>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</si>
  <si>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</si>
  <si>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</si>
  <si>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</si>
  <si>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</si>
  <si>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</si>
  <si>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</si>
  <si>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</si>
  <si>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</si>
  <si>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</si>
  <si>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</si>
  <si>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</si>
  <si>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</si>
  <si>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</si>
  <si>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</si>
  <si>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</si>
  <si>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</si>
  <si>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</si>
  <si>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</si>
  <si>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</si>
  <si>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</si>
  <si>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</si>
  <si>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</si>
  <si>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</si>
  <si>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</si>
  <si>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</si>
  <si>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</si>
  <si>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</si>
  <si>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</si>
  <si>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</si>
  <si>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</si>
  <si>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</si>
  <si>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</si>
  <si>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</si>
  <si>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</si>
  <si>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</si>
  <si>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</si>
  <si>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</si>
  <si>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</si>
  <si>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</si>
  <si>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</si>
  <si>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</si>
  <si>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</si>
  <si>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</si>
  <si>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</si>
  <si>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</si>
  <si>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</si>
  <si>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</si>
  <si>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</si>
  <si>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</si>
  <si>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</si>
  <si>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</si>
  <si>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</si>
  <si>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</si>
  <si>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</si>
  <si>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</si>
  <si>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铁扶手</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</si>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</sst>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010419-53-0004</v>
      </c>
      <c r="C2" s="323">
        <f>输机表!P2</f>
        <v>0</v>
      </c>
      <c r="D2" s="323" t="str">
        <f>输机表!U2&amp;输机表!Y2</f>
        <v>康正（雄县）2023评字第8号-马务头村-3-4</v>
      </c>
      <c r="E2" s="323" t="str">
        <f>输机表!D2</f>
        <v>张彪</v>
      </c>
      <c r="F2" s="323" t="str">
        <f>输机表!F2</f>
        <v>雄县马务头村</v>
      </c>
      <c r="G2" s="323">
        <f ca="1">结果通知单!C12</f>
        <v>209.52</v>
      </c>
      <c r="H2" s="323"/>
      <c r="I2" s="323"/>
      <c r="J2" s="323">
        <f ca="1">结果通知单!G12</f>
        <v>204353</v>
      </c>
      <c r="K2" s="323">
        <f ca="1">结果通知单!G41</f>
        <v>48267</v>
      </c>
      <c r="L2" s="323">
        <f ca="1">IF(J2+K2=结果通知单!C42,J2+K2,"请检查")</f>
        <v>252620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G188" sqref="G188:H18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3.4</v>
      </c>
      <c r="F4" s="92" t="s">
        <v>964</v>
      </c>
      <c r="G4" s="92" t="s">
        <v>965</v>
      </c>
      <c r="H4" s="92" t="s">
        <v>966</v>
      </c>
      <c r="I4" s="92">
        <v>37</v>
      </c>
      <c r="J4" s="92">
        <v>3</v>
      </c>
      <c r="K4" s="92" t="s">
        <v>967</v>
      </c>
      <c r="L4" s="92" t="s">
        <v>968</v>
      </c>
      <c r="M4" s="92">
        <v>0.8</v>
      </c>
      <c r="N4" s="92">
        <v>0.2</v>
      </c>
      <c r="O4" s="92" t="s">
        <v>969</v>
      </c>
      <c r="P4" s="92" t="s">
        <v>969</v>
      </c>
      <c r="Q4" s="92" t="s">
        <v>970</v>
      </c>
      <c r="R4" s="92" t="s">
        <v>969</v>
      </c>
      <c r="S4" s="125">
        <v>111.54</v>
      </c>
      <c r="T4" s="125" t="s">
        <v>971</v>
      </c>
      <c r="U4" s="125"/>
      <c r="V4" s="126">
        <v>2000</v>
      </c>
      <c r="W4" s="96">
        <f>ROUND(F5*ROUND(E5+G5+H5+I5+J5+K5+L5+M5+N5+O5+P5+Q5+R5+U5+T5+1,3)*V5,0)</f>
        <v>953</v>
      </c>
      <c r="X4" s="127">
        <f>ROUND(L60/S4,0)</f>
        <v>151</v>
      </c>
      <c r="Y4" s="127">
        <f>W4+X4</f>
        <v>1104</v>
      </c>
      <c r="Z4" s="143">
        <f>ROUND(Y4*S4,0)</f>
        <v>123140</v>
      </c>
      <c r="AA4" s="144">
        <f>IF(Q4="无",0,IF(Q4="地暖",0,S4))</f>
        <v>111.54</v>
      </c>
      <c r="AB4" s="144">
        <f>IF(Q4="无",0,IF(Q4="暖气片",0,S4))</f>
        <v>0</v>
      </c>
      <c r="AC4" s="96" t="str">
        <f>H4</f>
        <v>普通木门窗</v>
      </c>
      <c r="AD4" s="125" t="s">
        <v>968</v>
      </c>
      <c r="AE4" s="145">
        <v>1</v>
      </c>
      <c r="AF4" s="146">
        <f>VLOOKUP(F4,系数区域,LOOKUP(V4,$CV$16:$DE$16,{68,69,70,71,72,73,74,75,76,77}),0)</f>
        <v>0.8</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-0.01</v>
      </c>
      <c r="K5" s="97">
        <f>VLOOKUP(F4,系数区域,VLOOKUP(K4,内墙面列数,2,0),0)</f>
        <v>0</v>
      </c>
      <c r="L5" s="97">
        <f>VLOOKUP(L4,$BH$3:$BI$14,2,0)</f>
        <v>0</v>
      </c>
      <c r="M5" s="95">
        <f>IFERROR(ROUND(((M4-VLOOKUP(F4,系数区域,25,0))*AG5)*0.1,4)*AE5,0)</f>
        <v>0.04</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f>(VLOOKUP(F4,系数区域,LOOKUP(V4,$CV$16:$DE$16,{68,69,70,71,72,73,74,75,76,77}),0)+AF4)/2</f>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2.9</v>
      </c>
      <c r="F6" s="92" t="s">
        <v>1010</v>
      </c>
      <c r="G6" s="92" t="s">
        <v>965</v>
      </c>
      <c r="H6" s="92" t="s">
        <v>984</v>
      </c>
      <c r="I6" s="92">
        <v>24</v>
      </c>
      <c r="J6" s="92"/>
      <c r="K6" s="92" t="s">
        <v>967</v>
      </c>
      <c r="L6" s="92" t="s">
        <v>1011</v>
      </c>
      <c r="M6" s="92">
        <v>0.4</v>
      </c>
      <c r="N6" s="92">
        <v>0.2</v>
      </c>
      <c r="O6" s="92" t="s">
        <v>969</v>
      </c>
      <c r="P6" s="92" t="s">
        <v>969</v>
      </c>
      <c r="Q6" s="92" t="s">
        <v>970</v>
      </c>
      <c r="R6" s="92" t="s">
        <v>969</v>
      </c>
      <c r="S6" s="125">
        <v>56</v>
      </c>
      <c r="T6" s="125" t="s">
        <v>971</v>
      </c>
      <c r="U6" s="125"/>
      <c r="V6" s="126">
        <v>2000</v>
      </c>
      <c r="W6" s="129">
        <f>ROUND(F7*ROUND(E7+G7+H7+I7+J7+K7+L7+M7+N7+O7+P7+Q7+R7+U7+T7+1,3)*V7,0)</f>
        <v>751</v>
      </c>
      <c r="X6" s="130">
        <f>ROUND(X60/S6,0)</f>
        <v>119</v>
      </c>
      <c r="Y6" s="127">
        <f t="shared" ref="Y6" si="3">W6+X6</f>
        <v>870</v>
      </c>
      <c r="Z6" s="143">
        <f t="shared" ref="Z6" si="4">ROUND(Y6*S6,0)</f>
        <v>48720</v>
      </c>
      <c r="AA6" s="144">
        <f>IF(Q6="无",0,IF(Q6="地暖",0,S6))</f>
        <v>56</v>
      </c>
      <c r="AB6" s="144">
        <f>IF(Q6="无",0,IF(Q6="暖气片",0,S6))</f>
        <v>0</v>
      </c>
      <c r="AC6" s="96" t="str">
        <f>H6</f>
        <v>铁质门窗</v>
      </c>
      <c r="AD6" s="125" t="s">
        <v>968</v>
      </c>
      <c r="AE6" s="145">
        <v>1</v>
      </c>
      <c r="AF6" s="146">
        <f>VLOOKUP(F6,系数区域,LOOKUP(V6,$CV$16:$DE$16,{68,69,70,71,72,73,74,75,76,77}),0)</f>
        <v>0.8</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-0.03</v>
      </c>
      <c r="M7" s="95">
        <f>IFERROR(ROUND(((M6-VLOOKUP(F6,系数区域,25,0))*AG7)*0.1,4)*AE7,0)</f>
        <v>0.01</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f>(VLOOKUP(F6,系数区域,LOOKUP(V6,$CV$16:$DE$16,{68,69,70,71,72,73,74,75,76,77}),0)+AF6)/2</f>
        <v>0.8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3</v>
      </c>
      <c r="E8" s="92">
        <v>2.9</v>
      </c>
      <c r="F8" s="92" t="s">
        <v>1010</v>
      </c>
      <c r="G8" s="92" t="s">
        <v>965</v>
      </c>
      <c r="H8" s="92" t="s">
        <v>984</v>
      </c>
      <c r="I8" s="92">
        <v>24</v>
      </c>
      <c r="J8" s="92">
        <v>1</v>
      </c>
      <c r="K8" s="92" t="s">
        <v>967</v>
      </c>
      <c r="L8" s="92" t="s">
        <v>968</v>
      </c>
      <c r="M8" s="92">
        <v>0.4</v>
      </c>
      <c r="N8" s="92">
        <v>0.2</v>
      </c>
      <c r="O8" s="92" t="s">
        <v>968</v>
      </c>
      <c r="P8" s="92" t="s">
        <v>968</v>
      </c>
      <c r="Q8" s="92" t="s">
        <v>968</v>
      </c>
      <c r="R8" s="92" t="s">
        <v>969</v>
      </c>
      <c r="S8" s="125">
        <v>41.98</v>
      </c>
      <c r="T8" s="125" t="s">
        <v>976</v>
      </c>
      <c r="U8" s="125"/>
      <c r="V8" s="126">
        <v>2000</v>
      </c>
      <c r="W8" s="129">
        <f>ROUND(F9*ROUND(E9+G9+H9+I9+J9+K9+L9+M9+N9+O9+P9+Q9+R9+U9+T9+1,3)*V9,0)</f>
        <v>751</v>
      </c>
      <c r="X8" s="130">
        <f>ROUND(L92/S8,0)</f>
        <v>23</v>
      </c>
      <c r="Y8" s="127">
        <f t="shared" ref="Y8" si="7">W8+X8</f>
        <v>774</v>
      </c>
      <c r="Z8" s="143">
        <f t="shared" ref="Z8" si="8">ROUND(Y8*S8,0)</f>
        <v>32493</v>
      </c>
      <c r="AA8" s="144">
        <f>IF(Q8="无",0,IF(Q8="地暖",0,S8))</f>
        <v>0</v>
      </c>
      <c r="AB8" s="144">
        <f>IF(Q8="无",0,IF(Q8="暖气片",0,S8))</f>
        <v>0</v>
      </c>
      <c r="AC8" s="96" t="str">
        <f>H8</f>
        <v>铁质门窗</v>
      </c>
      <c r="AD8" s="125" t="s">
        <v>968</v>
      </c>
      <c r="AE8" s="145">
        <v>1</v>
      </c>
      <c r="AF8" s="146">
        <f>VLOOKUP(F8,系数区域,LOOKUP(V8,$CV$16:$DE$16,{68,69,70,71,72,73,74,75,76,77}),0)</f>
        <v>0.8</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1020</v>
      </c>
      <c r="G9" s="97">
        <f>IF(G8="其他不作修正",0,VLOOKUP(F8,系数区域,VLOOKUP(G8,屋顶列数,2,0),0))</f>
        <v>0</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-0.03</v>
      </c>
      <c r="K9" s="97">
        <f>VLOOKUP(F8,系数区域,VLOOKUP(K8,内墙面列数,2,0),0)</f>
        <v>0</v>
      </c>
      <c r="L9" s="97">
        <f>VLOOKUP(L8,$BH$3:$BI$14,2,0)</f>
        <v>0</v>
      </c>
      <c r="M9" s="95">
        <f>IFERROR(ROUND(((M8-VLOOKUP(F8,系数区域,25,0))*AG9)*0.1,4)*AE9,0)</f>
        <v>0.01</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-0.02</v>
      </c>
      <c r="U9" s="128">
        <f>EO9</f>
        <v>0</v>
      </c>
      <c r="V9" s="97">
        <f>(VLOOKUP(F8,系数区域,LOOKUP(V8,$CV$16:$DE$16,{68,69,70,71,72,73,74,75,76,77}),0)+AF8)/2</f>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146</v>
      </c>
      <c r="D30" s="107" t="s">
        <v>147</v>
      </c>
      <c r="E30" s="107"/>
      <c r="F30" s="108" t="str">
        <f>+D30</f>
        <v>彩钢单板隔热板（平）</v>
      </c>
      <c r="G30" s="109">
        <f>S4</f>
        <v>111.54</v>
      </c>
      <c r="H30" s="109"/>
      <c r="I30" s="96" t="str">
        <f t="shared" ref="I30:I59" si="48">VLOOKUP(F30,价格表,2,0)</f>
        <v>㎡</v>
      </c>
      <c r="J30" s="108">
        <f t="shared" ref="J30:J59" si="49">VLOOKUP(F30,价格表,5,0)</f>
        <v>50</v>
      </c>
      <c r="K30" s="119">
        <f>$V$5</f>
        <v>0.8</v>
      </c>
      <c r="L30" s="108">
        <f>ROUND(IFERROR(ROUND(G30,2)*J30*K30,),0)</f>
        <v>4462</v>
      </c>
      <c r="M30" s="114"/>
      <c r="N30" s="106">
        <v>1</v>
      </c>
      <c r="O30" s="107" t="s">
        <v>30</v>
      </c>
      <c r="P30" s="107" t="s">
        <v>35</v>
      </c>
      <c r="Q30" s="107"/>
      <c r="R30" s="135" t="str">
        <f>+P30</f>
        <v>30、40地砖、马赛克</v>
      </c>
      <c r="S30" s="136"/>
      <c r="T30" s="109">
        <f>S6</f>
        <v>56</v>
      </c>
      <c r="U30" s="96" t="str">
        <f t="shared" ref="U30:U59" si="50">VLOOKUP(R30,价格表,2,0)</f>
        <v>㎡</v>
      </c>
      <c r="V30" s="108">
        <f t="shared" ref="V30:V59" si="51">VLOOKUP(R30,价格表,5,0)</f>
        <v>60</v>
      </c>
      <c r="W30" s="119">
        <f>$V$7</f>
        <v>0.8</v>
      </c>
      <c r="X30" s="108">
        <f>ROUND(IFERROR(ROUND(T30,2)*V30*W30,),0)</f>
        <v>2688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37</v>
      </c>
      <c r="E31" s="107"/>
      <c r="F31" s="108" t="str">
        <f t="shared" ref="F31:F59" si="52">+D31</f>
        <v>50地砖</v>
      </c>
      <c r="G31" s="109">
        <f>S4</f>
        <v>111.54</v>
      </c>
      <c r="H31" s="109"/>
      <c r="I31" s="96" t="str">
        <f t="shared" si="48"/>
        <v>㎡</v>
      </c>
      <c r="J31" s="108">
        <f t="shared" si="49"/>
        <v>75</v>
      </c>
      <c r="K31" s="119">
        <f t="shared" ref="K31:K59" si="53">$V$5</f>
        <v>0.8</v>
      </c>
      <c r="L31" s="108">
        <f t="shared" ref="L31:L59" si="54">ROUND(IFERROR(ROUND(G31,2)*J31*K31,),0)</f>
        <v>6692</v>
      </c>
      <c r="M31" s="114"/>
      <c r="N31" s="106">
        <v>2</v>
      </c>
      <c r="O31" s="107" t="s">
        <v>61</v>
      </c>
      <c r="P31" s="107" t="s">
        <v>66</v>
      </c>
      <c r="Q31" s="107"/>
      <c r="R31" s="135" t="str">
        <f t="shared" ref="R31:R50" si="55">+P31</f>
        <v>普通石膏板吊顶</v>
      </c>
      <c r="S31" s="136"/>
      <c r="T31" s="109">
        <f>S6</f>
        <v>56</v>
      </c>
      <c r="U31" s="96" t="str">
        <f t="shared" si="50"/>
        <v>㎡</v>
      </c>
      <c r="V31" s="108">
        <f t="shared" si="51"/>
        <v>30</v>
      </c>
      <c r="W31" s="119">
        <f t="shared" ref="W31:W59" si="56">$V$7</f>
        <v>0.8</v>
      </c>
      <c r="X31" s="108">
        <f t="shared" ref="X31:X59" si="57">ROUND(IFERROR(ROUND(T31,2)*V31*W31,),0)</f>
        <v>1344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报告编号：康正（雄县）2023评字第8号-马务头村-3-4</v>
      </c>
      <c r="EZ31" s="262"/>
      <c r="FA31" s="262"/>
      <c r="FB31" s="262"/>
      <c r="FC31" s="262"/>
    </row>
    <row r="32" ht="22.15" customHeight="1" spans="1:159">
      <c r="A32" s="105"/>
      <c r="B32" s="106">
        <v>3</v>
      </c>
      <c r="C32" s="107" t="s">
        <v>61</v>
      </c>
      <c r="D32" s="107" t="s">
        <v>66</v>
      </c>
      <c r="E32" s="107"/>
      <c r="F32" s="108" t="str">
        <f t="shared" si="52"/>
        <v>普通石膏板吊顶</v>
      </c>
      <c r="G32" s="109">
        <f>S4</f>
        <v>111.54</v>
      </c>
      <c r="H32" s="109"/>
      <c r="I32" s="96" t="str">
        <f t="shared" si="48"/>
        <v>㎡</v>
      </c>
      <c r="J32" s="108">
        <f t="shared" si="49"/>
        <v>30</v>
      </c>
      <c r="K32" s="119">
        <f t="shared" si="53"/>
        <v>0.8</v>
      </c>
      <c r="L32" s="108">
        <f t="shared" si="54"/>
        <v>2677</v>
      </c>
      <c r="M32" s="114"/>
      <c r="N32" s="106">
        <v>3</v>
      </c>
      <c r="O32" s="107" t="s">
        <v>102</v>
      </c>
      <c r="P32" s="107" t="s">
        <v>111</v>
      </c>
      <c r="Q32" s="107"/>
      <c r="R32" s="135" t="str">
        <f t="shared" si="55"/>
        <v>普通内墙贴砖</v>
      </c>
      <c r="S32" s="136"/>
      <c r="T32" s="109">
        <f>2*1.8+3.7*2*1.5+1*1</f>
        <v>15.7</v>
      </c>
      <c r="U32" s="96" t="str">
        <f t="shared" si="50"/>
        <v>㎡</v>
      </c>
      <c r="V32" s="108">
        <f t="shared" si="51"/>
        <v>80</v>
      </c>
      <c r="W32" s="119">
        <f t="shared" si="56"/>
        <v>0.8</v>
      </c>
      <c r="X32" s="108">
        <f t="shared" si="57"/>
        <v>1005</v>
      </c>
      <c r="Y32" s="154"/>
      <c r="Z32" s="155"/>
      <c r="AA32" s="155"/>
      <c r="AB32" s="155"/>
      <c r="AC32" s="155"/>
      <c r="AD32" s="155"/>
      <c r="AJ32" s="180"/>
      <c r="AK32" s="180"/>
      <c r="AL32" s="180"/>
      <c r="AM32" s="180"/>
      <c r="AN32" s="180"/>
      <c r="AO32" s="180"/>
      <c r="AP32" s="180"/>
      <c r="AQ32" s="180"/>
      <c r="EV32" s="38" t="s">
        <v>1045</v>
      </c>
      <c r="EW32" s="39" t="str">
        <f>D2</f>
        <v>张彪</v>
      </c>
      <c r="EX32" s="40"/>
      <c r="EY32" s="41" t="s">
        <v>1046</v>
      </c>
      <c r="EZ32" s="42"/>
      <c r="FA32" s="39">
        <f>G2</f>
        <v>0</v>
      </c>
      <c r="FB32" s="43"/>
      <c r="FC32" s="40"/>
    </row>
    <row r="33" ht="21.6" customHeight="1" spans="1:159">
      <c r="A33" s="105"/>
      <c r="B33" s="106">
        <v>4</v>
      </c>
      <c r="C33" s="107" t="s">
        <v>81</v>
      </c>
      <c r="D33" s="107" t="s">
        <v>96</v>
      </c>
      <c r="E33" s="107"/>
      <c r="F33" s="108" t="str">
        <f t="shared" si="52"/>
        <v>窗帘附件</v>
      </c>
      <c r="G33" s="109">
        <v>4</v>
      </c>
      <c r="H33" s="109"/>
      <c r="I33" s="96" t="str">
        <f t="shared" si="48"/>
        <v>套</v>
      </c>
      <c r="J33" s="108">
        <f t="shared" si="49"/>
        <v>200</v>
      </c>
      <c r="K33" s="119">
        <f t="shared" si="53"/>
        <v>0.8</v>
      </c>
      <c r="L33" s="108">
        <f t="shared" si="54"/>
        <v>640</v>
      </c>
      <c r="M33" s="114"/>
      <c r="N33" s="106">
        <v>4</v>
      </c>
      <c r="O33" s="107" t="s">
        <v>10</v>
      </c>
      <c r="P33" s="107" t="s">
        <v>15</v>
      </c>
      <c r="Q33" s="107"/>
      <c r="R33" s="135" t="str">
        <f t="shared" si="55"/>
        <v>外墙普通贴砖</v>
      </c>
      <c r="S33" s="136"/>
      <c r="T33" s="109">
        <f>10.2*1.4+2.5*1.5*2</f>
        <v>21.78</v>
      </c>
      <c r="U33" s="96" t="str">
        <f t="shared" si="50"/>
        <v>㎡</v>
      </c>
      <c r="V33" s="108">
        <f t="shared" si="51"/>
        <v>85</v>
      </c>
      <c r="W33" s="119">
        <f t="shared" si="56"/>
        <v>0.8</v>
      </c>
      <c r="X33" s="108">
        <f t="shared" si="57"/>
        <v>1481</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1*1+3.5*0.8</f>
        <v>3.8</v>
      </c>
      <c r="H34" s="109"/>
      <c r="I34" s="96" t="str">
        <f t="shared" si="48"/>
        <v>㎡</v>
      </c>
      <c r="J34" s="108">
        <f t="shared" si="49"/>
        <v>80</v>
      </c>
      <c r="K34" s="119">
        <f t="shared" si="53"/>
        <v>0.8</v>
      </c>
      <c r="L34" s="108">
        <f t="shared" si="54"/>
        <v>243</v>
      </c>
      <c r="M34" s="114"/>
      <c r="N34" s="106">
        <v>5</v>
      </c>
      <c r="O34" s="107" t="s">
        <v>168</v>
      </c>
      <c r="P34" s="107" t="s">
        <v>175</v>
      </c>
      <c r="Q34" s="107"/>
      <c r="R34" s="135" t="str">
        <f t="shared" si="55"/>
        <v>立柱洗手盆</v>
      </c>
      <c r="S34" s="136"/>
      <c r="T34" s="109">
        <v>1</v>
      </c>
      <c r="U34" s="96" t="str">
        <f t="shared" si="50"/>
        <v>个</v>
      </c>
      <c r="V34" s="108">
        <f t="shared" si="51"/>
        <v>200</v>
      </c>
      <c r="W34" s="119">
        <f t="shared" si="56"/>
        <v>0.8</v>
      </c>
      <c r="X34" s="108">
        <f t="shared" si="57"/>
        <v>160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v>
      </c>
      <c r="D35" s="107" t="s">
        <v>15</v>
      </c>
      <c r="E35" s="107"/>
      <c r="F35" s="108" t="str">
        <f t="shared" si="52"/>
        <v>外墙普通贴砖</v>
      </c>
      <c r="G35" s="109">
        <f>18.4*1</f>
        <v>18.4</v>
      </c>
      <c r="H35" s="109"/>
      <c r="I35" s="96" t="str">
        <f t="shared" si="48"/>
        <v>㎡</v>
      </c>
      <c r="J35" s="108">
        <f t="shared" si="49"/>
        <v>85</v>
      </c>
      <c r="K35" s="119">
        <f t="shared" si="53"/>
        <v>0.8</v>
      </c>
      <c r="L35" s="108">
        <f t="shared" si="54"/>
        <v>1251</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146</v>
      </c>
      <c r="D36" s="107" t="s">
        <v>160</v>
      </c>
      <c r="E36" s="107"/>
      <c r="F36" s="108" t="str">
        <f t="shared" si="52"/>
        <v>普通雨罩（石棉瓦、阳光板）</v>
      </c>
      <c r="G36" s="109">
        <f>18.4*2</f>
        <v>36.8</v>
      </c>
      <c r="H36" s="109"/>
      <c r="I36" s="96" t="str">
        <f t="shared" si="48"/>
        <v>㎡</v>
      </c>
      <c r="J36" s="108">
        <f t="shared" si="49"/>
        <v>30</v>
      </c>
      <c r="K36" s="119">
        <f t="shared" si="53"/>
        <v>0.8</v>
      </c>
      <c r="L36" s="108">
        <f t="shared" si="54"/>
        <v>883</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不锈钢水箱</v>
      </c>
      <c r="BH38" s="219">
        <f>ROUND(G186,2)</f>
        <v>1</v>
      </c>
      <c r="BI38" s="171" t="str">
        <f t="shared" ref="BI38:BI51" si="67">I186</f>
        <v>个</v>
      </c>
      <c r="BJ38" s="171">
        <f ca="1" t="shared" ref="BJ38:BJ51" si="68">L186</f>
        <v>600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大门</v>
      </c>
      <c r="BH39" s="219">
        <f t="shared" ref="BH39:BH71" si="69">ROUND(G187,2)</f>
        <v>10.15</v>
      </c>
      <c r="BI39" s="171" t="str">
        <f t="shared" si="67"/>
        <v>㎡</v>
      </c>
      <c r="BJ39" s="171">
        <f ca="1" t="shared" si="68"/>
        <v>1827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76.2</v>
      </c>
      <c r="BI40" s="171" t="str">
        <f t="shared" si="67"/>
        <v>㎡</v>
      </c>
      <c r="BJ40" s="171">
        <f ca="1" t="shared" si="68"/>
        <v>10668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193.7</v>
      </c>
      <c r="BI41" s="171" t="str">
        <f t="shared" si="67"/>
        <v>㎡</v>
      </c>
      <c r="BJ41" s="171">
        <f ca="1" t="shared" si="68"/>
        <v>4843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1500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18.7</v>
      </c>
      <c r="BI44" s="171" t="str">
        <f t="shared" si="67"/>
        <v>㎡</v>
      </c>
      <c r="BJ44" s="171">
        <f ca="1" t="shared" si="68"/>
        <v>6545</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3</v>
      </c>
      <c r="BI45" s="171" t="str">
        <f t="shared" si="67"/>
        <v>个</v>
      </c>
      <c r="BJ45" s="171">
        <f ca="1" t="shared" si="68"/>
        <v>1800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1</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不锈钢水箱</v>
      </c>
      <c r="EW46" s="58">
        <f ca="1">IF(EV46="","",SUMIF($BG$38:$BG$107,EV46,$BH$38:$BH$107))</f>
        <v>1</v>
      </c>
      <c r="EX46" s="58" t="str">
        <f ca="1">IFERROR(VLOOKUP(FE46,$BD$38:$BJ$92,6,0),"")</f>
        <v>个</v>
      </c>
      <c r="EY46" s="59">
        <f ca="1">IF(EV46="","",SUMIF($BG$38:$BG$107,EV46,$BJ$38:$BJ$107))</f>
        <v>600</v>
      </c>
      <c r="EZ46" s="59" t="str">
        <f ca="1">IFERROR(VLOOKUP(FF46,$BD$38:$BJ$92,4,0),"")</f>
        <v>大门</v>
      </c>
      <c r="FA46" s="58">
        <f ca="1">IF(EZ46="","",SUMIF($BG$38:$BG$107,EZ46,$BH$38:$BH$107))</f>
        <v>10.15</v>
      </c>
      <c r="FB46" s="58" t="str">
        <f ca="1">IFERROR(VLOOKUP(FF46,$BD$38:$BJ$92,6,0),"")</f>
        <v>㎡</v>
      </c>
      <c r="FC46" s="59">
        <f ca="1">IF(EZ46="","",SUMIF($BG$38:$BG$107,EZ46,$BJ$38:$BJ$107))</f>
        <v>1827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76.2</v>
      </c>
      <c r="EX47" s="58" t="str">
        <f ca="1">IFERROR(VLOOKUP(FE47,$BD$38:$BJ$92,6,0),"")</f>
        <v>㎡</v>
      </c>
      <c r="EY47" s="59">
        <f ca="1">IF(EV47="","",SUMIF($BG$38:$BG$107,EV47,$BJ$38:$BJ$107))</f>
        <v>10668</v>
      </c>
      <c r="EZ47" s="59" t="str">
        <f ca="1">IFERROR(VLOOKUP(FF47,$BD$38:$BJ$92,4,0),"")</f>
        <v>平砖地面</v>
      </c>
      <c r="FA47" s="58">
        <f ca="1">IF(EZ47="","",SUMIF($BG$38:$BG$107,EZ47,$BH$38:$BH$107))</f>
        <v>193.7</v>
      </c>
      <c r="FB47" s="58" t="str">
        <f ca="1">IFERROR(VLOOKUP(FF47,$BD$38:$BJ$92,6,0),"")</f>
        <v>㎡</v>
      </c>
      <c r="FC47" s="59">
        <f ca="1">IF(EZ47="","",SUMIF($BG$38:$BG$107,EZ47,$BJ$38:$BJ$107))</f>
        <v>4843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水泥、水磨石平台</v>
      </c>
      <c r="BH49" s="219">
        <f t="shared" si="69"/>
        <v>58.88</v>
      </c>
      <c r="BI49" s="171" t="str">
        <f t="shared" si="67"/>
        <v>㎡</v>
      </c>
      <c r="BJ49" s="171">
        <f ca="1" t="shared" si="68"/>
        <v>10598</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18.7</v>
      </c>
      <c r="EX49" s="58" t="str">
        <f ca="1">IFERROR(VLOOKUP(FE49,$BD$38:$BJ$92,6,0),"")</f>
        <v>㎡</v>
      </c>
      <c r="EY49" s="59">
        <f ca="1">IF(EV49="","",SUMIF($BG$38:$BG$107,EV49,$BJ$38:$BJ$107))</f>
        <v>6545</v>
      </c>
      <c r="EZ49" s="59" t="str">
        <f ca="1">IFERROR(VLOOKUP(FF49,$BD$38:$BJ$92,4,0),"")</f>
        <v>渗水井</v>
      </c>
      <c r="FA49" s="58">
        <f ca="1">IF(EZ49="","",SUMIF($BG$38:$BG$107,EZ49,$BH$38:$BH$107))</f>
        <v>3</v>
      </c>
      <c r="FB49" s="58" t="str">
        <f ca="1">IFERROR(VLOOKUP(FF49,$BD$38:$BJ$92,6,0),"")</f>
        <v>个</v>
      </c>
      <c r="FC49" s="59">
        <f ca="1">IF(EZ49="","",SUMIF($BG$38:$BG$107,EZ49,$BJ$38:$BJ$107))</f>
        <v>1800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2</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材树</v>
      </c>
      <c r="BH51" s="219">
        <f t="shared" si="69"/>
        <v>16</v>
      </c>
      <c r="BI51" s="171" t="str">
        <f t="shared" si="67"/>
        <v>棵</v>
      </c>
      <c r="BJ51" s="171">
        <f ca="1" t="shared" si="68"/>
        <v>320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2</v>
      </c>
      <c r="BI52" s="171" t="str">
        <f t="shared" ref="BI52:BI71" si="72">I200</f>
        <v>棵</v>
      </c>
      <c r="BJ52" s="171">
        <f ca="1" t="shared" ref="BJ52:BJ71" si="73">L200</f>
        <v>800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果树</v>
      </c>
      <c r="BH53" s="219">
        <f t="shared" si="69"/>
        <v>1</v>
      </c>
      <c r="BI53" s="171" t="str">
        <f t="shared" si="72"/>
        <v>棵</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16848</v>
      </c>
      <c r="M60" s="121"/>
      <c r="N60" s="111"/>
      <c r="O60" s="107" t="s">
        <v>1062</v>
      </c>
      <c r="P60" s="107"/>
      <c r="Q60" s="107"/>
      <c r="R60" s="112"/>
      <c r="S60" s="112"/>
      <c r="T60" s="109"/>
      <c r="U60" s="92"/>
      <c r="V60" s="120"/>
      <c r="W60" s="120"/>
      <c r="X60" s="96">
        <f>SUM(X30:X59)</f>
        <v>6678</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58.88</v>
      </c>
      <c r="FB60" s="58" t="str">
        <f ca="1" t="shared" ref="FB60:FB70" si="81">IFERROR(VLOOKUP(FF60,$BD$38:$BJ$92,6,0),"")</f>
        <v>㎡</v>
      </c>
      <c r="FC60" s="59">
        <f ca="1" t="shared" ref="FC60:FC70" si="82">IF(EZ60="","",SUMIF($BG$38:$BG$107,EZ60,$BJ$38:$BJ$107))</f>
        <v>10598</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材树</v>
      </c>
      <c r="FA61" s="58">
        <f ca="1" t="shared" si="80"/>
        <v>16</v>
      </c>
      <c r="FB61" s="58" t="str">
        <f ca="1" t="shared" si="81"/>
        <v>棵</v>
      </c>
      <c r="FC61" s="59">
        <f ca="1" t="shared" si="82"/>
        <v>320</v>
      </c>
      <c r="FE61" s="273">
        <v>13</v>
      </c>
      <c r="FF61" s="273">
        <v>14</v>
      </c>
    </row>
    <row r="62" ht="20.25" customHeight="1" spans="1:162">
      <c r="A62" s="114"/>
      <c r="B62" s="106">
        <v>1</v>
      </c>
      <c r="C62" s="107" t="s">
        <v>10</v>
      </c>
      <c r="D62" s="107" t="s">
        <v>15</v>
      </c>
      <c r="E62" s="107"/>
      <c r="F62" s="108" t="str">
        <f>+D62</f>
        <v>外墙普通贴砖</v>
      </c>
      <c r="G62" s="109">
        <f>10.2*1.4</f>
        <v>14.28</v>
      </c>
      <c r="H62" s="109"/>
      <c r="I62" s="96" t="str">
        <f t="shared" ref="I62:I91" si="83">VLOOKUP(F62,价格表,2,0)</f>
        <v>㎡</v>
      </c>
      <c r="J62" s="108">
        <f t="shared" ref="J62:J82" si="84">VLOOKUP(F62,价格表,5,0)</f>
        <v>85</v>
      </c>
      <c r="K62" s="119">
        <f>$V$9</f>
        <v>0.8</v>
      </c>
      <c r="L62" s="108">
        <f>ROUND(IFERROR(ROUND(G62,2)*J62*K62,),0)</f>
        <v>971</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3</v>
      </c>
      <c r="EX62" s="58" t="str">
        <f ca="1" t="shared" si="77"/>
        <v>棵</v>
      </c>
      <c r="EY62" s="59">
        <f ca="1" t="shared" si="78"/>
        <v>1300</v>
      </c>
      <c r="EZ62" s="59" t="str">
        <f ca="1" t="shared" si="79"/>
        <v>影壁</v>
      </c>
      <c r="FA62" s="58">
        <f ca="1" t="shared" si="80"/>
        <v>10.8</v>
      </c>
      <c r="FB62" s="58" t="str">
        <f ca="1" t="shared" si="81"/>
        <v>㎡</v>
      </c>
      <c r="FC62" s="59">
        <f ca="1" t="shared" si="82"/>
        <v>3888</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铁扶手</v>
      </c>
      <c r="EW63" s="58">
        <f ca="1" t="shared" si="76"/>
        <v>8</v>
      </c>
      <c r="EX63" s="58" t="str">
        <f ca="1" t="shared" si="77"/>
        <v>m</v>
      </c>
      <c r="EY63" s="59">
        <f ca="1" t="shared" si="78"/>
        <v>960</v>
      </c>
      <c r="EZ63" s="59" t="str">
        <f ca="1" t="shared" si="79"/>
        <v>C1</v>
      </c>
      <c r="FA63" s="58">
        <f ca="1" t="shared" si="80"/>
        <v>4.41</v>
      </c>
      <c r="FB63" s="58" t="str">
        <f ca="1" t="shared" si="81"/>
        <v>㎡</v>
      </c>
      <c r="FC63" s="59">
        <f ca="1" t="shared" si="82"/>
        <v>1168</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48267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影壁</v>
      </c>
      <c r="BH72" s="219">
        <f>ROUND(T186,2)</f>
        <v>10.8</v>
      </c>
      <c r="BI72" s="171" t="str">
        <f>U186</f>
        <v>㎡</v>
      </c>
      <c r="BJ72" s="171">
        <f>X186</f>
        <v>3888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48267</v>
      </c>
      <c r="EY72" s="61"/>
      <c r="EZ72" s="63" t="s">
        <v>1065</v>
      </c>
      <c r="FA72" s="64" t="str">
        <f ca="1">TEXT(EX72,"[DBnum2]")&amp;"元整"</f>
        <v>肆万捌仟贰佰陆拾柒元整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铁扶手</v>
      </c>
      <c r="BH73" s="219">
        <f t="shared" ref="BH73:BH104" si="93">ROUND(T187,2)</f>
        <v>8</v>
      </c>
      <c r="BI73" s="171" t="str">
        <f>U187</f>
        <v>m</v>
      </c>
      <c r="BJ73" s="171">
        <f>X187</f>
        <v>960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f t="shared" ref="BG74:BG104" si="94">R188</f>
        <v>0</v>
      </c>
      <c r="BH74" s="219">
        <f t="shared" si="93"/>
        <v>0</v>
      </c>
      <c r="BI74" s="171">
        <f t="shared" ref="BI74:BI104" si="95">U188</f>
        <v>0</v>
      </c>
      <c r="BJ74" s="171">
        <f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18</v>
      </c>
      <c r="BE75" s="171">
        <f>IF(BJ75=0,0,IF(COUNTIF($BG75:$BG$107,BG75)&lt;2,1,0))</f>
        <v>1</v>
      </c>
      <c r="BF75" s="171">
        <v>38</v>
      </c>
      <c r="BG75" s="171" t="str">
        <f t="shared" si="94"/>
        <v>C1</v>
      </c>
      <c r="BH75" s="219">
        <f t="shared" si="93"/>
        <v>4.41</v>
      </c>
      <c r="BI75" s="171" t="str">
        <f t="shared" si="95"/>
        <v>㎡</v>
      </c>
      <c r="BJ75" s="171">
        <f t="shared" si="96"/>
        <v>1168</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报告编号：康正（雄县）2023评字第8号-马务头村-3-4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971</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张彪</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48267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肆万捌仟贰佰陆拾柒元整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t="s">
        <v>164</v>
      </c>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32</v>
      </c>
      <c r="D186" s="107" t="s">
        <v>313</v>
      </c>
      <c r="E186" s="292"/>
      <c r="F186" s="108" t="str">
        <f t="shared" ref="F186:F213" si="141">D186</f>
        <v>不锈钢水箱</v>
      </c>
      <c r="G186" s="293">
        <v>1</v>
      </c>
      <c r="H186" s="294"/>
      <c r="I186" s="96" t="str">
        <f>IFERROR(IF(E186="",VLOOKUP(F186,价格表,2,0),(VLOOKUP(E186,IF({1,0},价格引用表!K:K,价格引用表!I:I),2,0))),"")</f>
        <v>个</v>
      </c>
      <c r="J186" s="108">
        <f ca="1">IF(E186="",VLOOKUP(F186,价格表,5,0),VLOOKUP(E186,INDIRECT("价格引用表!K"&amp;MATCH(D186,价格引用表!H:H,0)&amp;":L1200"),2,0))</f>
        <v>600</v>
      </c>
      <c r="K186" s="298">
        <v>1</v>
      </c>
      <c r="L186" s="108">
        <f ca="1">ROUND(IFERROR(ROUND(G186,2)*J186*K186,),0)</f>
        <v>600</v>
      </c>
      <c r="M186" s="114"/>
      <c r="N186" s="106">
        <v>35</v>
      </c>
      <c r="O186" s="107" t="s">
        <v>29</v>
      </c>
      <c r="P186" s="107" t="s">
        <v>226</v>
      </c>
      <c r="Q186" s="292" t="s">
        <v>240</v>
      </c>
      <c r="R186" s="299" t="str">
        <f>P186</f>
        <v>影壁</v>
      </c>
      <c r="S186" s="300"/>
      <c r="T186" s="296">
        <f>3*3.6</f>
        <v>10.8</v>
      </c>
      <c r="U186" s="301" t="str">
        <f>IFERROR(IF(Q186="",VLOOKUP(R186,价格表,2,0),(VLOOKUP(Q186,IF({1,0},价格引用表!K:K,价格引用表!I:I),2,0))),"")</f>
        <v>㎡</v>
      </c>
      <c r="V186" s="302">
        <v>360</v>
      </c>
      <c r="W186" s="298">
        <v>1</v>
      </c>
      <c r="X186" s="302">
        <f>ROUND(IFERROR(ROUND(T186,2)*V186*W186,),0)</f>
        <v>3888</v>
      </c>
    </row>
    <row r="187" ht="18" customHeight="1" spans="1:24">
      <c r="A187" s="114"/>
      <c r="B187" s="106">
        <v>2</v>
      </c>
      <c r="C187" s="107" t="s">
        <v>29</v>
      </c>
      <c r="D187" s="107" t="s">
        <v>205</v>
      </c>
      <c r="E187" s="292" t="s">
        <v>213</v>
      </c>
      <c r="F187" s="108" t="str">
        <f t="shared" si="141"/>
        <v>大门</v>
      </c>
      <c r="G187" s="293">
        <f>3.5*2.9</f>
        <v>10.15</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1827</v>
      </c>
      <c r="M187" s="114"/>
      <c r="N187" s="106">
        <v>36</v>
      </c>
      <c r="O187" s="107"/>
      <c r="P187" s="107"/>
      <c r="Q187" s="292"/>
      <c r="R187" s="299" t="s">
        <v>1118</v>
      </c>
      <c r="S187" s="300"/>
      <c r="T187" s="109">
        <v>8</v>
      </c>
      <c r="U187" s="301" t="s">
        <v>80</v>
      </c>
      <c r="V187" s="302">
        <v>120</v>
      </c>
      <c r="W187" s="298">
        <v>1</v>
      </c>
      <c r="X187" s="302">
        <f>ROUND(V187*T187,0)</f>
        <v>960</v>
      </c>
    </row>
    <row r="188" ht="18" customHeight="1" spans="1:24">
      <c r="A188" s="114"/>
      <c r="B188" s="106">
        <v>3</v>
      </c>
      <c r="C188" s="107" t="s">
        <v>29</v>
      </c>
      <c r="D188" s="107" t="s">
        <v>207</v>
      </c>
      <c r="E188" s="292" t="s">
        <v>219</v>
      </c>
      <c r="F188" s="108" t="str">
        <f t="shared" si="141"/>
        <v>砖墙</v>
      </c>
      <c r="G188" s="293">
        <f>3.2*3*2+3.5*3+15*3.1</f>
        <v>76.2</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10668</v>
      </c>
      <c r="M188" s="114"/>
      <c r="N188" s="106">
        <v>37</v>
      </c>
      <c r="O188" s="107"/>
      <c r="P188" s="107"/>
      <c r="Q188" s="292"/>
      <c r="R188" s="299">
        <f t="shared" ref="R187:R212" si="143">P188</f>
        <v>0</v>
      </c>
      <c r="S188" s="300"/>
      <c r="T188" s="109"/>
      <c r="U188" s="301"/>
      <c r="V188" s="302" t="e">
        <f ca="1">IF(Q188="",VLOOKUP(R188,价格表,5,0),VLOOKUP(Q188,INDIRECT("价格引用表!K"&amp;MATCH(R188,价格引用表!H:H,0)&amp;":L1200"),2,0))</f>
        <v>#N/A</v>
      </c>
      <c r="W188" s="298">
        <v>1</v>
      </c>
      <c r="X188" s="302"/>
    </row>
    <row r="189" ht="18" customHeight="1" spans="1:24">
      <c r="A189" s="114"/>
      <c r="B189" s="106">
        <v>4</v>
      </c>
      <c r="C189" s="107" t="s">
        <v>32</v>
      </c>
      <c r="D189" s="107" t="s">
        <v>247</v>
      </c>
      <c r="E189" s="292"/>
      <c r="F189" s="108" t="str">
        <f t="shared" si="141"/>
        <v>平砖地面</v>
      </c>
      <c r="G189" s="295">
        <f>3.7*3+11*16.6</f>
        <v>193.7</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4843</v>
      </c>
      <c r="M189" s="114"/>
      <c r="N189" s="106">
        <v>38</v>
      </c>
      <c r="O189" s="107"/>
      <c r="P189" s="107"/>
      <c r="Q189" s="292"/>
      <c r="R189" s="299" t="s">
        <v>1119</v>
      </c>
      <c r="S189" s="300"/>
      <c r="T189" s="109">
        <v>4.41</v>
      </c>
      <c r="U189" s="301" t="s">
        <v>12</v>
      </c>
      <c r="V189" s="302" t="e">
        <f ca="1">IF(Q189="",VLOOKUP(R189,价格表,5,0),VLOOKUP(Q189,INDIRECT("价格引用表!K"&amp;MATCH(R189,价格引用表!H:H,0)&amp;":L1200"),2,0))</f>
        <v>#N/A</v>
      </c>
      <c r="W189" s="298">
        <v>1</v>
      </c>
      <c r="X189" s="302">
        <f>ROUND(4.41*40+(2.6+1.95)*1.9*80+300,0)</f>
        <v>1168</v>
      </c>
    </row>
    <row r="190" ht="18" customHeight="1" spans="1:24">
      <c r="A190" s="114"/>
      <c r="B190" s="106">
        <v>5</v>
      </c>
      <c r="C190" s="107" t="s">
        <v>32</v>
      </c>
      <c r="D190" s="107" t="s">
        <v>236</v>
      </c>
      <c r="E190" s="292" t="s">
        <v>270</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1500</v>
      </c>
      <c r="K190" s="298">
        <v>1</v>
      </c>
      <c r="L190" s="108">
        <f ca="1" t="shared" si="142"/>
        <v>1500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4.5*1.2+1*1.4*2+2.1*5</f>
        <v>18.7</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6545</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279</v>
      </c>
      <c r="E193" s="292"/>
      <c r="F193" s="108" t="str">
        <f t="shared" si="141"/>
        <v>渗水井</v>
      </c>
      <c r="G193" s="295">
        <v>3</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1800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305</v>
      </c>
      <c r="E194" s="292"/>
      <c r="F194" s="108" t="str">
        <f t="shared" si="141"/>
        <v>火炕</v>
      </c>
      <c r="G194" s="295">
        <v>1</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286</v>
      </c>
      <c r="E197" s="292"/>
      <c r="F197" s="108" t="str">
        <f t="shared" si="141"/>
        <v>水泥、水磨石平台</v>
      </c>
      <c r="G197" s="295">
        <f>18.4*3.2</f>
        <v>58.88</v>
      </c>
      <c r="H197" s="296"/>
      <c r="I197" s="96" t="str">
        <f>IFERROR(IF(E197="",VLOOKUP(F197,价格表,2,0),(VLOOKUP(E197,IF({1,0},价格引用表!K:K,价格引用表!I:I),2,0))),"")</f>
        <v>㎡</v>
      </c>
      <c r="J197" s="108">
        <f ca="1">IF(E197="",VLOOKUP(F197,价格表,5,0),VLOOKUP(E197,INDIRECT("价格引用表!K"&amp;MATCH(D197,价格引用表!H:H,0)&amp;":L1200"),2,0))</f>
        <v>180</v>
      </c>
      <c r="K197" s="298">
        <v>1</v>
      </c>
      <c r="L197" s="108">
        <f ca="1" t="shared" si="142"/>
        <v>10598</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386</v>
      </c>
      <c r="F199" s="108" t="str">
        <f t="shared" si="141"/>
        <v>材树</v>
      </c>
      <c r="G199" s="295">
        <v>16</v>
      </c>
      <c r="H199" s="296"/>
      <c r="I199" s="96" t="str">
        <f>IFERROR(IF(E199="",VLOOKUP(F199,价格表,2,0),(VLOOKUP(E199,IF({1,0},价格引用表!K:K,价格引用表!I:I),2,0))),"")</f>
        <v>棵</v>
      </c>
      <c r="J199" s="108">
        <f ca="1">IF(E199="",VLOOKUP(F199,价格表,5,0),VLOOKUP(E199,INDIRECT("价格引用表!K"&amp;MATCH(D199,价格引用表!H:H,0)&amp;":L1200"),2,0))</f>
        <v>20</v>
      </c>
      <c r="K199" s="298">
        <v>1</v>
      </c>
      <c r="L199" s="108">
        <f ca="1" t="shared" si="142"/>
        <v>320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406</v>
      </c>
      <c r="F200" s="108" t="str">
        <f t="shared" si="141"/>
        <v>果树</v>
      </c>
      <c r="G200" s="295">
        <v>2</v>
      </c>
      <c r="H200" s="296"/>
      <c r="I200" s="96" t="str">
        <f>IFERROR(IF(E200="",VLOOKUP(F200,价格表,2,0),(VLOOKUP(E200,IF({1,0},价格引用表!K:K,价格引用表!I:I),2,0))),"")</f>
        <v>棵</v>
      </c>
      <c r="J200" s="108">
        <f ca="1">IF(E200="",VLOOKUP(F200,价格表,5,0),VLOOKUP(E200,INDIRECT("价格引用表!K"&amp;MATCH(D200,价格引用表!H:H,0)&amp;":L1200"),2,0))</f>
        <v>400</v>
      </c>
      <c r="K200" s="298">
        <v>1</v>
      </c>
      <c r="L200" s="108">
        <f ca="1" t="shared" si="142"/>
        <v>800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407</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48267</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48267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010419-53-0004</v>
      </c>
      <c r="C3" s="36"/>
      <c r="D3" s="36"/>
      <c r="E3" s="37" t="str">
        <f>输机表!U2&amp;输机表!Y2</f>
        <v>康正（雄县）2023评字第8号-马务头村-3-4</v>
      </c>
      <c r="F3" s="37"/>
      <c r="G3" s="37"/>
      <c r="H3" s="37"/>
    </row>
    <row r="4" ht="16.5" customHeight="1" spans="1:8">
      <c r="A4" s="38" t="s">
        <v>1045</v>
      </c>
      <c r="B4" s="39" t="str">
        <f>输机表!D2</f>
        <v>张彪</v>
      </c>
      <c r="C4" s="40"/>
      <c r="D4" s="41" t="s">
        <v>1046</v>
      </c>
      <c r="E4" s="42"/>
      <c r="F4" s="39" t="str">
        <f>输机表!F2</f>
        <v>雄县马务头村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111.54</v>
      </c>
      <c r="C7" s="50">
        <f ca="1">IF(COUNTIF(输机表!$C$4:$C$27,K7&amp;"*")=0,IFERROR(VLOOKUP(K7,房体结构,23,0),""),ROUND(SUMIF(输机表!$C$4:$C$27,K7&amp;"*",输机表!$Z$4:$Z$27)/B7,0))</f>
        <v>1104</v>
      </c>
      <c r="D7" s="50">
        <f ca="1">IFERROR(ROUND(C7*B7,0),"")</f>
        <v>123140</v>
      </c>
      <c r="E7" s="50" t="str">
        <f>IF(COUNTIF(输机表!$C$4:$C$27,L7&amp;"*")&gt;0,L7,IFERROR(VLOOKUP(L7,房体结构,1,0),""))</f>
        <v>F2</v>
      </c>
      <c r="F7" s="51">
        <f ca="1">IF(COUNTIF(输机表!$C$4:$C$27,L7&amp;"*")=0,IFERROR(VLOOKUP(L7,房体结构,17,0),""),SUMIF(输机表!$C$4:$C$27,L7&amp;"*",输机表!$S$4:$S$7))</f>
        <v>56</v>
      </c>
      <c r="G7" s="50">
        <f ca="1">IF(COUNTIF(输机表!$C$4:$C$27,L7&amp;"*")=0,IFERROR(VLOOKUP(L7,房体结构,23,0),""),ROUND(SUMIF(输机表!$C$4:$C$27,L7&amp;"*",输机表!$Z$4:$Z$27)/F7,0))</f>
        <v>870</v>
      </c>
      <c r="H7" s="50">
        <f ca="1">IFERROR(ROUND(G7*F7,0),"")</f>
        <v>48720</v>
      </c>
      <c r="K7" s="74" t="s">
        <v>1125</v>
      </c>
      <c r="L7" s="74" t="s">
        <v>1126</v>
      </c>
      <c r="M7" s="75" t="s">
        <v>1127</v>
      </c>
      <c r="R7" s="78"/>
    </row>
    <row r="8" ht="19.5" customHeight="1" spans="1:13">
      <c r="A8" s="50" t="str">
        <f>IF(COUNTIF(输机表!$C$4:$C$27,K8&amp;"*")&gt;0,K8,IFERROR(VLOOKUP(K8,房体结构,1,0),""))</f>
        <v>F3</v>
      </c>
      <c r="B8" s="51">
        <f ca="1">IF(COUNTIF(输机表!$C$4:$C$27,K8&amp;"*")=0,IFERROR(VLOOKUP(K8,房体结构,17,0),""),SUMIF(输机表!$C$4:$C$27,K8&amp;"*",输机表!$S$4:$S$7))</f>
        <v>41.98</v>
      </c>
      <c r="C8" s="50">
        <f ca="1">IF(COUNTIF(输机表!$C$4:$C$27,K8&amp;"*")=0,IFERROR(VLOOKUP(K8,房体结构,23,0),""),ROUND(SUMIF(输机表!$C$4:$C$27,K8&amp;"*",输机表!$Z$4:$Z$27)/B8,0))</f>
        <v>774</v>
      </c>
      <c r="D8" s="50">
        <f ca="1" t="shared" ref="D8:D11" si="0">IFERROR(ROUND(C8*B8,0),"")</f>
        <v>32493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1056</v>
      </c>
      <c r="B12" s="48"/>
      <c r="C12" s="52">
        <f ca="1">SUM(B7:B11)+SUM(F7:F11)</f>
        <v>209.52</v>
      </c>
      <c r="D12" s="53"/>
      <c r="E12" s="54" t="s">
        <v>1057</v>
      </c>
      <c r="F12" s="54"/>
      <c r="G12" s="55">
        <f ca="1">SUM(D7:D11)+SUM(H7:H11)</f>
        <v>204353</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不锈钢水箱</v>
      </c>
      <c r="B15" s="58">
        <f ca="1" t="shared" ref="B15:B41" si="3">IF(A15="","",SUMIF(附属物名称,A15,附属物数量))</f>
        <v>1</v>
      </c>
      <c r="C15" s="58" t="str">
        <f ca="1" t="shared" ref="C15:C26" si="4">IFERROR(VLOOKUP(K15,附属物位置,6,0),"")</f>
        <v>个</v>
      </c>
      <c r="D15" s="59">
        <f ca="1" t="shared" ref="D15:D26" si="5">IF(A15="","",SUMIF(附属物名称,A15,附属物金额))</f>
        <v>600</v>
      </c>
      <c r="E15" s="59" t="str">
        <f ca="1" t="shared" ref="E15:E26" si="6">IFERROR(VLOOKUP(L15,附属物位置,4,0),"")</f>
        <v>大门</v>
      </c>
      <c r="F15" s="58">
        <f ca="1" t="shared" ref="F15:F40" si="7">IF(E15="","",SUMIF(附属物名称,E15,附属物数量))</f>
        <v>10.15</v>
      </c>
      <c r="G15" s="58" t="str">
        <f ca="1" t="shared" ref="G15:G26" si="8">IFERROR(VLOOKUP(L15,附属物位置,6,0),"")</f>
        <v>㎡</v>
      </c>
      <c r="H15" s="59">
        <f ca="1" t="shared" ref="H15:H26" si="9">IF(E15="","",SUMIF(附属物名称,E15,附属物金额))</f>
        <v>1827</v>
      </c>
      <c r="K15" s="77">
        <v>1</v>
      </c>
      <c r="L15" s="77">
        <v>2</v>
      </c>
      <c r="M15" s="76"/>
    </row>
    <row r="16" ht="17.25" customHeight="1" spans="1:13">
      <c r="A16" s="58" t="str">
        <f ca="1" t="shared" si="2"/>
        <v>砖墙</v>
      </c>
      <c r="B16" s="58">
        <f ca="1" t="shared" si="3"/>
        <v>76.2</v>
      </c>
      <c r="C16" s="58" t="str">
        <f ca="1" t="shared" si="4"/>
        <v>㎡</v>
      </c>
      <c r="D16" s="59">
        <f ca="1" t="shared" si="5"/>
        <v>10668</v>
      </c>
      <c r="E16" s="59" t="str">
        <f ca="1" t="shared" si="6"/>
        <v>平砖地面</v>
      </c>
      <c r="F16" s="58">
        <f ca="1" t="shared" si="7"/>
        <v>193.7</v>
      </c>
      <c r="G16" s="58" t="str">
        <f ca="1" t="shared" si="8"/>
        <v>㎡</v>
      </c>
      <c r="H16" s="59">
        <f ca="1" t="shared" si="9"/>
        <v>4843</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18.7</v>
      </c>
      <c r="C18" s="58" t="str">
        <f ca="1" t="shared" si="4"/>
        <v>㎡</v>
      </c>
      <c r="D18" s="59">
        <f ca="1" t="shared" si="5"/>
        <v>6545</v>
      </c>
      <c r="E18" s="59" t="str">
        <f ca="1" t="shared" si="6"/>
        <v>渗水井</v>
      </c>
      <c r="F18" s="58">
        <f ca="1" t="shared" si="7"/>
        <v>3</v>
      </c>
      <c r="G18" s="58" t="str">
        <f ca="1" t="shared" si="8"/>
        <v>个</v>
      </c>
      <c r="H18" s="59">
        <f ca="1" t="shared" si="9"/>
        <v>1800</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灶台</v>
      </c>
      <c r="F19" s="58">
        <f ca="1" t="shared" si="7"/>
        <v>2</v>
      </c>
      <c r="G19" s="58" t="str">
        <f ca="1" t="shared" si="8"/>
        <v>个</v>
      </c>
      <c r="H19" s="59">
        <f ca="1" t="shared" si="9"/>
        <v>600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58.88</v>
      </c>
      <c r="G20" s="58" t="str">
        <f ca="1" t="shared" si="8"/>
        <v>㎡</v>
      </c>
      <c r="H20" s="59">
        <f ca="1" t="shared" si="9"/>
        <v>10598</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材树</v>
      </c>
      <c r="F21" s="58">
        <f ca="1" t="shared" si="7"/>
        <v>16</v>
      </c>
      <c r="G21" s="58" t="str">
        <f ca="1" t="shared" si="8"/>
        <v>棵</v>
      </c>
      <c r="H21" s="59">
        <f ca="1" t="shared" si="9"/>
        <v>320</v>
      </c>
      <c r="K21" s="77">
        <v>13</v>
      </c>
      <c r="L21" s="77">
        <v>14</v>
      </c>
      <c r="M21" s="76"/>
    </row>
    <row r="22" ht="17.25" customHeight="1" spans="1:13">
      <c r="A22" s="58" t="str">
        <f ca="1" t="shared" si="2"/>
        <v>果树</v>
      </c>
      <c r="B22" s="58">
        <f ca="1" t="shared" si="3"/>
        <v>3</v>
      </c>
      <c r="C22" s="58" t="str">
        <f ca="1" t="shared" si="4"/>
        <v>棵</v>
      </c>
      <c r="D22" s="59">
        <f ca="1" t="shared" si="5"/>
        <v>1300</v>
      </c>
      <c r="E22" s="59" t="str">
        <f ca="1" t="shared" si="6"/>
        <v>影壁</v>
      </c>
      <c r="F22" s="58">
        <f ca="1" t="shared" si="7"/>
        <v>10.8</v>
      </c>
      <c r="G22" s="58" t="str">
        <f ca="1" t="shared" si="8"/>
        <v>㎡</v>
      </c>
      <c r="H22" s="59">
        <f ca="1" t="shared" si="9"/>
        <v>3888</v>
      </c>
      <c r="K22" s="77">
        <v>15</v>
      </c>
      <c r="L22" s="77">
        <v>16</v>
      </c>
      <c r="M22" s="76"/>
    </row>
    <row r="23" ht="17.25" customHeight="1" spans="1:13">
      <c r="A23" s="58" t="str">
        <f ca="1" t="shared" si="2"/>
        <v>铁扶手</v>
      </c>
      <c r="B23" s="58">
        <f ca="1" t="shared" si="3"/>
        <v>8</v>
      </c>
      <c r="C23" s="58" t="str">
        <f ca="1" t="shared" si="4"/>
        <v>m</v>
      </c>
      <c r="D23" s="59">
        <f ca="1" t="shared" si="5"/>
        <v>960</v>
      </c>
      <c r="E23" s="59" t="str">
        <f ca="1" t="shared" si="6"/>
        <v>C1</v>
      </c>
      <c r="F23" s="58">
        <f ca="1" t="shared" si="7"/>
        <v>4.41</v>
      </c>
      <c r="G23" s="58" t="str">
        <f ca="1" t="shared" si="8"/>
        <v>㎡</v>
      </c>
      <c r="H23" s="59">
        <f ca="1" t="shared" si="9"/>
        <v>1168</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48267</v>
      </c>
      <c r="H41" s="61"/>
      <c r="K41" s="77">
        <v>53</v>
      </c>
      <c r="M41" s="76"/>
    </row>
    <row r="42" ht="17.25" customHeight="1" spans="1:8">
      <c r="A42" s="60" t="s">
        <v>1064</v>
      </c>
      <c r="B42" s="61"/>
      <c r="C42" s="62">
        <f ca="1">G41+G12</f>
        <v>252620</v>
      </c>
      <c r="D42" s="61"/>
      <c r="E42" s="63" t="s">
        <v>1065</v>
      </c>
      <c r="F42" s="64" t="str">
        <f ca="1">TEXT(C42,"[DBnum2]")&amp;"元整"</f>
        <v>贰拾伍万贰仟陆佰贰拾元整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康正（雄县）2023评字第8号-马务头村-3-4</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张彪</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209.52</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252620</v>
      </c>
      <c r="H26" s="15"/>
      <c r="I26" s="15"/>
      <c r="J26" s="15"/>
      <c r="K26" s="15"/>
      <c r="L26" s="15"/>
      <c r="M26" s="15"/>
      <c r="N26" s="15"/>
      <c r="O26" s="15"/>
      <c r="P26" s="15"/>
      <c r="Q26" s="15"/>
    </row>
    <row r="27" spans="1:17">
      <c r="A27" s="9" t="s">
        <v>1097</v>
      </c>
      <c r="B27" s="9"/>
      <c r="C27" s="9"/>
      <c r="D27" s="9" t="str">
        <f ca="1">结果通知单!F42</f>
        <v>贰拾伍万贰仟陆佰贰拾元整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1141</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2023-10-19T11:27:56Z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