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F186" authorId="2">
      <text>
        <r>
          <rPr>
            <b/>
            <sz val="9"/>
            <rFont val="宋体"/>
            <charset val="134"/>
          </rPr>
          <t>cjh:</t>
        </r>
        <r>
          <rPr>
            <sz val="9"/>
            <rFont val="宋体"/>
            <charset val="134"/>
          </rPr>
          <t xml:space="preserve">
干砌墙</t>
        </r>
      </text>
    </comment>
  </commentList>
</comments>
</file>

<file path=xl/sharedStrings.xml><?xml version="1.0" encoding="utf-8"?>
<sst xmlns="http://schemas.openxmlformats.org/spreadsheetml/2006/main" count="5760" uniqueCount="1141">
  <si>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</si>
  <si>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</si>
  <si>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</si>
  <si>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</si>
  <si>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</si>
  <si>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</si>
  <si>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</si>
  <si>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</si>
  <si>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</si>
  <si>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</si>
  <si>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</si>
  <si>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</si>
  <si>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</si>
  <si>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</si>
  <si>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</si>
  <si>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</si>
  <si>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</si>
  <si>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</si>
  <si>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</si>
  <si>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</si>
  <si>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</si>
  <si>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</si>
  <si>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</si>
  <si>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</si>
  <si>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</si>
  <si>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</si>
  <si>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</si>
  <si>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</si>
  <si>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</si>
  <si>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</si>
  <si>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</si>
  <si>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</si>
  <si>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</si>
  <si>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</si>
  <si>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</si>
  <si>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</si>
  <si>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</si>
  <si>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</si>
  <si>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</si>
  <si>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</si>
  <si>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</si>
  <si>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</si>
  <si>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</si>
  <si>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</si>
  <si>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</si>
  <si>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</si>
  <si>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</si>
  <si>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</si>
  <si>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</si>
  <si>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</si>
  <si>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</si>
  <si>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</si>
  <si>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</si>
  <si>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</si>
  <si>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</si>
  <si>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</si>
  <si>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</si>
  <si>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</si>
  <si>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</si>
  <si>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</si>
  <si>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</si>
  <si>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</si>
  <si>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</si>
  <si>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</si>
  <si>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</si>
  <si>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</si>
  <si>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</si>
  <si>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</si>
  <si>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</si>
  <si>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</si>
  <si>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</si>
  <si>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</si>
  <si>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</si>
  <si>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</si>
  <si>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</si>
  <si>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</si>
  <si>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</si>
  <si>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</si>
  <si>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</si>
  <si>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</si>
  <si>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</si>
  <si>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</si>
  <si>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</si>
  <si>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</si>
  <si>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</si>
  <si>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</si>
  <si>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</si>
  <si>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</si>
  <si>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</si>
  <si>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</si>
  <si>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</si>
  <si>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</si>
  <si>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</si>
  <si>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</si>
  <si>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</si>
  <si>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</si>
  <si>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</si>
  <si>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</si>
  <si>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</si>
  <si>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</si>
  <si>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</si>
  <si>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</si>
  <si>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</si>
  <si>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</si>
  <si>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</si>
  <si>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</si>
  <si>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</si>
  <si>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</si>
  <si>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</si>
  <si>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</si>
  <si>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</si>
  <si>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</si>
  <si>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</si>
  <si>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</si>
  <si>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</si>
  <si>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</si>
  <si>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</si>
  <si>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</si>
  <si>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</si>
  <si>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</si>
  <si>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</si>
  <si>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</si>
  <si>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</si>
  <si>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</si>
  <si>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</si>
  <si>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</si>
  <si>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</si>
  <si>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</si>
  <si>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</si>
  <si>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</si>
  <si>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</si>
  <si>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</si>
  <si>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</si>
  <si>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</si>
  <si>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</si>
  <si>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</si>
  <si>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</si>
  <si>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</si>
  <si>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</si>
  <si>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</si>
  <si>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</si>
  <si>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</si>
  <si>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</si>
  <si>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</si>
  <si>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</si>
  <si>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</si>
  <si>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</si>
  <si>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</si>
  <si>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</si>
  <si>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</si>
  <si>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</si>
  <si>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</si>
  <si>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</si>
  <si>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</si>
  <si>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</si>
  <si>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</si>
  <si>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</si>
  <si>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</si>
  <si>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</si>
  <si>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</si>
  <si>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</si>
  <si>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</si>
  <si>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</si>
  <si>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</si>
  <si>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</si>
  <si>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</si>
  <si>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</si>
  <si>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</si>
  <si>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</si>
  <si>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</si>
  <si>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</si>
  <si>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</si>
  <si>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</si>
  <si>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</si>
  <si>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</si>
  <si>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</si>
  <si>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</si>
  <si>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</si>
  <si>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</si>
  <si>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</si>
  <si>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</si>
  <si>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</si>
  <si>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</si>
  <si>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</si>
  <si>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</si>
  <si>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</si>
  <si>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</si>
  <si>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</si>
  <si>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</si>
  <si>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</si>
  <si>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</si>
  <si>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</si>
  <si>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</si>
  <si>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</si>
  <si>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</si>
  <si>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</si>
  <si>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</si>
  <si>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</si>
  <si>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</si>
  <si>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</si>
  <si>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</si>
  <si>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</si>
  <si>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</si>
  <si>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</si>
  <si>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</si>
  <si>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</si>
  <si>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</si>
  <si>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</si>
  <si>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</si>
  <si>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</si>
  <si>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</si>
  <si>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</si>
  <si>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</si>
  <si>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</si>
  <si>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</si>
  <si>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</si>
  <si>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</si>
  <si>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</si>
  <si>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</si>
  <si>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</si>
  <si>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</si>
  <si>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</si>
  <si>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</si>
  <si>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</si>
  <si>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</si>
  <si>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</si>
  <si>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</si>
  <si>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</si>
  <si>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</si>
  <si>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</si>
  <si>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</si>
  <si>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</si>
  <si>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</si>
  <si>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</si>
  <si>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</si>
  <si>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</si>
  <si>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</si>
  <si>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</si>
  <si>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</si>
  <si>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</si>
  <si>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</si>
  <si>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</si>
  <si>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</si>
  <si>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</si>
  <si>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</si>
  <si>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</si>
  <si>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</si>
  <si>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</si>
  <si>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</si>
  <si>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</si>
  <si>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</si>
  <si>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</si>
  <si>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</si>
  <si>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</si>
  <si>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</si>
  <si>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</si>
  <si>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</si>
  <si>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</si>
  <si>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</si>
  <si>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</si>
  <si>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</si>
  <si>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</si>
  <si>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</si>
  <si>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</si>
  <si>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</si>
  <si>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</si>
  <si>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</si>
  <si>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</si>
  <si>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</si>
  <si>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</si>
  <si>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</si>
  <si>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</si>
  <si>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</si>
  <si>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</si>
  <si>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</si>
  <si>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</si>
  <si>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</si>
  <si>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</si>
  <si>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</si>
  <si>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</si>
  <si>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</si>
  <si>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</si>
  <si>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</si>
  <si>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</si>
  <si>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</si>
  <si>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</si>
  <si>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</si>
  <si>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</si>
  <si>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</si>
  <si>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</si>
  <si>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</si>
  <si>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</si>
  <si>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</si>
  <si>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</si>
  <si>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</si>
  <si>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</si>
  <si>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</si>
  <si>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</si>
  <si>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</si>
  <si>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</si>
  <si>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</si>
  <si>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</si>
  <si>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</si>
  <si>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</si>
  <si>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</si>
  <si>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</si>
  <si>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</si>
  <si>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</si>
  <si>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</si>
  <si>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</si>
  <si>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</si>
  <si>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</si>
  <si>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</si>
  <si>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</si>
  <si>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</si>
  <si>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</si>
  <si>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</si>
  <si>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</si>
  <si>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</si>
  <si>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</si>
  <si>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</si>
  <si>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</si>
  <si>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</si>
  <si>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</si>
  <si>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</si>
  <si>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</si>
  <si>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</si>
  <si>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</si>
  <si>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</si>
  <si>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</si>
  <si>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</si>
  <si>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</si>
  <si>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</si>
  <si>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</si>
  <si>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</si>
  <si>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</si>
  <si>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</si>
  <si>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</si>
  <si>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</si>
  <si>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</si>
  <si>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</si>
  <si>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</si>
  <si>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</si>
  <si>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</si>
  <si>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</si>
  <si>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</si>
  <si>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</si>
  <si>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</si>
  <si>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</si>
  <si>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</si>
  <si>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</si>
  <si>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</si>
  <si>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</si>
  <si>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</si>
  <si>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</si>
  <si>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</si>
  <si>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</si>
  <si>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</si>
  <si>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</si>
  <si>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</si>
  <si>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</si>
  <si>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</si>
  <si>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</si>
  <si>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</si>
  <si>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</si>
  <si>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</si>
  <si>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</si>
  <si>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</si>
  <si>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</si>
  <si>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</si>
  <si>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</si>
  <si>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</si>
  <si>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</si>
  <si>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</si>
  <si>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</si>
  <si>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</si>
  <si>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</si>
  <si>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</si>
  <si>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</si>
  <si>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</si>
  <si>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</si>
  <si>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</si>
  <si>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</si>
  <si>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</si>
  <si>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</si>
  <si>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</si>
  <si>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</si>
  <si>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</si>
  <si>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</si>
  <si>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</si>
  <si>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</si>
  <si>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</si>
  <si>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</si>
  <si>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</si>
  <si>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</si>
  <si>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</si>
  <si>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</si>
  <si>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</si>
  <si>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</si>
  <si>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</si>
  <si>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</si>
  <si>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</si>
  <si>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</si>
  <si>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</si>
  <si>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</si>
  <si>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</si>
  <si>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</si>
  <si>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</si>
  <si>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</si>
  <si>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</si>
  <si>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</si>
  <si>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</si>
  <si>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</si>
  <si>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</si>
  <si>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</si>
  <si>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</si>
  <si>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</si>
  <si>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</si>
  <si>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</si>
  <si>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</si>
  <si>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</si>
  <si>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</si>
  <si>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</si>
  <si>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</si>
  <si>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</si>
  <si>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</si>
  <si>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</si>
  <si>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</si>
  <si>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</si>
  <si>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</si>
  <si>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</si>
  <si>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</si>
  <si>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</si>
  <si>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</si>
  <si>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</si>
  <si>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</si>
  <si>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</si>
  <si>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</si>
  <si>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</si>
  <si>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</si>
  <si>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</si>
  <si>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</si>
  <si>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</si>
  <si>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</si>
  <si>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</si>
  <si>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</si>
  <si>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</si>
  <si>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</si>
  <si>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</si>
  <si>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</si>
  <si>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</si>
  <si>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</si>
  <si>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</si>
  <si>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</si>
  <si>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</si>
  <si>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</si>
  <si>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</si>
  <si>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</si>
  <si>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</si>
  <si>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</si>
  <si>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</si>
  <si>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</si>
  <si>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</si>
  <si>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</si>
  <si>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</si>
  <si>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</si>
  <si>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</si>
  <si>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</si>
  <si>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</si>
  <si>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</si>
  <si>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</si>
  <si>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</si>
  <si>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</si>
  <si>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</si>
  <si>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</si>
  <si>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</si>
  <si>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</si>
  <si>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</si>
  <si>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</si>
  <si>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</si>
  <si>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</si>
  <si>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</si>
  <si>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</si>
  <si>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</si>
  <si>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</si>
  <si>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</si>
  <si>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</si>
  <si>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</si>
  <si>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</si>
  <si>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</si>
  <si>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</si>
  <si>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</si>
  <si>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</si>
  <si>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</si>
  <si>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</si>
  <si>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</si>
  <si>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</si>
  <si>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</si>
  <si>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</si>
  <si>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</si>
  <si>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</si>
  <si>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</si>
  <si>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</si>
  <si>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</si>
  <si>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</si>
  <si>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</si>
  <si>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</si>
  <si>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</si>
  <si>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</si>
  <si>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</si>
  <si>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</si>
  <si>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</si>
  <si>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</si>
  <si>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</si>
  <si>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</si>
  <si>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</si>
  <si>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</si>
  <si>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</si>
  <si>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</si>
  <si>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</si>
  <si>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</si>
  <si>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</si>
  <si>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</si>
  <si>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</si>
  <si>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</si>
  <si>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</si>
  <si>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</si>
  <si>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</si>
  <si>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</si>
  <si>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</si>
  <si>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</si>
  <si>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</si>
  <si>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</si>
  <si>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</si>
  <si>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</si>
  <si>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</si>
  <si>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</si>
  <si>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</si>
  <si>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</si>
  <si>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</si>
  <si>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</si>
  <si>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</si>
  <si>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</si>
  <si>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</si>
  <si>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</si>
  <si>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</si>
  <si>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</si>
  <si>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</si>
  <si>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</si>
  <si>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</si>
  <si>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</si>
  <si>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</si>
  <si>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</si>
  <si>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</si>
  <si>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</si>
  <si>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</si>
  <si>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</si>
  <si>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</si>
  <si>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</si>
  <si>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</si>
  <si>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</si>
  <si>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</si>
  <si>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</si>
  <si>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</si>
  <si>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</si>
  <si>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</si>
  <si>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</si>
  <si>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</si>
  <si>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</si>
  <si>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</si>
  <si>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</si>
  <si>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</si>
  <si>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</si>
  <si>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</si>
  <si>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</si>
  <si>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</si>
  <si>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</si>
  <si>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</si>
  <si>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</si>
  <si>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</si>
  <si>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</si>
  <si>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</si>
  <si>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</si>
  <si>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</si>
  <si>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</si>
  <si>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</si>
  <si>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</si>
  <si>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</si>
  <si>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</si>
  <si>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</si>
  <si>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</si>
  <si>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</si>
  <si>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</si>
  <si>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</si>
  <si>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</si>
  <si>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</si>
  <si>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</si>
  <si>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</si>
  <si>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</si>
  <si>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</si>
  <si>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</si>
  <si>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</si>
  <si>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</si>
  <si>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</si>
  <si>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</si>
  <si>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</si>
  <si>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</si>
  <si>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</si>
  <si>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</si>
  <si>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</si>
  <si>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</si>
  <si>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</si>
  <si>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</si>
  <si>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</si>
  <si>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</si>
  <si>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</si>
  <si>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</si>
  <si>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</si>
  <si>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</si>
  <si>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</si>
  <si>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</si>
  <si>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</si>
  <si>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</si>
  <si>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</si>
  <si>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</si>
  <si>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</si>
  <si>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</si>
  <si>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</si>
  <si>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</si>
  <si>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</si>
  <si>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</si>
  <si>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</si>
  <si>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</si>
  <si>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</si>
  <si>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</si>
  <si>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</si>
  <si>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</si>
  <si>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</si>
  <si>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</si>
  <si>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</si>
  <si>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</si>
  <si>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</si>
  <si>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</si>
  <si>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</si>
  <si>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</si>
  <si>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</si>
  <si>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</si>
  <si>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</si>
  <si>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</si>
  <si>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</si>
  <si>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</si>
  <si>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</si>
  <si>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</si>
  <si>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</si>
  <si>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</si>
  <si>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</si>
  <si>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</si>
  <si>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</si>
  <si>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</si>
  <si>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</si>
  <si>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</si>
  <si>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</si>
  <si>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</si>
  <si>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</si>
  <si>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</si>
  <si>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</si>
  <si>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</si>
  <si>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</si>
  <si>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</si>
  <si>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</si>
  <si>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</si>
  <si>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</si>
  <si>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</si>
  <si>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</si>
  <si>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</si>
  <si>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</si>
  <si>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</si>
  <si>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</si>
  <si>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</si>
  <si>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</si>
  <si>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</si>
  <si>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</si>
  <si>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</si>
  <si>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</si>
  <si>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</si>
  <si>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</si>
  <si>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</si>
  <si>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</si>
  <si>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</si>
  <si>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</si>
  <si>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</si>
  <si>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</si>
  <si>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</si>
  <si>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</si>
  <si>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</si>
  <si>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</si>
  <si>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</si>
  <si>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</si>
  <si>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</si>
  <si>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</si>
  <si>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</si>
  <si>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</si>
  <si>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</si>
  <si>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</si>
  <si>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</si>
  <si>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</si>
  <si>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</si>
  <si>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</si>
  <si>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</si>
  <si>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</si>
  <si>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</si>
  <si>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</si>
  <si>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</si>
  <si>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</si>
  <si>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</si>
  <si>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</si>
  <si>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</si>
  <si>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</si>
  <si>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</si>
  <si>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</si>
  <si>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</si>
  <si>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</si>
  <si>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</si>
  <si>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</si>
  <si>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</si>
  <si>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</si>
  <si>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</si>
  <si>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</si>
  <si>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</si>
  <si>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</si>
  <si>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</si>
  <si>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</si>
  <si>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</si>
  <si>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</si>
  <si>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</si>
  <si>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</si>
  <si>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</si>
  <si>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</si>
  <si>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</si>
  <si>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</si>
  <si>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</si>
  <si>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</si>
  <si>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</si>
  <si>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</si>
  <si>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</si>
  <si>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</si>
  <si>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</si>
  <si>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</si>
  <si>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</si>
  <si>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</si>
  <si>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</si>
  <si>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</si>
  <si>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</si>
  <si>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</si>
  <si>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</si>
  <si>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</si>
  <si>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</si>
  <si>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</si>
  <si>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</si>
  <si>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</si>
  <si>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</si>
  <si>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</si>
  <si>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</si>
  <si>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</si>
  <si>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</si>
  <si>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</si>
  <si>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</si>
  <si>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</si>
  <si>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</si>
  <si>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</si>
  <si>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</si>
  <si>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</si>
  <si>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</si>
  <si>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</si>
  <si>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</si>
  <si>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</si>
  <si>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</si>
  <si>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</si>
  <si>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</si>
  <si>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</si>
  <si>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</si>
  <si>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</si>
  <si>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</si>
  <si>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</si>
  <si>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</si>
  <si>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</si>
  <si>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</si>
  <si>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</si>
  <si>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</si>
  <si>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</si>
  <si>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</si>
  <si>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</si>
  <si>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</si>
  <si>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</si>
  <si>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</si>
  <si>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</si>
  <si>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</si>
  <si>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</si>
  <si>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</si>
  <si>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</si>
  <si>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</si>
  <si>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</si>
  <si>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</si>
  <si>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</si>
  <si>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</si>
  <si>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</si>
  <si>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</si>
  <si>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</si>
  <si>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</si>
  <si>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</si>
  <si>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</si>
  <si>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</si>
  <si>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</si>
  <si>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</si>
  <si>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</si>
  <si>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</si>
  <si>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</si>
  <si>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</si>
  <si>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</si>
  <si>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</si>
  <si>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</si>
  <si>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</si>
  <si>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</si>
  <si>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</si>
  <si>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</si>
  <si>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</si>
  <si>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</si>
  <si>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</si>
  <si>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</si>
  <si>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</si>
  <si>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</si>
  <si>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</si>
  <si>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</si>
  <si>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</si>
  <si>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</si>
  <si>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</si>
  <si>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</si>
  <si>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</si>
  <si>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</si>
  <si>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</si>
  <si>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</si>
  <si>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</si>
  <si>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</si>
  <si>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</si>
  <si>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</si>
  <si>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</si>
  <si>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</si>
  <si>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</si>
  <si>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</si>
  <si>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</si>
  <si>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</si>
  <si>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</si>
  <si>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</si>
  <si>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</si>
  <si>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</si>
  <si>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</si>
  <si>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</si>
  <si>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</si>
  <si>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</si>
  <si>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</si>
  <si>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周永辉</t>
  </si>
  <si>
    <t>坐落：</t>
  </si>
  <si>
    <t>雄县马务头村</t>
  </si>
  <si>
    <t>调查编号：</t>
  </si>
  <si>
    <t>010419-53-0005</t>
  </si>
  <si>
    <t>价值时点：</t>
  </si>
  <si>
    <t>2023年9月22日</t>
  </si>
  <si>
    <t>报告编号：</t>
  </si>
  <si>
    <t>康正（雄县）2023评字第8号-马务头村-</t>
  </si>
  <si>
    <t>3-5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</si>
  <si>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</si>
  <si>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</si>
  <si>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</si>
  <si>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</si>
  <si>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</si>
  <si>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</si>
  <si>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</si>
  <si>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</si>
  <si>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</si>
  <si>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</si>
  <si>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</si>
  <si>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</si>
  <si>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</si>
  <si>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</si>
  <si>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</si>
  <si>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</si>
  <si>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</si>
  <si>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</si>
  <si>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</si>
  <si>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</si>
  <si>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</si>
  <si>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</si>
  <si>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</si>
  <si>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</si>
  <si>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</si>
  <si>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</si>
  <si>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</si>
  <si>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</si>
  <si>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</si>
  <si>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</si>
  <si>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</si>
  <si>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</si>
  <si>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</si>
  <si>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</si>
  <si>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</si>
  <si>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</si>
  <si>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</si>
  <si>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</si>
  <si>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</si>
  <si>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</si>
  <si>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</si>
  <si>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</si>
  <si>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</si>
  <si>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</si>
  <si>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</si>
  <si>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</si>
  <si>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</si>
  <si>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</si>
  <si>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</si>
  <si>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</si>
  <si>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</si>
  <si>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</si>
  <si>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</si>
  <si>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</si>
  <si>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</si>
  <si>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</si>
  <si>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</si>
  <si>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</si>
  <si>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</si>
  <si>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</si>
  <si>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</si>
  <si>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</si>
  <si>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</si>
  <si>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</si>
  <si>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</si>
  <si>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</si>
  <si>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</si>
  <si>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</si>
  <si>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</si>
  <si>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</si>
  <si>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</si>
  <si>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</si>
  <si>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</si>
  <si>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</si>
  <si>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</si>
  <si>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</si>
  <si>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</si>
  <si>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</si>
  <si>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</si>
  <si>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</si>
  <si>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</si>
  <si>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</si>
  <si>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</si>
  <si>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</si>
  <si>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</si>
  <si>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</si>
  <si>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</si>
  <si>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</si>
  <si>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</si>
  <si>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</si>
  <si>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</si>
  <si>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</si>
  <si>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</si>
  <si>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</si>
  <si>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</si>
  <si>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</si>
  <si>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</si>
  <si>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</si>
  <si>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</si>
  <si>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</si>
  <si>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</si>
  <si>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</si>
  <si>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</si>
  <si>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</si>
  <si>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</si>
  <si>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</si>
  <si>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</si>
  <si>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</si>
  <si>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</si>
  <si>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</si>
  <si>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</si>
  <si>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</si>
  <si>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</si>
  <si>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</si>
  <si>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</si>
  <si>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</si>
  <si>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</si>
  <si>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</si>
  <si>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</si>
  <si>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</si>
  <si>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</si>
  <si>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</si>
  <si>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</si>
  <si>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</si>
  <si>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</si>
  <si>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</si>
  <si>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</si>
  <si>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</si>
  <si>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</si>
  <si>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</si>
  <si>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</si>
  <si>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</si>
  <si>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</si>
  <si>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</si>
  <si>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</si>
  <si>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</si>
  <si>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</si>
  <si>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</si>
  <si>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</si>
  <si>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</si>
  <si>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</si>
  <si>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</si>
  <si>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</si>
  <si>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</si>
  <si>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</si>
  <si>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</si>
  <si>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</si>
  <si>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</si>
  <si>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</si>
  <si>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</si>
  <si>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</si>
  <si>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</si>
  <si>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</si>
  <si>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</si>
  <si>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</si>
  <si>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</si>
  <si>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</si>
  <si>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</si>
  <si>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</si>
  <si>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</si>
  <si>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</si>
  <si>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</si>
  <si>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</si>
  <si>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</si>
  <si>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</si>
  <si>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</si>
  <si>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</si>
  <si>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</si>
  <si>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</si>
  <si>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</si>
  <si>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</si>
  <si>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</si>
  <si>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</si>
  <si>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</si>
  <si>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</si>
  <si>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</si>
  <si>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</si>
  <si>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</si>
  <si>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</si>
  <si>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</si>
  <si>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</si>
  <si>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</si>
  <si>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</si>
  <si>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</si>
  <si>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</si>
  <si>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</si>
  <si>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</si>
  <si>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</si>
  <si>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</si>
  <si>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</si>
  <si>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</si>
  <si>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</si>
  <si>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</si>
  <si>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</si>
  <si>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</si>
  <si>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</si>
  <si>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</si>
  <si>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</si>
  <si>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</si>
  <si>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</si>
  <si>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</si>
  <si>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</si>
  <si>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</si>
  <si>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</si>
  <si>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</si>
  <si>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</si>
  <si>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</si>
  <si>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</si>
  <si>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</si>
  <si>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</si>
  <si>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</si>
  <si>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</si>
  <si>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</si>
  <si>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</si>
  <si>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</si>
  <si>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</si>
  <si>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</si>
  <si>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</si>
  <si>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</si>
  <si>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</si>
  <si>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</si>
  <si>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</si>
  <si>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</si>
  <si>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</si>
  <si>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</si>
  <si>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</si>
  <si>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</si>
  <si>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</si>
  <si>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</si>
  <si>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</si>
  <si>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</si>
  <si>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</si>
  <si>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</si>
  <si>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</si>
  <si>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</si>
  <si>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</si>
  <si>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</si>
  <si>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</si>
  <si>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</si>
  <si>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</si>
  <si>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</si>
  <si>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</si>
  <si>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</si>
  <si>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</si>
  <si>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</si>
  <si>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</si>
  <si>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</si>
  <si>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蹲便</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</si>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</sst>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010419-53-0005</v>
      </c>
      <c r="C2" s="273">
        <f>输机表!P2</f>
        <v>0</v>
      </c>
      <c r="D2" s="273" t="str">
        <f>输机表!U2&amp;输机表!Y2</f>
        <v>康正（雄县）2023评字第8号-马务头村-3-5</v>
      </c>
      <c r="E2" s="273" t="str">
        <f>输机表!D2</f>
        <v>周永辉</v>
      </c>
      <c r="F2" s="273" t="str">
        <f>输机表!F2</f>
        <v>雄县马务头村</v>
      </c>
      <c r="G2" s="273">
        <f ca="1">结果通知单!C12</f>
        <v>96.77</v>
      </c>
      <c r="H2" s="273"/>
      <c r="I2" s="273"/>
      <c r="J2" s="273">
        <f ca="1">结果通知单!G12</f>
        <v>130446</v>
      </c>
      <c r="K2" s="273">
        <f ca="1">结果通知单!G41</f>
        <v>18903</v>
      </c>
      <c r="L2" s="273">
        <f ca="1">IF(J2+K2=结果通知单!C42,J2+K2,"请检查")</f>
        <v>149349</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O1" workbookViewId="0">
      <selection activeCell="V6" sqref="V6"/>
    </sheetView>
  </sheetViews>
  <sheetFormatPr defaultColWidth="9" defaultRowHeight="15.6"/>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3</v>
      </c>
      <c r="E4" s="80">
        <v>3.8</v>
      </c>
      <c r="F4" s="80" t="s">
        <v>964</v>
      </c>
      <c r="G4" s="80" t="s">
        <v>965</v>
      </c>
      <c r="H4" s="80" t="s">
        <v>966</v>
      </c>
      <c r="I4" s="80">
        <v>37</v>
      </c>
      <c r="J4" s="80">
        <v>2</v>
      </c>
      <c r="K4" s="80" t="s">
        <v>967</v>
      </c>
      <c r="L4" s="80" t="s">
        <v>968</v>
      </c>
      <c r="M4" s="80">
        <v>0.6</v>
      </c>
      <c r="N4" s="80">
        <v>0.2</v>
      </c>
      <c r="O4" s="80" t="s">
        <v>969</v>
      </c>
      <c r="P4" s="80" t="s">
        <v>969</v>
      </c>
      <c r="Q4" s="80" t="s">
        <v>968</v>
      </c>
      <c r="R4" s="80" t="s">
        <v>969</v>
      </c>
      <c r="S4" s="109">
        <v>96.77</v>
      </c>
      <c r="T4" s="109" t="s">
        <v>970</v>
      </c>
      <c r="U4" s="109"/>
      <c r="V4" s="109">
        <v>2000</v>
      </c>
      <c r="W4" s="84">
        <f>ROUND(F5*ROUND(E5+G5+H5+I5+J5+K5+L5+M5+N5+O5+P5+Q5+R5+U5+T5+1,3)*V5,0)</f>
        <v>1102</v>
      </c>
      <c r="X4" s="110">
        <f>ROUND(L60/S4,0)</f>
        <v>246</v>
      </c>
      <c r="Y4" s="110">
        <f>W4+X4</f>
        <v>1348</v>
      </c>
      <c r="Z4" s="126">
        <f>ROUND(Y4*S4,0)</f>
        <v>130446</v>
      </c>
      <c r="AA4" s="127">
        <f>IF(Q4="无",0,IF(Q4="地暖",0,S4))</f>
        <v>0</v>
      </c>
      <c r="AB4" s="127">
        <f>IF(Q4="无",0,IF(Q4="暖气片",0,S4))</f>
        <v>0</v>
      </c>
      <c r="AC4" s="84" t="str">
        <f>H4</f>
        <v>铝合金</v>
      </c>
      <c r="AD4" s="109" t="s">
        <v>968</v>
      </c>
      <c r="AE4" s="128">
        <v>1</v>
      </c>
      <c r="AF4" s="129">
        <f>VLOOKUP(F4,系数区域,LOOKUP(V4,$CV$16:$DE$16,{68,69,70,71,72,73,74,75,76,77}),0)</f>
        <v>0.8</v>
      </c>
      <c r="AG4" s="128" t="s">
        <v>968</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967</v>
      </c>
      <c r="BB4" s="180"/>
      <c r="BC4" s="143" t="s">
        <v>975</v>
      </c>
      <c r="BD4" s="143" t="s">
        <v>970</v>
      </c>
      <c r="BE4" s="156"/>
      <c r="BF4" s="143" t="s">
        <v>971</v>
      </c>
      <c r="BG4" s="143" t="s">
        <v>972</v>
      </c>
      <c r="BH4" s="143" t="s">
        <v>971</v>
      </c>
      <c r="BI4" s="143" t="s">
        <v>972</v>
      </c>
      <c r="BJ4" s="143" t="s">
        <v>977</v>
      </c>
      <c r="BK4" s="143" t="s">
        <v>965</v>
      </c>
      <c r="BL4" s="144" t="s">
        <v>973</v>
      </c>
      <c r="BM4" s="144" t="s">
        <v>974</v>
      </c>
      <c r="BN4" s="144" t="s">
        <v>978</v>
      </c>
      <c r="BO4" s="144" t="s">
        <v>968</v>
      </c>
      <c r="BP4" s="144" t="s">
        <v>979</v>
      </c>
      <c r="BQ4" s="144" t="s">
        <v>980</v>
      </c>
      <c r="BR4" s="144" t="s">
        <v>981</v>
      </c>
      <c r="BS4" s="144" t="s">
        <v>969</v>
      </c>
      <c r="BT4" s="190" t="s">
        <v>968</v>
      </c>
      <c r="BU4" s="144" t="s">
        <v>969</v>
      </c>
      <c r="BV4" s="144" t="s">
        <v>968</v>
      </c>
      <c r="BW4" s="144" t="s">
        <v>969</v>
      </c>
      <c r="BX4" s="144" t="s">
        <v>968</v>
      </c>
      <c r="BY4" s="143" t="s">
        <v>971</v>
      </c>
      <c r="BZ4" s="143" t="s">
        <v>972</v>
      </c>
      <c r="CA4" s="143" t="s">
        <v>971</v>
      </c>
      <c r="CB4" s="143" t="s">
        <v>968</v>
      </c>
      <c r="CC4" s="143" t="s">
        <v>982</v>
      </c>
      <c r="CD4" s="143" t="s">
        <v>983</v>
      </c>
      <c r="CE4" s="143" t="s">
        <v>984</v>
      </c>
      <c r="CF4" s="143" t="s">
        <v>966</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0.04</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0.88</v>
      </c>
      <c r="W5" s="84"/>
      <c r="X5" s="110"/>
      <c r="Y5" s="84"/>
      <c r="Z5" s="94"/>
      <c r="AA5" s="130">
        <f>AA4/S4</f>
        <v>0</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1010</v>
      </c>
      <c r="BI7" s="152">
        <v>-0.06</v>
      </c>
      <c r="BJ7" s="152">
        <v>0.05</v>
      </c>
      <c r="BK7" s="152">
        <v>0</v>
      </c>
      <c r="BL7" s="152" t="s">
        <v>1011</v>
      </c>
      <c r="BM7" s="152" t="s">
        <v>1011</v>
      </c>
      <c r="BN7" s="152" t="s">
        <v>1011</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1012</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1013</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1014</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1015</v>
      </c>
      <c r="BI8" s="152">
        <v>-0.05</v>
      </c>
      <c r="BJ8" s="152">
        <v>0.05</v>
      </c>
      <c r="BK8" s="152">
        <v>0</v>
      </c>
      <c r="BL8" s="152" t="s">
        <v>1011</v>
      </c>
      <c r="BM8" s="152" t="s">
        <v>1011</v>
      </c>
      <c r="BN8" s="152" t="s">
        <v>1011</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1016</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1017</v>
      </c>
      <c r="BI9" s="152">
        <v>-0.1</v>
      </c>
      <c r="BJ9" s="152">
        <v>0.05</v>
      </c>
      <c r="BK9" s="152">
        <v>0</v>
      </c>
      <c r="BL9" s="152" t="s">
        <v>1011</v>
      </c>
      <c r="BM9" s="152" t="s">
        <v>1011</v>
      </c>
      <c r="BN9" s="152" t="s">
        <v>1011</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1018</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1019</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1020</v>
      </c>
      <c r="BI10" s="152">
        <v>-0.08</v>
      </c>
      <c r="BJ10" s="152" t="s">
        <v>1011</v>
      </c>
      <c r="BK10" s="152" t="s">
        <v>1011</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1012</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1021</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1011</v>
      </c>
      <c r="BK11" s="152" t="s">
        <v>1011</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1011</v>
      </c>
      <c r="BK12" s="152" t="s">
        <v>1011</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1011</v>
      </c>
      <c r="BK14" s="184" t="s">
        <v>1011</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123</v>
      </c>
      <c r="D30" s="80" t="s">
        <v>124</v>
      </c>
      <c r="E30" s="80"/>
      <c r="F30" s="94" t="str">
        <f>+D30</f>
        <v>普通木隔断</v>
      </c>
      <c r="G30" s="95">
        <f>3.4*3.7</f>
        <v>12.58</v>
      </c>
      <c r="H30" s="95"/>
      <c r="I30" s="84" t="str">
        <f t="shared" ref="I30:I59" si="48">VLOOKUP(F30,价格表,2,0)</f>
        <v>㎡</v>
      </c>
      <c r="J30" s="94">
        <f t="shared" ref="J30:J59" si="49">VLOOKUP(F30,价格表,5,0)</f>
        <v>80</v>
      </c>
      <c r="K30" s="104">
        <f>$V$5</f>
        <v>0.88</v>
      </c>
      <c r="L30" s="94">
        <f>ROUND(IFERROR(ROUND(G30,2)*J30*K30,),0)</f>
        <v>886</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81</v>
      </c>
      <c r="D31" s="80" t="s">
        <v>96</v>
      </c>
      <c r="E31" s="80"/>
      <c r="F31" s="94" t="str">
        <f t="shared" ref="F31:F59" si="52">+D31</f>
        <v>窗帘附件</v>
      </c>
      <c r="G31" s="95">
        <v>2</v>
      </c>
      <c r="H31" s="95"/>
      <c r="I31" s="84" t="str">
        <f t="shared" si="48"/>
        <v>套</v>
      </c>
      <c r="J31" s="94">
        <f t="shared" si="49"/>
        <v>200</v>
      </c>
      <c r="K31" s="104">
        <f t="shared" ref="K31:K59" si="53">$V$5</f>
        <v>0.88</v>
      </c>
      <c r="L31" s="94">
        <f t="shared" ref="L31:L59" si="54">ROUND(IFERROR(ROUND(G31,2)*J31*K31,),0)</f>
        <v>352</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报告编号：康正（雄县）2023评字第8号-马务头村-3-5</v>
      </c>
      <c r="EZ31" s="224"/>
      <c r="FA31" s="224"/>
      <c r="FB31" s="224"/>
      <c r="FC31" s="224"/>
    </row>
    <row r="32" ht="22.15" customHeight="1" spans="1:159">
      <c r="A32" s="92"/>
      <c r="B32" s="93">
        <v>3</v>
      </c>
      <c r="C32" s="80" t="s">
        <v>102</v>
      </c>
      <c r="D32" s="80" t="s">
        <v>111</v>
      </c>
      <c r="E32" s="80"/>
      <c r="F32" s="94" t="str">
        <f t="shared" si="52"/>
        <v>普通内墙贴砖</v>
      </c>
      <c r="G32" s="95">
        <f>8.1*1.2+1.6*1.2+2.4*0.9+2*0.2</f>
        <v>14.2</v>
      </c>
      <c r="H32" s="95"/>
      <c r="I32" s="84" t="str">
        <f t="shared" si="48"/>
        <v>㎡</v>
      </c>
      <c r="J32" s="94">
        <f t="shared" si="49"/>
        <v>80</v>
      </c>
      <c r="K32" s="104">
        <f t="shared" si="53"/>
        <v>0.88</v>
      </c>
      <c r="L32" s="94">
        <f t="shared" si="54"/>
        <v>1000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周永辉</v>
      </c>
      <c r="EX32" s="33"/>
      <c r="EY32" s="34" t="s">
        <v>1043</v>
      </c>
      <c r="EZ32" s="35"/>
      <c r="FA32" s="32">
        <f>G2</f>
        <v>0</v>
      </c>
      <c r="FB32" s="36"/>
      <c r="FC32" s="33"/>
    </row>
    <row r="33" ht="21.65" customHeight="1" spans="1:159">
      <c r="A33" s="92"/>
      <c r="B33" s="93">
        <v>4</v>
      </c>
      <c r="C33" s="80" t="s">
        <v>10</v>
      </c>
      <c r="D33" s="80" t="s">
        <v>15</v>
      </c>
      <c r="E33" s="80"/>
      <c r="F33" s="94" t="str">
        <f t="shared" si="52"/>
        <v>外墙普通贴砖</v>
      </c>
      <c r="G33" s="95">
        <f>(12.7+1.2)*3.8-2.1*2*2-3.1*2.2</f>
        <v>37.6</v>
      </c>
      <c r="H33" s="95"/>
      <c r="I33" s="84" t="str">
        <f t="shared" si="48"/>
        <v>㎡</v>
      </c>
      <c r="J33" s="94">
        <f t="shared" si="49"/>
        <v>85</v>
      </c>
      <c r="K33" s="104">
        <f t="shared" si="53"/>
        <v>0.88</v>
      </c>
      <c r="L33" s="94">
        <f t="shared" si="54"/>
        <v>2812</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15" customHeight="1" spans="1:159">
      <c r="A34" s="92"/>
      <c r="B34" s="93">
        <v>5</v>
      </c>
      <c r="C34" s="80" t="s">
        <v>61</v>
      </c>
      <c r="D34" s="80" t="s">
        <v>69</v>
      </c>
      <c r="E34" s="80"/>
      <c r="F34" s="94" t="str">
        <f t="shared" si="52"/>
        <v>纸面石膏板灯池吊顶</v>
      </c>
      <c r="G34" s="95">
        <f>1/3*S4</f>
        <v>32.2566666666667</v>
      </c>
      <c r="H34" s="95"/>
      <c r="I34" s="84" t="str">
        <f t="shared" si="48"/>
        <v>㎡</v>
      </c>
      <c r="J34" s="94">
        <f t="shared" si="49"/>
        <v>130</v>
      </c>
      <c r="K34" s="104">
        <f t="shared" si="53"/>
        <v>0.88</v>
      </c>
      <c r="L34" s="94">
        <f t="shared" si="54"/>
        <v>3691</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5" customHeight="1" spans="1:159">
      <c r="A35" s="92"/>
      <c r="B35" s="93">
        <v>6</v>
      </c>
      <c r="C35" s="80" t="s">
        <v>61</v>
      </c>
      <c r="D35" s="80" t="s">
        <v>68</v>
      </c>
      <c r="E35" s="80"/>
      <c r="F35" s="94" t="str">
        <f t="shared" si="52"/>
        <v>纸面石膏板吊顶</v>
      </c>
      <c r="G35" s="95">
        <f>2/3*S4</f>
        <v>64.5133333333333</v>
      </c>
      <c r="H35" s="95"/>
      <c r="I35" s="84" t="str">
        <f t="shared" si="48"/>
        <v>㎡</v>
      </c>
      <c r="J35" s="94">
        <f t="shared" si="49"/>
        <v>100</v>
      </c>
      <c r="K35" s="104">
        <f t="shared" si="53"/>
        <v>0.88</v>
      </c>
      <c r="L35" s="94">
        <f t="shared" si="54"/>
        <v>5677</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30</v>
      </c>
      <c r="D36" s="80" t="s">
        <v>35</v>
      </c>
      <c r="E36" s="80"/>
      <c r="F36" s="94" t="str">
        <f t="shared" si="52"/>
        <v>30、40地砖、马赛克</v>
      </c>
      <c r="G36" s="95">
        <f>S4</f>
        <v>96.77</v>
      </c>
      <c r="H36" s="95"/>
      <c r="I36" s="84" t="str">
        <f t="shared" si="48"/>
        <v>㎡</v>
      </c>
      <c r="J36" s="94">
        <f t="shared" si="49"/>
        <v>60</v>
      </c>
      <c r="K36" s="104">
        <f t="shared" si="53"/>
        <v>0.88</v>
      </c>
      <c r="L36" s="94">
        <f t="shared" si="54"/>
        <v>5109</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146</v>
      </c>
      <c r="D37" s="80" t="s">
        <v>147</v>
      </c>
      <c r="E37" s="80"/>
      <c r="F37" s="94" t="str">
        <f t="shared" si="52"/>
        <v>彩钢单板隔热板（平）</v>
      </c>
      <c r="G37" s="95">
        <f>G36</f>
        <v>96.77</v>
      </c>
      <c r="H37" s="95"/>
      <c r="I37" s="84" t="str">
        <f t="shared" si="48"/>
        <v>㎡</v>
      </c>
      <c r="J37" s="94">
        <f t="shared" si="49"/>
        <v>50</v>
      </c>
      <c r="K37" s="104">
        <f t="shared" si="53"/>
        <v>0.88</v>
      </c>
      <c r="L37" s="94">
        <f t="shared" si="54"/>
        <v>4258</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52"/>
        <v>0</v>
      </c>
      <c r="G38" s="95"/>
      <c r="H38" s="95"/>
      <c r="I38" s="84" t="e">
        <f t="shared" si="48"/>
        <v>#N/A</v>
      </c>
      <c r="J38" s="94" t="e">
        <f t="shared" si="49"/>
        <v>#N/A</v>
      </c>
      <c r="K38" s="104">
        <f t="shared" si="53"/>
        <v>0.88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SUM($BE$38:BE38)*BE38</f>
        <v>1</v>
      </c>
      <c r="BE38" s="143">
        <f>IF(BJ38=0,0,IF(COUNTIF($BG38:$BG$107,BG38)&lt;2,1,0))</f>
        <v>1</v>
      </c>
      <c r="BF38" s="143">
        <v>1</v>
      </c>
      <c r="BG38" s="143" t="str">
        <f t="shared" ref="BG38:BG51" si="66">F186</f>
        <v>砖墙</v>
      </c>
      <c r="BH38" s="187">
        <f>ROUND(G186,2)</f>
        <v>17.92</v>
      </c>
      <c r="BI38" s="143" t="str">
        <f t="shared" ref="BI38:BI51" si="67">I186</f>
        <v>㎡</v>
      </c>
      <c r="BJ38" s="143">
        <f t="shared" ref="BJ38:BJ51" si="68">L186</f>
        <v>1434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f t="shared" si="53"/>
        <v>0.88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水井</v>
      </c>
      <c r="BH39" s="187">
        <f t="shared" ref="BH39:BH71" si="69">ROUND(G187,2)</f>
        <v>1</v>
      </c>
      <c r="BI39" s="143" t="str">
        <f t="shared" si="67"/>
        <v>眼</v>
      </c>
      <c r="BJ39" s="143">
        <f ca="1" t="shared" si="68"/>
        <v>1500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监控摄像头</v>
      </c>
      <c r="BH40" s="187">
        <f t="shared" si="69"/>
        <v>4</v>
      </c>
      <c r="BI40" s="143" t="str">
        <f t="shared" si="67"/>
        <v>个</v>
      </c>
      <c r="BJ40" s="143">
        <f ca="1" t="shared" si="68"/>
        <v>800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台阶</v>
      </c>
      <c r="BH41" s="187">
        <f t="shared" si="69"/>
        <v>5.4</v>
      </c>
      <c r="BI41" s="143" t="str">
        <f t="shared" si="67"/>
        <v>㎡</v>
      </c>
      <c r="BJ41" s="143">
        <f ca="1" t="shared" si="68"/>
        <v>1890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渗水井</v>
      </c>
      <c r="BH42" s="187">
        <f t="shared" si="69"/>
        <v>1</v>
      </c>
      <c r="BI42" s="143" t="str">
        <f t="shared" si="67"/>
        <v>个</v>
      </c>
      <c r="BJ42" s="143">
        <f ca="1" t="shared" si="68"/>
        <v>600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火炕</v>
      </c>
      <c r="BH43" s="187">
        <f t="shared" si="69"/>
        <v>1</v>
      </c>
      <c r="BI43" s="143" t="str">
        <f t="shared" si="67"/>
        <v>个</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灶台</v>
      </c>
      <c r="BH44" s="187">
        <f t="shared" si="69"/>
        <v>1</v>
      </c>
      <c r="BI44" s="143" t="str">
        <f t="shared" si="67"/>
        <v>个</v>
      </c>
      <c r="BJ44" s="143">
        <f ca="1" t="shared" si="68"/>
        <v>300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水泥、水磨石平台</v>
      </c>
      <c r="BH45" s="187">
        <f t="shared" si="69"/>
        <v>39.37</v>
      </c>
      <c r="BI45" s="143" t="str">
        <f t="shared" si="67"/>
        <v>㎡</v>
      </c>
      <c r="BJ45" s="143">
        <f ca="1" t="shared" si="68"/>
        <v>7087</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IF(BJ46=0,0,IF(COUNTIF($BG46:$BG$107,BG46)&lt;2,1,0))</f>
        <v>1</v>
      </c>
      <c r="BF46" s="143">
        <v>9</v>
      </c>
      <c r="BG46" s="143" t="str">
        <f t="shared" si="66"/>
        <v>门垛</v>
      </c>
      <c r="BH46" s="187">
        <f t="shared" si="69"/>
        <v>1</v>
      </c>
      <c r="BI46" s="143" t="str">
        <f t="shared" si="67"/>
        <v>对</v>
      </c>
      <c r="BJ46" s="143">
        <f t="shared" si="68"/>
        <v>466</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砖墙</v>
      </c>
      <c r="EW46" s="51">
        <f ca="1">IF(EV46="","",SUMIF($BG$38:$BG$107,EV46,$BH$38:$BH$107))</f>
        <v>17.92</v>
      </c>
      <c r="EX46" s="51" t="str">
        <f ca="1">IFERROR(VLOOKUP(FE46,$BD$38:$BJ$92,6,0),"")</f>
        <v>㎡</v>
      </c>
      <c r="EY46" s="52">
        <f ca="1">IF(EV46="","",SUMIF($BG$38:$BG$107,EV46,$BJ$38:$BJ$107))</f>
        <v>1434</v>
      </c>
      <c r="EZ46" s="52" t="str">
        <f ca="1">IFERROR(VLOOKUP(FF46,$BD$38:$BJ$92,4,0),"")</f>
        <v>水井</v>
      </c>
      <c r="FA46" s="51">
        <f ca="1">IF(EZ46="","",SUMIF($BG$38:$BG$107,EZ46,$BH$38:$BH$107))</f>
        <v>1</v>
      </c>
      <c r="FB46" s="51" t="str">
        <f ca="1">IFERROR(VLOOKUP(FF46,$BD$38:$BJ$92,6,0),"")</f>
        <v>眼</v>
      </c>
      <c r="FC46" s="52">
        <f ca="1">IF(EZ46="","",SUMIF($BG$38:$BG$107,EZ46,$BJ$38:$BJ$107))</f>
        <v>1500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IF(BJ47=0,0,IF(COUNTIF($BG47:$BG$107,BG47)&lt;2,1,0))</f>
        <v>1</v>
      </c>
      <c r="BF47" s="143">
        <v>10</v>
      </c>
      <c r="BG47" s="143" t="str">
        <f t="shared" si="66"/>
        <v>蹲便</v>
      </c>
      <c r="BH47" s="187">
        <f t="shared" si="69"/>
        <v>1</v>
      </c>
      <c r="BI47" s="143" t="str">
        <f t="shared" si="67"/>
        <v>个</v>
      </c>
      <c r="BJ47" s="143">
        <f t="shared" si="68"/>
        <v>300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监控摄像头</v>
      </c>
      <c r="EW47" s="51">
        <f ca="1">IF(EV47="","",SUMIF($BG$38:$BG$107,EV47,$BH$38:$BH$107))</f>
        <v>4</v>
      </c>
      <c r="EX47" s="51" t="str">
        <f ca="1">IFERROR(VLOOKUP(FE47,$BD$38:$BJ$92,6,0),"")</f>
        <v>个</v>
      </c>
      <c r="EY47" s="52">
        <f ca="1">IF(EV47="","",SUMIF($BG$38:$BG$107,EV47,$BJ$38:$BJ$107))</f>
        <v>800</v>
      </c>
      <c r="EZ47" s="52" t="str">
        <f ca="1">IFERROR(VLOOKUP(FF47,$BD$38:$BJ$92,4,0),"")</f>
        <v>台阶</v>
      </c>
      <c r="FA47" s="51">
        <f ca="1">IF(EZ47="","",SUMIF($BG$38:$BG$107,EZ47,$BH$38:$BH$107))</f>
        <v>5.4</v>
      </c>
      <c r="FB47" s="51" t="str">
        <f ca="1">IFERROR(VLOOKUP(FF47,$BD$38:$BJ$92,6,0),"")</f>
        <v>㎡</v>
      </c>
      <c r="FC47" s="52">
        <f ca="1">IF(EZ47="","",SUMIF($BG$38:$BG$107,EZ47,$BJ$38:$BJ$107))</f>
        <v>1890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t="str">
        <f t="shared" si="66"/>
        <v>材树</v>
      </c>
      <c r="BH48" s="187">
        <f t="shared" si="69"/>
        <v>2</v>
      </c>
      <c r="BI48" s="143" t="str">
        <f t="shared" si="67"/>
        <v>棵</v>
      </c>
      <c r="BJ48" s="143">
        <f ca="1" t="shared" si="68"/>
        <v>400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渗水井</v>
      </c>
      <c r="EW48" s="51">
        <f ca="1">IF(EV48="","",SUMIF($BG$38:$BG$107,EV48,$BH$38:$BH$107))</f>
        <v>1</v>
      </c>
      <c r="EX48" s="51" t="str">
        <f ca="1">IFERROR(VLOOKUP(FE48,$BD$38:$BJ$92,6,0),"")</f>
        <v>个</v>
      </c>
      <c r="EY48" s="52">
        <f ca="1">IF(EV48="","",SUMIF($BG$38:$BG$107,EV48,$BJ$38:$BJ$107))</f>
        <v>600</v>
      </c>
      <c r="EZ48" s="52" t="str">
        <f ca="1">IFERROR(VLOOKUP(FF48,$BD$38:$BJ$92,4,0),"")</f>
        <v>火炕</v>
      </c>
      <c r="FA48" s="51">
        <f ca="1">IF(EZ48="","",SUMIF($BG$38:$BG$107,EZ48,$BH$38:$BH$107))</f>
        <v>1</v>
      </c>
      <c r="FB48" s="51" t="str">
        <f ca="1">IFERROR(VLOOKUP(FF48,$BD$38:$BJ$92,6,0),"")</f>
        <v>个</v>
      </c>
      <c r="FC48" s="52">
        <f ca="1">IF(EZ48="","",SUMIF($BG$38:$BG$107,EZ48,$BJ$38:$BJ$107))</f>
        <v>1000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材树</v>
      </c>
      <c r="BH49" s="187">
        <f t="shared" si="69"/>
        <v>1</v>
      </c>
      <c r="BI49" s="143" t="str">
        <f t="shared" si="67"/>
        <v>棵</v>
      </c>
      <c r="BJ49" s="143">
        <f ca="1" t="shared" si="68"/>
        <v>250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灶台</v>
      </c>
      <c r="EW49" s="51">
        <f ca="1">IF(EV49="","",SUMIF($BG$38:$BG$107,EV49,$BH$38:$BH$107))</f>
        <v>1</v>
      </c>
      <c r="EX49" s="51" t="str">
        <f ca="1">IFERROR(VLOOKUP(FE49,$BD$38:$BJ$92,6,0),"")</f>
        <v>个</v>
      </c>
      <c r="EY49" s="52">
        <f ca="1">IF(EV49="","",SUMIF($BG$38:$BG$107,EV49,$BJ$38:$BJ$107))</f>
        <v>300</v>
      </c>
      <c r="EZ49" s="52" t="str">
        <f ca="1">IFERROR(VLOOKUP(FF49,$BD$38:$BJ$92,4,0),"")</f>
        <v>水泥、水磨石平台</v>
      </c>
      <c r="FA49" s="51">
        <f ca="1">IF(EZ49="","",SUMIF($BG$38:$BG$107,EZ49,$BH$38:$BH$107))</f>
        <v>39.37</v>
      </c>
      <c r="FB49" s="51" t="str">
        <f ca="1">IFERROR(VLOOKUP(FF49,$BD$38:$BJ$92,6,0),"")</f>
        <v>㎡</v>
      </c>
      <c r="FC49" s="52">
        <f ca="1">IF(EZ49="","",SUMIF($BG$38:$BG$107,EZ49,$BJ$38:$BJ$107))</f>
        <v>7087</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t="str">
        <f t="shared" si="66"/>
        <v>果树</v>
      </c>
      <c r="BH50" s="187">
        <f t="shared" si="69"/>
        <v>1</v>
      </c>
      <c r="BI50" s="143" t="str">
        <f t="shared" si="67"/>
        <v>棵</v>
      </c>
      <c r="BJ50" s="143">
        <f ca="1" t="shared" si="68"/>
        <v>700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门垛</v>
      </c>
      <c r="EW50" s="51">
        <f ca="1">IF(EV50="","",SUMIF($BG$38:$BG$107,EV50,$BH$38:$BH$107))</f>
        <v>1</v>
      </c>
      <c r="EX50" s="51" t="str">
        <f ca="1">IFERROR(VLOOKUP(FE50,$BD$38:$BJ$92,6,0),"")</f>
        <v>对</v>
      </c>
      <c r="EY50" s="52">
        <f ca="1">IF(EV50="","",SUMIF($BG$38:$BG$107,EV50,$BJ$38:$BJ$107))</f>
        <v>466</v>
      </c>
      <c r="EZ50" s="52" t="str">
        <f ca="1">IFERROR(VLOOKUP(FF50,$BD$38:$BJ$92,4,0),"")</f>
        <v>蹲便</v>
      </c>
      <c r="FA50" s="51">
        <f ca="1">IF(EZ50="","",SUMIF($BG$38:$BG$107,EZ50,$BH$38:$BH$107))</f>
        <v>1</v>
      </c>
      <c r="FB50" s="51" t="str">
        <f ca="1">IFERROR(VLOOKUP(FF50,$BD$38:$BJ$92,6,0),"")</f>
        <v>个</v>
      </c>
      <c r="FC50" s="52">
        <f ca="1">IF(EZ50="","",SUMIF($BG$38:$BG$107,EZ50,$BJ$38:$BJ$107))</f>
        <v>300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果树</v>
      </c>
      <c r="BH51" s="187">
        <f t="shared" si="69"/>
        <v>1</v>
      </c>
      <c r="BI51" s="143" t="str">
        <f t="shared" si="67"/>
        <v>棵</v>
      </c>
      <c r="BJ51" s="143">
        <f ca="1" t="shared" si="68"/>
        <v>700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13</v>
      </c>
      <c r="BE52" s="143">
        <f>IF(BJ52=0,0,IF(COUNTIF($BG52:$BG$107,BG52)&lt;2,1,0))</f>
        <v>1</v>
      </c>
      <c r="BF52" s="143">
        <v>15</v>
      </c>
      <c r="BG52" s="143" t="str">
        <f t="shared" ref="BG52:BG71" si="71">F200</f>
        <v>大门</v>
      </c>
      <c r="BH52" s="187">
        <f t="shared" si="69"/>
        <v>4.4</v>
      </c>
      <c r="BI52" s="143" t="str">
        <f t="shared" ref="BI52:BI71" si="72">I200</f>
        <v>㎡</v>
      </c>
      <c r="BJ52" s="143">
        <f t="shared" ref="BJ52:BJ71" si="73">L200</f>
        <v>88</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14</v>
      </c>
      <c r="BE53" s="143">
        <f ca="1">IF(BJ53=0,0,IF(COUNTIF($BG53:$BG$107,BG53)&lt;2,1,0))</f>
        <v>1</v>
      </c>
      <c r="BF53" s="143">
        <v>16</v>
      </c>
      <c r="BG53" s="143" t="str">
        <f t="shared" si="71"/>
        <v>窝</v>
      </c>
      <c r="BH53" s="187">
        <f t="shared" si="69"/>
        <v>1</v>
      </c>
      <c r="BI53" s="143" t="str">
        <f t="shared" si="72"/>
        <v>个</v>
      </c>
      <c r="BJ53" s="143">
        <f ca="1" t="shared" si="73"/>
        <v>150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23785</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材树</v>
      </c>
      <c r="EW60" s="51">
        <f ca="1" t="shared" ref="EW60:EW71" si="76">IF(EV60="","",SUMIF($BG$38:$BG$107,EV60,$BH$38:$BH$107))</f>
        <v>3</v>
      </c>
      <c r="EX60" s="51" t="str">
        <f ca="1" t="shared" ref="EX60:EX71" si="77">IFERROR(VLOOKUP(FE60,$BD$38:$BJ$92,6,0),"")</f>
        <v>棵</v>
      </c>
      <c r="EY60" s="52">
        <f ca="1" t="shared" ref="EY60:EY71" si="78">IF(EV60="","",SUMIF($BG$38:$BG$107,EV60,$BJ$38:$BJ$107))</f>
        <v>650</v>
      </c>
      <c r="EZ60" s="52" t="str">
        <f ca="1" t="shared" ref="EZ60:EZ70" si="79">IFERROR(VLOOKUP(FF60,$BD$38:$BJ$92,4,0),"")</f>
        <v>果树</v>
      </c>
      <c r="FA60" s="51">
        <f ca="1" t="shared" ref="FA60:FA70" si="80">IF(EZ60="","",SUMIF($BG$38:$BG$107,EZ60,$BH$38:$BH$107))</f>
        <v>2</v>
      </c>
      <c r="FB60" s="51" t="str">
        <f ca="1" t="shared" ref="FB60:FB70" si="81">IFERROR(VLOOKUP(FF60,$BD$38:$BJ$92,6,0),"")</f>
        <v>棵</v>
      </c>
      <c r="FC60" s="52">
        <f ca="1" t="shared" ref="FC60:FC70" si="82">IF(EZ60="","",SUMIF($BG$38:$BG$107,EZ60,$BJ$38:$BJ$107))</f>
        <v>1400</v>
      </c>
      <c r="FE60" s="235">
        <v>11</v>
      </c>
      <c r="FF60" s="235">
        <v>12</v>
      </c>
    </row>
    <row r="61" ht="20.25" customHeight="1" spans="1:162">
      <c r="A61" s="372" t="str">
        <f>C8&amp;"装饰装修"</f>
        <v>装饰装修</v>
      </c>
      <c r="B61" s="79" t="s">
        <v>3</v>
      </c>
      <c r="C61" s="79" t="s">
        <v>2</v>
      </c>
      <c r="D61" s="79" t="s">
        <v>1037</v>
      </c>
      <c r="E61" s="79"/>
      <c r="F61" s="79" t="s">
        <v>435</v>
      </c>
      <c r="G61" s="79" t="s">
        <v>1038</v>
      </c>
      <c r="H61" s="79"/>
      <c r="I61" s="79" t="s">
        <v>6</v>
      </c>
      <c r="J61" s="79" t="s">
        <v>9</v>
      </c>
      <c r="K61" s="102" t="s">
        <v>1039</v>
      </c>
      <c r="L61" s="79" t="s">
        <v>1040</v>
      </c>
      <c r="M61" s="372"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大门</v>
      </c>
      <c r="EW61" s="51">
        <f ca="1" t="shared" si="76"/>
        <v>4.4</v>
      </c>
      <c r="EX61" s="51" t="str">
        <f ca="1" t="shared" si="77"/>
        <v>㎡</v>
      </c>
      <c r="EY61" s="52">
        <f ca="1" t="shared" si="78"/>
        <v>88</v>
      </c>
      <c r="EZ61" s="52" t="str">
        <f ca="1" t="shared" si="79"/>
        <v>窝</v>
      </c>
      <c r="FA61" s="51">
        <f ca="1" t="shared" si="80"/>
        <v>1</v>
      </c>
      <c r="FB61" s="51" t="str">
        <f ca="1" t="shared" si="81"/>
        <v>个</v>
      </c>
      <c r="FC61" s="52">
        <f ca="1" t="shared" si="82"/>
        <v>150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P1</v>
      </c>
      <c r="EW62" s="51">
        <f ca="1" t="shared" si="76"/>
        <v>4.85</v>
      </c>
      <c r="EX62" s="51" t="str">
        <f ca="1" t="shared" si="77"/>
        <v>㎡</v>
      </c>
      <c r="EY62" s="52">
        <f ca="1" t="shared" si="78"/>
        <v>243</v>
      </c>
      <c r="EZ62" s="52" t="str">
        <f ca="1" t="shared" si="79"/>
        <v>P2</v>
      </c>
      <c r="FA62" s="51">
        <f ca="1" t="shared" si="80"/>
        <v>9.96</v>
      </c>
      <c r="FB62" s="51" t="str">
        <f ca="1" t="shared" si="81"/>
        <v>㎡</v>
      </c>
      <c r="FC62" s="52">
        <f ca="1" t="shared" si="82"/>
        <v>349</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厕所</v>
      </c>
      <c r="EW63" s="51">
        <f ca="1" t="shared" si="76"/>
        <v>4.48</v>
      </c>
      <c r="EX63" s="51" t="str">
        <f ca="1" t="shared" si="77"/>
        <v>㎡</v>
      </c>
      <c r="EY63" s="52">
        <f ca="1" t="shared" si="78"/>
        <v>646</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18903</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15</v>
      </c>
      <c r="BE72" s="143">
        <f>IF(BJ72=0,0,IF(COUNTIF($BG72:$BG$107,BG72)&lt;2,1,0))</f>
        <v>1</v>
      </c>
      <c r="BF72" s="143">
        <v>35</v>
      </c>
      <c r="BG72" s="143" t="str">
        <f>R186</f>
        <v>P1</v>
      </c>
      <c r="BH72" s="187">
        <f>ROUND(T186,2)</f>
        <v>4.85</v>
      </c>
      <c r="BI72" s="143" t="str">
        <f>U186</f>
        <v>㎡</v>
      </c>
      <c r="BJ72" s="143">
        <f>X186</f>
        <v>243</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18903</v>
      </c>
      <c r="EY72" s="54"/>
      <c r="EZ72" s="56" t="s">
        <v>1062</v>
      </c>
      <c r="FA72" s="57" t="str">
        <f ca="1">TEXT(EX72,"[DBnum2]")&amp;"元整"</f>
        <v>壹万捌仟玖佰零叁元整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16</v>
      </c>
      <c r="BE73" s="143">
        <f>IF(BJ73=0,0,IF(COUNTIF($BG73:$BG$107,BG73)&lt;2,1,0))</f>
        <v>1</v>
      </c>
      <c r="BF73" s="143">
        <v>36</v>
      </c>
      <c r="BG73" s="143" t="str">
        <f>R187</f>
        <v>P2</v>
      </c>
      <c r="BH73" s="187">
        <f t="shared" ref="BH73:BH104" si="93">ROUND(T187,2)</f>
        <v>9.96</v>
      </c>
      <c r="BI73" s="143" t="str">
        <f>U187</f>
        <v>㎡</v>
      </c>
      <c r="BJ73" s="143">
        <f>X187</f>
        <v>349</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17</v>
      </c>
      <c r="BE74" s="143">
        <f>IF(BJ74=0,0,IF(COUNTIF($BG74:$BG$107,BG74)&lt;2,1,0))</f>
        <v>1</v>
      </c>
      <c r="BF74" s="143">
        <v>37</v>
      </c>
      <c r="BG74" s="143" t="str">
        <f t="shared" ref="BG74:BG104" si="94">R188</f>
        <v>厕所</v>
      </c>
      <c r="BH74" s="187">
        <f t="shared" si="93"/>
        <v>4.48</v>
      </c>
      <c r="BI74" s="143" t="str">
        <f t="shared" ref="BI74:BI104" si="95">U188</f>
        <v>㎡</v>
      </c>
      <c r="BJ74" s="143">
        <f t="shared" ref="BJ74:BJ104" si="96">X188</f>
        <v>646</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报告编号：康正（雄县）2023评字第8号-马务头村-3-5</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1037</v>
      </c>
      <c r="E93" s="79"/>
      <c r="F93" s="79" t="s">
        <v>435</v>
      </c>
      <c r="G93" s="79" t="s">
        <v>1038</v>
      </c>
      <c r="H93" s="79"/>
      <c r="I93" s="79" t="s">
        <v>6</v>
      </c>
      <c r="J93" s="79" t="s">
        <v>9</v>
      </c>
      <c r="K93" s="102" t="s">
        <v>1039</v>
      </c>
      <c r="L93" s="79" t="s">
        <v>1040</v>
      </c>
      <c r="M93" s="372"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周永辉</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10" t="s">
        <v>1078</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1079</v>
      </c>
      <c r="FF100" s="11"/>
      <c r="FG100" s="11"/>
      <c r="FH100" s="5" t="s">
        <v>1080</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1093</v>
      </c>
      <c r="FF113" s="14"/>
      <c r="FG113" s="14"/>
      <c r="FH113" s="14"/>
      <c r="FI113" s="15"/>
      <c r="FJ113" s="15"/>
      <c r="FK113" s="247">
        <f ca="1">EX72</f>
        <v>18903</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壹万捌仟玖佰零叁元整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10" t="s">
        <v>1078</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2" t="s">
        <v>1113</v>
      </c>
      <c r="B185" s="79" t="s">
        <v>3</v>
      </c>
      <c r="C185" s="79" t="s">
        <v>2</v>
      </c>
      <c r="D185" s="79" t="s">
        <v>1037</v>
      </c>
      <c r="E185" s="79" t="s">
        <v>1114</v>
      </c>
      <c r="F185" s="79" t="s">
        <v>435</v>
      </c>
      <c r="G185" s="79" t="s">
        <v>1038</v>
      </c>
      <c r="H185" s="79"/>
      <c r="I185" s="79" t="s">
        <v>6</v>
      </c>
      <c r="J185" s="79" t="s">
        <v>9</v>
      </c>
      <c r="K185" s="102" t="s">
        <v>1039</v>
      </c>
      <c r="L185" s="79" t="s">
        <v>1040</v>
      </c>
      <c r="M185" s="372"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207</v>
      </c>
      <c r="E186" s="250"/>
      <c r="F186" s="94" t="str">
        <f t="shared" ref="F186:F213" si="141">D186</f>
        <v>砖墙</v>
      </c>
      <c r="G186" s="251">
        <f>11.2*1.6</f>
        <v>17.92</v>
      </c>
      <c r="H186" s="252"/>
      <c r="I186" s="84" t="str">
        <f>IFERROR(IF(E186="",VLOOKUP(F186,价格表,2,0),(VLOOKUP(E186,IF({1,0},价格引用表!K:K,价格引用表!I:I),2,0))),"")</f>
        <v>㎡</v>
      </c>
      <c r="J186" s="94">
        <v>80</v>
      </c>
      <c r="K186" s="128">
        <v>1</v>
      </c>
      <c r="L186" s="94">
        <f>ROUND(IFERROR(ROUND(G186,2)*J186*K186,),0)</f>
        <v>1434</v>
      </c>
      <c r="M186" s="99"/>
      <c r="N186" s="93">
        <v>35</v>
      </c>
      <c r="O186" s="80"/>
      <c r="P186" s="80"/>
      <c r="Q186" s="250"/>
      <c r="R186" s="256" t="s">
        <v>1115</v>
      </c>
      <c r="S186" s="257"/>
      <c r="T186" s="254">
        <v>4.85</v>
      </c>
      <c r="U186" s="258" t="s">
        <v>12</v>
      </c>
      <c r="V186" s="259" t="e">
        <f ca="1">IF(Q186="",VLOOKUP(R186,价格表,5,0),VLOOKUP(Q186,INDIRECT("价格引用表!K"&amp;MATCH(R186,价格引用表!H:H,0)&amp;":L1200"),2,0))</f>
        <v>#N/A</v>
      </c>
      <c r="W186" s="128">
        <v>1</v>
      </c>
      <c r="X186" s="259">
        <f>ROUND(50*T186,0)</f>
        <v>243</v>
      </c>
    </row>
    <row r="187" ht="18" customHeight="1" spans="1:24">
      <c r="A187" s="99"/>
      <c r="B187" s="93">
        <v>2</v>
      </c>
      <c r="C187" s="80" t="s">
        <v>32</v>
      </c>
      <c r="D187" s="80" t="s">
        <v>236</v>
      </c>
      <c r="E187" s="250" t="s">
        <v>270</v>
      </c>
      <c r="F187" s="94" t="str">
        <f t="shared" si="141"/>
        <v>水井</v>
      </c>
      <c r="G187" s="251">
        <v>1</v>
      </c>
      <c r="H187" s="252"/>
      <c r="I187" s="84" t="str">
        <f>IFERROR(IF(E187="",VLOOKUP(F187,价格表,2,0),(VLOOKUP(E187,IF({1,0},价格引用表!K:K,价格引用表!I:I),2,0))),"")</f>
        <v>眼</v>
      </c>
      <c r="J187" s="94">
        <f ca="1">IF(E187="",VLOOKUP(F187,价格表,5,0),VLOOKUP(E187,INDIRECT("价格引用表!K"&amp;MATCH(D187,价格引用表!H:H,0)&amp;":L1200"),2,0))</f>
        <v>1500</v>
      </c>
      <c r="K187" s="128">
        <v>1</v>
      </c>
      <c r="L187" s="94">
        <f ca="1" t="shared" ref="L187:L218" si="142">ROUND(IFERROR(ROUND(G187,2)*J187*K187,),0)</f>
        <v>1500</v>
      </c>
      <c r="M187" s="99"/>
      <c r="N187" s="93">
        <v>36</v>
      </c>
      <c r="O187" s="80"/>
      <c r="P187" s="80"/>
      <c r="Q187" s="250"/>
      <c r="R187" s="256" t="s">
        <v>1116</v>
      </c>
      <c r="S187" s="257"/>
      <c r="T187" s="95">
        <v>9.96</v>
      </c>
      <c r="U187" s="258" t="s">
        <v>12</v>
      </c>
      <c r="V187" s="259" t="e">
        <f ca="1">IF(Q187="",VLOOKUP(R187,价格表,5,0),VLOOKUP(Q187,INDIRECT("价格引用表!K"&amp;MATCH(R187,价格引用表!H:H,0)&amp;":L1200"),2,0))</f>
        <v>#N/A</v>
      </c>
      <c r="W187" s="128">
        <v>1</v>
      </c>
      <c r="X187" s="259">
        <f>ROUND(35*9.96,0)</f>
        <v>349</v>
      </c>
    </row>
    <row r="188" ht="18" customHeight="1" spans="1:24">
      <c r="A188" s="99"/>
      <c r="B188" s="93">
        <v>3</v>
      </c>
      <c r="C188" s="80" t="s">
        <v>32</v>
      </c>
      <c r="D188" s="80" t="s">
        <v>340</v>
      </c>
      <c r="E188" s="250"/>
      <c r="F188" s="94" t="str">
        <f t="shared" si="141"/>
        <v>监控摄像头</v>
      </c>
      <c r="G188" s="251">
        <v>4</v>
      </c>
      <c r="H188" s="252"/>
      <c r="I188" s="84" t="str">
        <f>IFERROR(IF(E188="",VLOOKUP(F188,价格表,2,0),(VLOOKUP(E188,IF({1,0},价格引用表!K:K,价格引用表!I:I),2,0))),"")</f>
        <v>个</v>
      </c>
      <c r="J188" s="94">
        <f ca="1">IF(E188="",VLOOKUP(F188,价格表,5,0),VLOOKUP(E188,INDIRECT("价格引用表!K"&amp;MATCH(D188,价格引用表!H:H,0)&amp;":L1200"),2,0))</f>
        <v>200</v>
      </c>
      <c r="K188" s="128">
        <v>1</v>
      </c>
      <c r="L188" s="94">
        <f ca="1" t="shared" si="142"/>
        <v>800</v>
      </c>
      <c r="M188" s="99"/>
      <c r="N188" s="93">
        <v>37</v>
      </c>
      <c r="O188" s="80"/>
      <c r="P188" s="80"/>
      <c r="Q188" s="250"/>
      <c r="R188" s="256" t="s">
        <v>271</v>
      </c>
      <c r="S188" s="257"/>
      <c r="T188" s="95">
        <f>4.48</f>
        <v>4.48</v>
      </c>
      <c r="U188" s="258" t="str">
        <f>IFERROR(IF(Q188="",VLOOKUP(R188,价格表,2,0),(VLOOKUP(Q188,IF({1,0},价格引用表!K:K,价格引用表!I:I),2,0))),"")</f>
        <v>㎡</v>
      </c>
      <c r="V188" s="259">
        <f ca="1">IF(Q188="",VLOOKUP(R188,价格表,5,0),VLOOKUP(Q188,INDIRECT("价格引用表!K"&amp;MATCH(R188,价格引用表!H:H,0)&amp;":L1200"),2,0))</f>
        <v>315</v>
      </c>
      <c r="W188" s="128">
        <v>1</v>
      </c>
      <c r="X188" s="259">
        <f>ROUND(50*T188+3.3*1.6*80,0)</f>
        <v>646</v>
      </c>
    </row>
    <row r="189" ht="18" customHeight="1" spans="1:24">
      <c r="A189" s="99"/>
      <c r="B189" s="93">
        <v>4</v>
      </c>
      <c r="C189" s="80" t="s">
        <v>32</v>
      </c>
      <c r="D189" s="80" t="s">
        <v>289</v>
      </c>
      <c r="E189" s="250" t="s">
        <v>337</v>
      </c>
      <c r="F189" s="94" t="str">
        <f t="shared" si="141"/>
        <v>台阶</v>
      </c>
      <c r="G189" s="253">
        <f>3.6*1.5</f>
        <v>5.4</v>
      </c>
      <c r="H189" s="254"/>
      <c r="I189" s="84" t="str">
        <f>IFERROR(IF(E189="",VLOOKUP(F189,价格表,2,0),(VLOOKUP(E189,IF({1,0},价格引用表!K:K,价格引用表!I:I),2,0))),"")</f>
        <v>㎡</v>
      </c>
      <c r="J189" s="94">
        <f ca="1">IF(E189="",VLOOKUP(F189,价格表,5,0),VLOOKUP(E189,INDIRECT("价格引用表!K"&amp;MATCH(D189,价格引用表!H:H,0)&amp;":L1200"),2,0))</f>
        <v>350</v>
      </c>
      <c r="K189" s="128">
        <v>1</v>
      </c>
      <c r="L189" s="94">
        <f ca="1" t="shared" si="142"/>
        <v>1890</v>
      </c>
      <c r="M189" s="99"/>
      <c r="N189" s="93">
        <v>38</v>
      </c>
      <c r="O189" s="80"/>
      <c r="P189" s="80"/>
      <c r="Q189" s="250"/>
      <c r="R189" s="256">
        <f t="shared" ref="R188:R212" si="143">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ref="X188:X218" si="144">ROUND(IFERROR(ROUND(T189,2)*V189*W189,),0)</f>
        <v>0</v>
      </c>
    </row>
    <row r="190" ht="18" customHeight="1" spans="1:24">
      <c r="A190" s="99"/>
      <c r="B190" s="93">
        <v>5</v>
      </c>
      <c r="C190" s="80" t="s">
        <v>32</v>
      </c>
      <c r="D190" s="80" t="s">
        <v>279</v>
      </c>
      <c r="E190" s="250" t="s">
        <v>316</v>
      </c>
      <c r="F190" s="94" t="str">
        <f t="shared" si="141"/>
        <v>渗水井</v>
      </c>
      <c r="G190" s="253">
        <v>1</v>
      </c>
      <c r="H190" s="254"/>
      <c r="I190" s="84" t="str">
        <f>IFERROR(IF(E190="",VLOOKUP(F190,价格表,2,0),(VLOOKUP(E190,IF({1,0},价格引用表!K:K,价格引用表!I:I),2,0))),"")</f>
        <v>个</v>
      </c>
      <c r="J190" s="94">
        <f ca="1">IF(E190="",VLOOKUP(F190,价格表,5,0),VLOOKUP(E190,INDIRECT("价格引用表!K"&amp;MATCH(D190,价格引用表!H:H,0)&amp;":L1200"),2,0))</f>
        <v>600</v>
      </c>
      <c r="K190" s="128">
        <v>1</v>
      </c>
      <c r="L190" s="94">
        <f ca="1" t="shared" si="142"/>
        <v>600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305</v>
      </c>
      <c r="E191" s="250"/>
      <c r="F191" s="94" t="str">
        <f t="shared" si="141"/>
        <v>火炕</v>
      </c>
      <c r="G191" s="253">
        <v>1</v>
      </c>
      <c r="H191" s="254"/>
      <c r="I191" s="84" t="str">
        <f>IFERROR(IF(E191="",VLOOKUP(F191,价格表,2,0),(VLOOKUP(E191,IF({1,0},价格引用表!K:K,价格引用表!I:I),2,0))),"")</f>
        <v>个</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303</v>
      </c>
      <c r="E192" s="250"/>
      <c r="F192" s="94" t="str">
        <f t="shared" si="141"/>
        <v>灶台</v>
      </c>
      <c r="G192" s="253">
        <v>1</v>
      </c>
      <c r="H192" s="254"/>
      <c r="I192" s="84" t="str">
        <f>IFERROR(IF(E192="",VLOOKUP(F192,价格表,2,0),(VLOOKUP(E192,IF({1,0},价格引用表!K:K,价格引用表!I:I),2,0))),"")</f>
        <v>个</v>
      </c>
      <c r="J192" s="94">
        <f ca="1">IF(E192="",VLOOKUP(F192,价格表,5,0),VLOOKUP(E192,INDIRECT("价格引用表!K"&amp;MATCH(D192,价格引用表!H:H,0)&amp;":L1200"),2,0))</f>
        <v>300</v>
      </c>
      <c r="K192" s="128">
        <v>1</v>
      </c>
      <c r="L192" s="94">
        <f ca="1" t="shared" si="142"/>
        <v>300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286</v>
      </c>
      <c r="E193" s="250" t="s">
        <v>333</v>
      </c>
      <c r="F193" s="94" t="str">
        <f t="shared" si="141"/>
        <v>水泥、水磨石平台</v>
      </c>
      <c r="G193" s="253">
        <f>12.7*3.1</f>
        <v>39.37</v>
      </c>
      <c r="H193" s="254"/>
      <c r="I193" s="84" t="str">
        <f>IFERROR(IF(E193="",VLOOKUP(F193,价格表,2,0),(VLOOKUP(E193,IF({1,0},价格引用表!K:K,价格引用表!I:I),2,0))),"")</f>
        <v>㎡</v>
      </c>
      <c r="J193" s="94">
        <f ca="1">IF(E193="",VLOOKUP(F193,价格表,5,0),VLOOKUP(E193,INDIRECT("价格引用表!K"&amp;MATCH(D193,价格引用表!H:H,0)&amp;":L1200"),2,0))</f>
        <v>180</v>
      </c>
      <c r="K193" s="128">
        <v>1</v>
      </c>
      <c r="L193" s="94">
        <f ca="1" t="shared" si="142"/>
        <v>7087</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29</v>
      </c>
      <c r="D194" s="80" t="s">
        <v>228</v>
      </c>
      <c r="E194" s="250" t="s">
        <v>251</v>
      </c>
      <c r="F194" s="94" t="str">
        <f t="shared" si="141"/>
        <v>门垛</v>
      </c>
      <c r="G194" s="253">
        <v>1</v>
      </c>
      <c r="H194" s="254"/>
      <c r="I194" s="84" t="str">
        <f>IFERROR(IF(E194="",VLOOKUP(F194,价格表,2,0),(VLOOKUP(E194,IF({1,0},价格引用表!K:K,价格引用表!I:I),2,0))),"")</f>
        <v>对</v>
      </c>
      <c r="J194" s="94">
        <f>ROUND(0.5*0.5*1.6*2*583,0)</f>
        <v>466</v>
      </c>
      <c r="K194" s="128">
        <v>1</v>
      </c>
      <c r="L194" s="94">
        <f t="shared" si="142"/>
        <v>466</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c r="E195" s="250"/>
      <c r="F195" s="94" t="s">
        <v>1117</v>
      </c>
      <c r="G195" s="251">
        <v>1</v>
      </c>
      <c r="H195" s="252"/>
      <c r="I195" s="84" t="s">
        <v>84</v>
      </c>
      <c r="J195" s="94">
        <v>300</v>
      </c>
      <c r="K195" s="128">
        <v>1</v>
      </c>
      <c r="L195" s="94">
        <f t="shared" si="142"/>
        <v>300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34</v>
      </c>
      <c r="D196" s="80" t="s">
        <v>341</v>
      </c>
      <c r="E196" s="250" t="s">
        <v>390</v>
      </c>
      <c r="F196" s="94" t="str">
        <f t="shared" si="141"/>
        <v>材树</v>
      </c>
      <c r="G196" s="253">
        <v>2</v>
      </c>
      <c r="H196" s="254"/>
      <c r="I196" s="84" t="str">
        <f>IFERROR(IF(E196="",VLOOKUP(F196,价格表,2,0),(VLOOKUP(E196,IF({1,0},价格引用表!K:K,价格引用表!I:I),2,0))),"")</f>
        <v>棵</v>
      </c>
      <c r="J196" s="94">
        <f ca="1">IF(E196="",VLOOKUP(F196,价格表,5,0),VLOOKUP(E196,INDIRECT("价格引用表!K"&amp;MATCH(D196,价格引用表!H:H,0)&amp;":L1200"),2,0))</f>
        <v>200</v>
      </c>
      <c r="K196" s="128">
        <v>1</v>
      </c>
      <c r="L196" s="94">
        <f ca="1" t="shared" si="142"/>
        <v>400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34</v>
      </c>
      <c r="D197" s="80" t="s">
        <v>341</v>
      </c>
      <c r="E197" s="250" t="s">
        <v>391</v>
      </c>
      <c r="F197" s="94" t="str">
        <f t="shared" si="141"/>
        <v>材树</v>
      </c>
      <c r="G197" s="253">
        <v>1</v>
      </c>
      <c r="H197" s="254"/>
      <c r="I197" s="84" t="str">
        <f>IFERROR(IF(E197="",VLOOKUP(F197,价格表,2,0),(VLOOKUP(E197,IF({1,0},价格引用表!K:K,价格引用表!I:I),2,0))),"")</f>
        <v>棵</v>
      </c>
      <c r="J197" s="94">
        <f ca="1">IF(E197="",VLOOKUP(F197,价格表,5,0),VLOOKUP(E197,INDIRECT("价格引用表!K"&amp;MATCH(D197,价格引用表!H:H,0)&amp;":L1200"),2,0))</f>
        <v>250</v>
      </c>
      <c r="K197" s="128">
        <v>1</v>
      </c>
      <c r="L197" s="94">
        <f ca="1" t="shared" si="142"/>
        <v>250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34</v>
      </c>
      <c r="D198" s="80" t="s">
        <v>343</v>
      </c>
      <c r="E198" s="250" t="s">
        <v>408</v>
      </c>
      <c r="F198" s="94" t="str">
        <f t="shared" si="141"/>
        <v>果树</v>
      </c>
      <c r="G198" s="253">
        <v>1</v>
      </c>
      <c r="H198" s="254"/>
      <c r="I198" s="84" t="str">
        <f>IFERROR(IF(E198="",VLOOKUP(F198,价格表,2,0),(VLOOKUP(E198,IF({1,0},价格引用表!K:K,价格引用表!I:I),2,0))),"")</f>
        <v>棵</v>
      </c>
      <c r="J198" s="94">
        <f ca="1">IF(E198="",VLOOKUP(F198,价格表,5,0),VLOOKUP(E198,INDIRECT("价格引用表!K"&amp;MATCH(D198,价格引用表!H:H,0)&amp;":L1200"),2,0))</f>
        <v>700</v>
      </c>
      <c r="K198" s="128">
        <v>1</v>
      </c>
      <c r="L198" s="94">
        <f ca="1" t="shared" si="142"/>
        <v>700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34</v>
      </c>
      <c r="D199" s="80" t="s">
        <v>343</v>
      </c>
      <c r="E199" s="250" t="s">
        <v>408</v>
      </c>
      <c r="F199" s="94" t="str">
        <f t="shared" si="141"/>
        <v>果树</v>
      </c>
      <c r="G199" s="253">
        <v>1</v>
      </c>
      <c r="H199" s="254"/>
      <c r="I199" s="84" t="str">
        <f>IFERROR(IF(E199="",VLOOKUP(F199,价格表,2,0),(VLOOKUP(E199,IF({1,0},价格引用表!K:K,价格引用表!I:I),2,0))),"")</f>
        <v>棵</v>
      </c>
      <c r="J199" s="94">
        <f ca="1">IF(E199="",VLOOKUP(F199,价格表,5,0),VLOOKUP(E199,INDIRECT("价格引用表!K"&amp;MATCH(D199,价格引用表!H:H,0)&amp;":L1200"),2,0))</f>
        <v>700</v>
      </c>
      <c r="K199" s="128">
        <v>1</v>
      </c>
      <c r="L199" s="94">
        <f ca="1" t="shared" si="142"/>
        <v>700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29</v>
      </c>
      <c r="D200" s="80" t="s">
        <v>205</v>
      </c>
      <c r="E200" s="250"/>
      <c r="F200" s="94" t="str">
        <f t="shared" si="141"/>
        <v>大门</v>
      </c>
      <c r="G200" s="253">
        <f>2*2.2</f>
        <v>4.4</v>
      </c>
      <c r="H200" s="254"/>
      <c r="I200" s="84" t="str">
        <f>IFERROR(IF(E200="",VLOOKUP(F200,价格表,2,0),(VLOOKUP(E200,IF({1,0},价格引用表!K:K,价格引用表!I:I),2,0))),"")</f>
        <v>㎡</v>
      </c>
      <c r="J200" s="94">
        <v>20</v>
      </c>
      <c r="K200" s="128">
        <v>1</v>
      </c>
      <c r="L200" s="94">
        <f t="shared" si="142"/>
        <v>88</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295</v>
      </c>
      <c r="E201" s="250"/>
      <c r="F201" s="94" t="str">
        <f t="shared" si="141"/>
        <v>窝</v>
      </c>
      <c r="G201" s="253">
        <v>1</v>
      </c>
      <c r="H201" s="254"/>
      <c r="I201" s="84" t="str">
        <f>IFERROR(IF(E201="",VLOOKUP(F201,价格表,2,0),(VLOOKUP(E201,IF({1,0},价格引用表!K:K,价格引用表!I:I),2,0))),"")</f>
        <v>个</v>
      </c>
      <c r="J201" s="94">
        <f ca="1">IF(E201="",VLOOKUP(F201,价格表,5,0),VLOOKUP(E201,INDIRECT("价格引用表!K"&amp;MATCH(D201,价格引用表!H:H,0)&amp;":L1200"),2,0))</f>
        <v>150</v>
      </c>
      <c r="K201" s="128">
        <v>1</v>
      </c>
      <c r="L201" s="94">
        <f ca="1" t="shared" si="142"/>
        <v>150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1059</v>
      </c>
      <c r="O219" s="266"/>
      <c r="P219" s="266"/>
      <c r="Q219" s="268"/>
      <c r="R219" s="118"/>
      <c r="S219" s="119"/>
      <c r="T219" s="95"/>
      <c r="U219" s="258"/>
      <c r="V219" s="118">
        <f ca="1">SUM(L186:L219,X186:X218)</f>
        <v>18903</v>
      </c>
      <c r="W219" s="269"/>
      <c r="X219" s="119"/>
    </row>
    <row r="220" ht="42" customHeight="1" spans="1:24">
      <c r="A220" s="373" t="s">
        <v>1118</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1119</v>
      </c>
      <c r="S220" s="267"/>
      <c r="T220" s="267"/>
      <c r="U220" s="263">
        <f ca="1">V219</f>
        <v>18903</v>
      </c>
      <c r="V220" s="263"/>
      <c r="W220" s="263"/>
      <c r="X220" s="263"/>
    </row>
    <row r="221" ht="16.9" customHeight="1"/>
    <row r="222" spans="4:5">
      <c r="D222" s="264" t="s">
        <v>1120</v>
      </c>
      <c r="E222" s="264" t="e">
        <f>FB43/EX43</f>
        <v>#DIV/0!</v>
      </c>
    </row>
    <row r="223" spans="4:5">
      <c r="D223" s="264" t="s">
        <v>1121</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4" workbookViewId="0">
      <selection activeCell="A4" sqref="$A1:$XFD1048576"/>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010419-53-0005</v>
      </c>
      <c r="C3" s="29"/>
      <c r="D3" s="29"/>
      <c r="E3" s="30" t="str">
        <f>输机表!U2&amp;输机表!Y2</f>
        <v>康正（雄县）2023评字第8号-马务头村-3-5</v>
      </c>
      <c r="F3" s="30"/>
      <c r="G3" s="30"/>
      <c r="H3" s="30"/>
    </row>
    <row r="4" ht="16.5" customHeight="1" spans="1:8">
      <c r="A4" s="31" t="s">
        <v>1042</v>
      </c>
      <c r="B4" s="32" t="str">
        <f>输机表!D2</f>
        <v>周永辉</v>
      </c>
      <c r="C4" s="33"/>
      <c r="D4" s="34" t="s">
        <v>1043</v>
      </c>
      <c r="E4" s="35"/>
      <c r="F4" s="32" t="str">
        <f>输机表!F2</f>
        <v>雄县马务头村</v>
      </c>
      <c r="G4" s="36"/>
      <c r="H4" s="33"/>
    </row>
    <row r="5" ht="16.5" customHeight="1" spans="1:8">
      <c r="A5" s="37" t="s">
        <v>1044</v>
      </c>
      <c r="B5" s="38"/>
      <c r="C5" s="38"/>
      <c r="D5" s="38"/>
      <c r="E5" s="38"/>
      <c r="F5" s="38"/>
      <c r="G5" s="38"/>
      <c r="H5" s="39"/>
    </row>
    <row r="6" ht="28.8"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96.77</v>
      </c>
      <c r="C7" s="43">
        <f ca="1">IF(COUNTIF(输机表!$C$4:$C$27,K7&amp;"*")=0,IFERROR(VLOOKUP(K7,房体结构,23,0),""),ROUND(SUMIF(输机表!$C$4:$C$27,K7&amp;"*",输机表!$Z$4:$Z$27)/B7,0))</f>
        <v>1348</v>
      </c>
      <c r="D7" s="43">
        <f ca="1">IFERROR(ROUND(C7*B7,0),"")</f>
        <v>130446</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1053</v>
      </c>
      <c r="B12" s="41"/>
      <c r="C12" s="45">
        <f ca="1">SUM(B7:B11)+SUM(F7:F11)</f>
        <v>96.77</v>
      </c>
      <c r="D12" s="46"/>
      <c r="E12" s="47" t="s">
        <v>1054</v>
      </c>
      <c r="F12" s="47"/>
      <c r="G12" s="48">
        <f ca="1">SUM(D7:D11)+SUM(H7:H11)</f>
        <v>130446</v>
      </c>
      <c r="H12" s="49"/>
      <c r="M12" s="68"/>
    </row>
    <row r="13" ht="21.75" customHeight="1" spans="1:13">
      <c r="A13" s="29" t="s">
        <v>1055</v>
      </c>
      <c r="B13" s="29"/>
      <c r="C13" s="29"/>
      <c r="D13" s="29"/>
      <c r="E13" s="29"/>
      <c r="F13" s="29"/>
      <c r="G13" s="29"/>
      <c r="H13" s="29"/>
      <c r="M13" s="68"/>
    </row>
    <row r="14" ht="28.8"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砖墙</v>
      </c>
      <c r="B15" s="51">
        <f ca="1" t="shared" ref="B15:B41" si="3">IF(A15="","",SUMIF(附属物名称,A15,附属物数量))</f>
        <v>17.92</v>
      </c>
      <c r="C15" s="51" t="str">
        <f ca="1" t="shared" ref="C15:C26" si="4">IFERROR(VLOOKUP(K15,附属物位置,6,0),"")</f>
        <v>㎡</v>
      </c>
      <c r="D15" s="52">
        <f ca="1" t="shared" ref="D15:D26" si="5">IF(A15="","",SUMIF(附属物名称,A15,附属物金额))</f>
        <v>1434</v>
      </c>
      <c r="E15" s="52" t="str">
        <f ca="1" t="shared" ref="E15:E26" si="6">IFERROR(VLOOKUP(L15,附属物位置,4,0),"")</f>
        <v>水井</v>
      </c>
      <c r="F15" s="51">
        <f ca="1" t="shared" ref="F15:F40" si="7">IF(E15="","",SUMIF(附属物名称,E15,附属物数量))</f>
        <v>1</v>
      </c>
      <c r="G15" s="51" t="str">
        <f ca="1" t="shared" ref="G15:G26" si="8">IFERROR(VLOOKUP(L15,附属物位置,6,0),"")</f>
        <v>眼</v>
      </c>
      <c r="H15" s="52">
        <f ca="1" t="shared" ref="H15:H26" si="9">IF(E15="","",SUMIF(附属物名称,E15,附属物金额))</f>
        <v>1500</v>
      </c>
      <c r="K15" s="67">
        <v>1</v>
      </c>
      <c r="L15" s="67">
        <v>2</v>
      </c>
      <c r="M15" s="68"/>
    </row>
    <row r="16" ht="17.25" customHeight="1" spans="1:13">
      <c r="A16" s="51" t="str">
        <f ca="1" t="shared" si="2"/>
        <v>监控摄像头</v>
      </c>
      <c r="B16" s="51">
        <f ca="1" t="shared" si="3"/>
        <v>4</v>
      </c>
      <c r="C16" s="51" t="str">
        <f ca="1" t="shared" si="4"/>
        <v>个</v>
      </c>
      <c r="D16" s="52">
        <f ca="1" t="shared" si="5"/>
        <v>800</v>
      </c>
      <c r="E16" s="52" t="str">
        <f ca="1" t="shared" si="6"/>
        <v>台阶</v>
      </c>
      <c r="F16" s="51">
        <f ca="1" t="shared" si="7"/>
        <v>5.4</v>
      </c>
      <c r="G16" s="51" t="str">
        <f ca="1" t="shared" si="8"/>
        <v>㎡</v>
      </c>
      <c r="H16" s="52">
        <f ca="1" t="shared" si="9"/>
        <v>1890</v>
      </c>
      <c r="K16" s="67">
        <v>3</v>
      </c>
      <c r="L16" s="67">
        <v>4</v>
      </c>
      <c r="M16" s="68"/>
    </row>
    <row r="17" ht="17.25" customHeight="1" spans="1:13">
      <c r="A17" s="51" t="str">
        <f ca="1" t="shared" si="2"/>
        <v>渗水井</v>
      </c>
      <c r="B17" s="51">
        <f ca="1" t="shared" si="3"/>
        <v>1</v>
      </c>
      <c r="C17" s="51" t="str">
        <f ca="1" t="shared" si="4"/>
        <v>个</v>
      </c>
      <c r="D17" s="52">
        <f ca="1" t="shared" si="5"/>
        <v>600</v>
      </c>
      <c r="E17" s="52" t="str">
        <f ca="1" t="shared" si="6"/>
        <v>火炕</v>
      </c>
      <c r="F17" s="51">
        <f ca="1" t="shared" si="7"/>
        <v>1</v>
      </c>
      <c r="G17" s="51" t="str">
        <f ca="1" t="shared" si="8"/>
        <v>个</v>
      </c>
      <c r="H17" s="52">
        <f ca="1" t="shared" si="9"/>
        <v>1000</v>
      </c>
      <c r="K17" s="67">
        <v>5</v>
      </c>
      <c r="L17" s="67">
        <v>6</v>
      </c>
      <c r="M17" s="68"/>
    </row>
    <row r="18" ht="17.25" customHeight="1" spans="1:13">
      <c r="A18" s="51" t="str">
        <f ca="1" t="shared" si="2"/>
        <v>灶台</v>
      </c>
      <c r="B18" s="51">
        <f ca="1" t="shared" si="3"/>
        <v>1</v>
      </c>
      <c r="C18" s="51" t="str">
        <f ca="1" t="shared" si="4"/>
        <v>个</v>
      </c>
      <c r="D18" s="52">
        <f ca="1" t="shared" si="5"/>
        <v>300</v>
      </c>
      <c r="E18" s="52" t="str">
        <f ca="1" t="shared" si="6"/>
        <v>水泥、水磨石平台</v>
      </c>
      <c r="F18" s="51">
        <f ca="1" t="shared" si="7"/>
        <v>39.37</v>
      </c>
      <c r="G18" s="51" t="str">
        <f ca="1" t="shared" si="8"/>
        <v>㎡</v>
      </c>
      <c r="H18" s="52">
        <f ca="1" t="shared" si="9"/>
        <v>7087</v>
      </c>
      <c r="K18" s="67">
        <v>7</v>
      </c>
      <c r="L18" s="67">
        <v>8</v>
      </c>
      <c r="M18" s="68"/>
    </row>
    <row r="19" ht="17.25" customHeight="1" spans="1:13">
      <c r="A19" s="51" t="str">
        <f ca="1" t="shared" si="2"/>
        <v>门垛</v>
      </c>
      <c r="B19" s="51">
        <f ca="1" t="shared" si="3"/>
        <v>1</v>
      </c>
      <c r="C19" s="51" t="str">
        <f ca="1" t="shared" si="4"/>
        <v>对</v>
      </c>
      <c r="D19" s="52">
        <f ca="1" t="shared" si="5"/>
        <v>466</v>
      </c>
      <c r="E19" s="52" t="str">
        <f ca="1" t="shared" si="6"/>
        <v>蹲便</v>
      </c>
      <c r="F19" s="51">
        <f ca="1" t="shared" si="7"/>
        <v>1</v>
      </c>
      <c r="G19" s="51" t="str">
        <f ca="1" t="shared" si="8"/>
        <v>个</v>
      </c>
      <c r="H19" s="52">
        <f ca="1" t="shared" si="9"/>
        <v>300</v>
      </c>
      <c r="K19" s="67">
        <v>9</v>
      </c>
      <c r="L19" s="67">
        <v>10</v>
      </c>
      <c r="M19" s="68"/>
    </row>
    <row r="20" ht="17.25" customHeight="1" spans="1:13">
      <c r="A20" s="51" t="str">
        <f ca="1" t="shared" si="2"/>
        <v>材树</v>
      </c>
      <c r="B20" s="51">
        <f ca="1" t="shared" si="3"/>
        <v>3</v>
      </c>
      <c r="C20" s="51" t="str">
        <f ca="1" t="shared" si="4"/>
        <v>棵</v>
      </c>
      <c r="D20" s="52">
        <f ca="1" t="shared" si="5"/>
        <v>650</v>
      </c>
      <c r="E20" s="52" t="str">
        <f ca="1" t="shared" si="6"/>
        <v>果树</v>
      </c>
      <c r="F20" s="51">
        <f ca="1" t="shared" si="7"/>
        <v>2</v>
      </c>
      <c r="G20" s="51" t="str">
        <f ca="1" t="shared" si="8"/>
        <v>棵</v>
      </c>
      <c r="H20" s="52">
        <f ca="1" t="shared" si="9"/>
        <v>1400</v>
      </c>
      <c r="K20" s="67">
        <v>11</v>
      </c>
      <c r="L20" s="67">
        <v>12</v>
      </c>
      <c r="M20" s="68"/>
    </row>
    <row r="21" ht="17.25" customHeight="1" spans="1:13">
      <c r="A21" s="51" t="str">
        <f ca="1" t="shared" si="2"/>
        <v>大门</v>
      </c>
      <c r="B21" s="51">
        <f ca="1" t="shared" si="3"/>
        <v>4.4</v>
      </c>
      <c r="C21" s="51" t="str">
        <f ca="1" t="shared" si="4"/>
        <v>㎡</v>
      </c>
      <c r="D21" s="52">
        <f ca="1" t="shared" si="5"/>
        <v>88</v>
      </c>
      <c r="E21" s="52" t="str">
        <f ca="1" t="shared" si="6"/>
        <v>窝</v>
      </c>
      <c r="F21" s="51">
        <f ca="1" t="shared" si="7"/>
        <v>1</v>
      </c>
      <c r="G21" s="51" t="str">
        <f ca="1" t="shared" si="8"/>
        <v>个</v>
      </c>
      <c r="H21" s="52">
        <f ca="1" t="shared" si="9"/>
        <v>150</v>
      </c>
      <c r="K21" s="67">
        <v>13</v>
      </c>
      <c r="L21" s="67">
        <v>14</v>
      </c>
      <c r="M21" s="68"/>
    </row>
    <row r="22" ht="17.25" customHeight="1" spans="1:13">
      <c r="A22" s="51" t="str">
        <f ca="1" t="shared" si="2"/>
        <v>P1</v>
      </c>
      <c r="B22" s="51">
        <f ca="1" t="shared" si="3"/>
        <v>4.85</v>
      </c>
      <c r="C22" s="51" t="str">
        <f ca="1" t="shared" si="4"/>
        <v>㎡</v>
      </c>
      <c r="D22" s="52">
        <f ca="1" t="shared" si="5"/>
        <v>243</v>
      </c>
      <c r="E22" s="52" t="str">
        <f ca="1" t="shared" si="6"/>
        <v>P2</v>
      </c>
      <c r="F22" s="51">
        <f ca="1" t="shared" si="7"/>
        <v>9.96</v>
      </c>
      <c r="G22" s="51" t="str">
        <f ca="1" t="shared" si="8"/>
        <v>㎡</v>
      </c>
      <c r="H22" s="52">
        <f ca="1" t="shared" si="9"/>
        <v>349</v>
      </c>
      <c r="K22" s="67">
        <v>15</v>
      </c>
      <c r="L22" s="67">
        <v>16</v>
      </c>
      <c r="M22" s="68"/>
    </row>
    <row r="23" ht="17.25" customHeight="1" spans="1:13">
      <c r="A23" s="51" t="str">
        <f ca="1" t="shared" si="2"/>
        <v>厕所</v>
      </c>
      <c r="B23" s="51">
        <f ca="1" t="shared" si="3"/>
        <v>4.48</v>
      </c>
      <c r="C23" s="51" t="str">
        <f ca="1" t="shared" si="4"/>
        <v>㎡</v>
      </c>
      <c r="D23" s="52">
        <f ca="1" t="shared" si="5"/>
        <v>646</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SUM(D15:D41)+SUM(H15:H39)</f>
        <v>18903</v>
      </c>
      <c r="H41" s="54"/>
      <c r="K41" s="67">
        <v>53</v>
      </c>
      <c r="M41" s="68"/>
    </row>
    <row r="42" ht="17.25" customHeight="1" spans="1:8">
      <c r="A42" s="53" t="s">
        <v>1061</v>
      </c>
      <c r="B42" s="54"/>
      <c r="C42" s="55">
        <f ca="1">G41+G12</f>
        <v>149349</v>
      </c>
      <c r="D42" s="54"/>
      <c r="E42" s="56" t="s">
        <v>1062</v>
      </c>
      <c r="F42" s="57" t="str">
        <f ca="1">TEXT(C42,"[DBnum2]")&amp;"元整"</f>
        <v>壹拾肆万玖仟叁佰肆拾玖元整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 customHeight="1" spans="1:17">
      <c r="A29" s="5"/>
      <c r="B29" s="24" t="s">
        <v>1096</v>
      </c>
      <c r="C29" s="24"/>
      <c r="D29" s="24"/>
      <c r="E29" s="24"/>
      <c r="F29" s="24"/>
      <c r="G29" s="24" t="s">
        <v>1097</v>
      </c>
      <c r="H29" s="24"/>
      <c r="I29" s="24"/>
      <c r="J29" s="24"/>
      <c r="K29" s="24" t="s">
        <v>1098</v>
      </c>
      <c r="L29" s="24"/>
      <c r="M29" s="24"/>
      <c r="N29" s="24"/>
      <c r="O29" s="24"/>
      <c r="P29" s="25" t="s">
        <v>1099</v>
      </c>
      <c r="Q29" s="25"/>
    </row>
    <row r="30" ht="32.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10" t="e">
        <f>D12</f>
        <v>#REF!</v>
      </c>
      <c r="F31" s="10"/>
      <c r="G31" s="10"/>
      <c r="H31" s="16"/>
      <c r="I31" s="10"/>
      <c r="J31" s="10"/>
      <c r="K31" s="10"/>
      <c r="L31" s="10"/>
      <c r="M31" s="16"/>
      <c r="N31" s="16"/>
      <c r="O31" s="16"/>
      <c r="P31" s="16"/>
      <c r="Q31" s="16"/>
    </row>
    <row r="32" spans="1:18">
      <c r="A32" s="3" t="s">
        <v>1101</v>
      </c>
      <c r="B32" s="3"/>
      <c r="C32" s="3"/>
      <c r="D32" s="3"/>
      <c r="E32" s="16" t="e">
        <f>价值时点&amp;"至"&amp;#REF!</f>
        <v>#REF!</v>
      </c>
      <c r="F32" s="16"/>
      <c r="G32" s="16"/>
      <c r="H32" s="9"/>
      <c r="I32" s="16"/>
      <c r="J32" s="16"/>
      <c r="K32" s="16"/>
      <c r="L32" s="16"/>
      <c r="M32" s="8"/>
      <c r="N32" s="8"/>
      <c r="O32" s="8"/>
      <c r="P32" s="8"/>
      <c r="Q32" s="8"/>
      <c r="R32" s="27"/>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 customHeight="1" spans="1:17">
      <c r="A38" s="19" t="s">
        <v>1109</v>
      </c>
      <c r="B38" s="19"/>
      <c r="C38" s="19"/>
      <c r="D38" s="19"/>
      <c r="E38" s="19"/>
      <c r="F38" s="19"/>
      <c r="G38" s="19"/>
      <c r="H38" s="19"/>
      <c r="I38" s="19"/>
      <c r="J38" s="19"/>
      <c r="K38" s="19"/>
      <c r="L38" s="19"/>
      <c r="M38" s="19"/>
      <c r="N38" s="19"/>
      <c r="O38" s="19"/>
      <c r="P38" s="19"/>
      <c r="Q38" s="19"/>
    </row>
    <row r="39" ht="28.9" customHeight="1" spans="1:17">
      <c r="A39" s="18" t="s">
        <v>1110</v>
      </c>
      <c r="B39" s="18"/>
      <c r="C39" s="18"/>
      <c r="D39" s="18"/>
      <c r="E39" s="18"/>
      <c r="F39" s="18"/>
      <c r="G39" s="18"/>
      <c r="H39" s="18"/>
      <c r="I39" s="18"/>
      <c r="J39" s="18"/>
      <c r="K39" s="18"/>
      <c r="L39" s="18"/>
      <c r="M39" s="18"/>
      <c r="N39" s="18"/>
      <c r="O39" s="18"/>
      <c r="P39" s="18"/>
      <c r="Q39" s="18"/>
    </row>
    <row r="40" ht="29.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1134</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康正（雄县）2023评字第8号-马务头村-3-5</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1136</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周永辉</v>
      </c>
      <c r="E9" s="8"/>
      <c r="F9" s="8"/>
      <c r="G9" s="8"/>
      <c r="H9" s="8"/>
      <c r="I9" s="8"/>
      <c r="J9" s="8"/>
      <c r="K9" s="8"/>
      <c r="L9" s="8"/>
      <c r="M9" s="8"/>
      <c r="N9" s="8"/>
      <c r="O9" s="8"/>
      <c r="P9" s="8"/>
      <c r="Q9" s="8"/>
    </row>
    <row r="10" spans="1:17">
      <c r="A10" s="8" t="s">
        <v>1075</v>
      </c>
      <c r="B10" s="8"/>
      <c r="C10" s="8"/>
      <c r="D10" s="8" t="str">
        <f>结果通知单!F4</f>
        <v>雄县马务头村</v>
      </c>
      <c r="E10" s="8"/>
      <c r="F10" s="8"/>
      <c r="G10" s="8"/>
      <c r="H10" s="8"/>
      <c r="I10" s="8"/>
      <c r="J10" s="8"/>
      <c r="K10" s="8"/>
      <c r="L10" s="8"/>
      <c r="M10" s="8"/>
      <c r="N10" s="8"/>
      <c r="O10" s="8"/>
      <c r="P10" s="8"/>
      <c r="Q10" s="8"/>
    </row>
    <row r="11" spans="1:17">
      <c r="A11" s="8" t="s">
        <v>1076</v>
      </c>
      <c r="B11" s="8"/>
      <c r="C11" s="8"/>
      <c r="D11" s="9">
        <f ca="1">结果通知单!C12</f>
        <v>96.77</v>
      </c>
      <c r="E11" s="9"/>
      <c r="F11" s="8" t="s">
        <v>12</v>
      </c>
      <c r="G11" s="8"/>
      <c r="H11" s="8"/>
      <c r="I11" s="8"/>
      <c r="J11" s="8"/>
      <c r="K11" s="8"/>
      <c r="L11" s="8"/>
      <c r="M11" s="8"/>
      <c r="N11" s="8"/>
      <c r="O11" s="8"/>
      <c r="P11" s="8"/>
      <c r="Q11" s="8"/>
    </row>
    <row r="12" spans="1:17">
      <c r="A12" s="3" t="s">
        <v>1077</v>
      </c>
      <c r="B12" s="3"/>
      <c r="C12" s="3"/>
      <c r="D12" s="10" t="str">
        <f>输机表!R2</f>
        <v>2023年9月22日</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149349</v>
      </c>
      <c r="H26" s="14"/>
      <c r="I26" s="14"/>
      <c r="J26" s="14"/>
      <c r="K26" s="14"/>
      <c r="L26" s="14"/>
      <c r="M26" s="14"/>
      <c r="N26" s="14"/>
      <c r="O26" s="14"/>
      <c r="P26" s="14"/>
      <c r="Q26" s="14"/>
    </row>
    <row r="27" spans="1:17">
      <c r="A27" s="8" t="s">
        <v>1094</v>
      </c>
      <c r="B27" s="8"/>
      <c r="C27" s="8"/>
      <c r="D27" s="8" t="str">
        <f ca="1">结果通知单!F42</f>
        <v>壹拾肆万玖仟叁佰肆拾玖元整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9" t="s">
        <v>1096</v>
      </c>
      <c r="C29" s="9"/>
      <c r="D29" s="9"/>
      <c r="E29" s="9" t="s">
        <v>1137</v>
      </c>
      <c r="F29" s="9"/>
      <c r="G29" s="9" t="s">
        <v>1097</v>
      </c>
      <c r="H29" s="9">
        <v>1120100036</v>
      </c>
      <c r="I29" s="9"/>
      <c r="J29" s="9"/>
      <c r="K29" s="9" t="s">
        <v>1098</v>
      </c>
      <c r="L29" s="9"/>
      <c r="M29" s="9"/>
      <c r="N29" s="9"/>
      <c r="O29" s="9"/>
      <c r="P29" s="22">
        <f>I32</f>
        <v>45213</v>
      </c>
      <c r="Q29" s="22"/>
    </row>
    <row r="30" ht="34.5" customHeight="1" spans="1:17">
      <c r="A30" s="5"/>
      <c r="B30" s="9" t="s">
        <v>1096</v>
      </c>
      <c r="C30" s="9"/>
      <c r="D30" s="9"/>
      <c r="E30" s="9" t="s">
        <v>1138</v>
      </c>
      <c r="F30" s="9"/>
      <c r="G30" s="9" t="s">
        <v>1097</v>
      </c>
      <c r="H30" s="9">
        <v>1120210057</v>
      </c>
      <c r="I30" s="9"/>
      <c r="J30" s="9"/>
      <c r="K30" s="9" t="s">
        <v>1098</v>
      </c>
      <c r="L30" s="9"/>
      <c r="M30" s="9"/>
      <c r="N30" s="9"/>
      <c r="O30" s="9"/>
      <c r="P30" s="22">
        <f>I32</f>
        <v>45213</v>
      </c>
      <c r="Q30" s="22"/>
    </row>
    <row r="31" spans="1:17">
      <c r="A31" s="3" t="s">
        <v>1100</v>
      </c>
      <c r="B31" s="3"/>
      <c r="C31" s="3"/>
      <c r="D31" s="3"/>
      <c r="E31" s="10">
        <f>输机表!DN2</f>
        <v>45199</v>
      </c>
      <c r="F31" s="10"/>
      <c r="G31" s="10"/>
      <c r="H31" s="16"/>
      <c r="I31" s="10"/>
      <c r="J31" s="10"/>
      <c r="K31" s="10"/>
      <c r="L31" s="10"/>
      <c r="M31" s="16"/>
      <c r="N31" s="16"/>
      <c r="O31" s="16"/>
      <c r="P31" s="16"/>
      <c r="Q31" s="16"/>
    </row>
    <row r="32" spans="1:17">
      <c r="A32" s="3" t="s">
        <v>1101</v>
      </c>
      <c r="B32" s="3"/>
      <c r="C32" s="3"/>
      <c r="D32" s="3"/>
      <c r="E32" s="17">
        <f>E31</f>
        <v>45199</v>
      </c>
      <c r="F32" s="17"/>
      <c r="G32" s="17"/>
      <c r="H32" s="16" t="s">
        <v>1139</v>
      </c>
      <c r="I32" s="17">
        <f>E32+14</f>
        <v>45213</v>
      </c>
      <c r="J32" s="17"/>
      <c r="K32" s="17"/>
      <c r="L32" s="17"/>
      <c r="M32" s="16"/>
      <c r="N32" s="16"/>
      <c r="O32" s="16"/>
      <c r="P32" s="16"/>
      <c r="Q32" s="16"/>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2023-10-14T14:30:32Z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