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<sst xmlns="http://schemas.openxmlformats.org/spreadsheetml/2006/main" count="5776" uniqueCount="1145">
  <si>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</si>
  <si>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</si>
  <si>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</si>
  <si>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</si>
  <si>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</si>
  <si>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</si>
  <si>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</si>
  <si>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</si>
  <si>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</si>
  <si>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</si>
  <si>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</si>
  <si>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</si>
  <si>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</si>
  <si>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</si>
  <si>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</si>
  <si>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</si>
  <si>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</si>
  <si>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</si>
  <si>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</si>
  <si>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</si>
  <si>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</si>
  <si>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</si>
  <si>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</si>
  <si>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</si>
  <si>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</si>
  <si>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</si>
  <si>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</si>
  <si>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</si>
  <si>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</si>
  <si>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</si>
  <si>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</si>
  <si>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</si>
  <si>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</si>
  <si>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</si>
  <si>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</si>
  <si>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</si>
  <si>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</si>
  <si>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</si>
  <si>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</si>
  <si>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</si>
  <si>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</si>
  <si>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</si>
  <si>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</si>
  <si>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</si>
  <si>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</si>
  <si>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</si>
  <si>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</si>
  <si>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</si>
  <si>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</si>
  <si>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</si>
  <si>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</si>
  <si>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</si>
  <si>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</si>
  <si>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</si>
  <si>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</si>
  <si>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</si>
  <si>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</si>
  <si>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</si>
  <si>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</si>
  <si>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</si>
  <si>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</si>
  <si>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</si>
  <si>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</si>
  <si>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</si>
  <si>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</si>
  <si>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</si>
  <si>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</si>
  <si>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</si>
  <si>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</si>
  <si>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</si>
  <si>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</si>
  <si>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</si>
  <si>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</si>
  <si>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</si>
  <si>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</si>
  <si>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</si>
  <si>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</si>
  <si>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</si>
  <si>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</si>
  <si>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</si>
  <si>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</si>
  <si>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</si>
  <si>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</si>
  <si>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</si>
  <si>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</si>
  <si>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</si>
  <si>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</si>
  <si>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</si>
  <si>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</si>
  <si>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</si>
  <si>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</si>
  <si>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</si>
  <si>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</si>
  <si>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</si>
  <si>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</si>
  <si>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</si>
  <si>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</si>
  <si>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</si>
  <si>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</si>
  <si>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</si>
  <si>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</si>
  <si>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</si>
  <si>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</si>
  <si>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</si>
  <si>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</si>
  <si>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</si>
  <si>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</si>
  <si>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</si>
  <si>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</si>
  <si>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</si>
  <si>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</si>
  <si>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</si>
  <si>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</si>
  <si>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</si>
  <si>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</si>
  <si>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</si>
  <si>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</si>
  <si>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</si>
  <si>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</si>
  <si>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</si>
  <si>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</si>
  <si>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</si>
  <si>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</si>
  <si>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</si>
  <si>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</si>
  <si>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</si>
  <si>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</si>
  <si>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</si>
  <si>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</si>
  <si>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</si>
  <si>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</si>
  <si>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</si>
  <si>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</si>
  <si>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</si>
  <si>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</si>
  <si>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</si>
  <si>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</si>
  <si>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</si>
  <si>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</si>
  <si>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</si>
  <si>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</si>
  <si>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</si>
  <si>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</si>
  <si>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</si>
  <si>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</si>
  <si>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</si>
  <si>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</si>
  <si>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</si>
  <si>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</si>
  <si>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</si>
  <si>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</si>
  <si>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</si>
  <si>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</si>
  <si>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</si>
  <si>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</si>
  <si>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</si>
  <si>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</si>
  <si>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</si>
  <si>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</si>
  <si>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</si>
  <si>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</si>
  <si>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</si>
  <si>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</si>
  <si>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</si>
  <si>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</si>
  <si>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</si>
  <si>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</si>
  <si>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</si>
  <si>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</si>
  <si>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</si>
  <si>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</si>
  <si>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</si>
  <si>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</si>
  <si>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</si>
  <si>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</si>
  <si>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</si>
  <si>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</si>
  <si>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</si>
  <si>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</si>
  <si>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</si>
  <si>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</si>
  <si>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</si>
  <si>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</si>
  <si>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</si>
  <si>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</si>
  <si>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</si>
  <si>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</si>
  <si>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</si>
  <si>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</si>
  <si>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</si>
  <si>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</si>
  <si>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</si>
  <si>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</si>
  <si>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</si>
  <si>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</si>
  <si>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</si>
  <si>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</si>
  <si>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</si>
  <si>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</si>
  <si>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</si>
  <si>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</si>
  <si>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</si>
  <si>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</si>
  <si>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</si>
  <si>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</si>
  <si>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</si>
  <si>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</si>
  <si>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</si>
  <si>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</si>
  <si>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</si>
  <si>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</si>
  <si>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</si>
  <si>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</si>
  <si>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</si>
  <si>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</si>
  <si>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</si>
  <si>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</si>
  <si>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</si>
  <si>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</si>
  <si>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</si>
  <si>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</si>
  <si>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</si>
  <si>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</si>
  <si>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</si>
  <si>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</si>
  <si>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</si>
  <si>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</si>
  <si>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</si>
  <si>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</si>
  <si>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</si>
  <si>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</si>
  <si>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</si>
  <si>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</si>
  <si>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</si>
  <si>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</si>
  <si>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</si>
  <si>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</si>
  <si>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</si>
  <si>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</si>
  <si>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</si>
  <si>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</si>
  <si>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</si>
  <si>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</si>
  <si>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</si>
  <si>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</si>
  <si>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</si>
  <si>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</si>
  <si>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</si>
  <si>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</si>
  <si>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</si>
  <si>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</si>
  <si>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</si>
  <si>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</si>
  <si>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</si>
  <si>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</si>
  <si>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</si>
  <si>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</si>
  <si>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</si>
  <si>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</si>
  <si>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</si>
  <si>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</si>
  <si>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</si>
  <si>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</si>
  <si>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</si>
  <si>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</si>
  <si>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</si>
  <si>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</si>
  <si>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</si>
  <si>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</si>
  <si>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</si>
  <si>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</si>
  <si>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</si>
  <si>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</si>
  <si>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</si>
  <si>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</si>
  <si>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</si>
  <si>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</si>
  <si>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</si>
  <si>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</si>
  <si>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</si>
  <si>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</si>
  <si>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</si>
  <si>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</si>
  <si>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</si>
  <si>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</si>
  <si>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</si>
  <si>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</si>
  <si>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</si>
  <si>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</si>
  <si>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</si>
  <si>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</si>
  <si>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</si>
  <si>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</si>
  <si>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</si>
  <si>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</si>
  <si>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</si>
  <si>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</si>
  <si>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</si>
  <si>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</si>
  <si>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</si>
  <si>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</si>
  <si>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</si>
  <si>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</si>
  <si>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</si>
  <si>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</si>
  <si>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</si>
  <si>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</si>
  <si>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</si>
  <si>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</si>
  <si>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</si>
  <si>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</si>
  <si>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</si>
  <si>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</si>
  <si>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</si>
  <si>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</si>
  <si>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</si>
  <si>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</si>
  <si>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</si>
  <si>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</si>
  <si>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</si>
  <si>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</si>
  <si>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</si>
  <si>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</si>
  <si>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</si>
  <si>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</si>
  <si>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</si>
  <si>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</si>
  <si>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</si>
  <si>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</si>
  <si>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</si>
  <si>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</si>
  <si>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</si>
  <si>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</si>
  <si>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</si>
  <si>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</si>
  <si>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</si>
  <si>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</si>
  <si>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</si>
  <si>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</si>
  <si>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</si>
  <si>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</si>
  <si>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</si>
  <si>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</si>
  <si>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</si>
  <si>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</si>
  <si>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</si>
  <si>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</si>
  <si>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</si>
  <si>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</si>
  <si>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</si>
  <si>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</si>
  <si>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</si>
  <si>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</si>
  <si>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</si>
  <si>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</si>
  <si>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</si>
  <si>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</si>
  <si>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</si>
  <si>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</si>
  <si>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</si>
  <si>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</si>
  <si>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</si>
  <si>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</si>
  <si>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</si>
  <si>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</si>
  <si>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</si>
  <si>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</si>
  <si>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</si>
  <si>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</si>
  <si>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</si>
  <si>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</si>
  <si>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</si>
  <si>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</si>
  <si>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</si>
  <si>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</si>
  <si>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</si>
  <si>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</si>
  <si>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</si>
  <si>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</si>
  <si>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</si>
  <si>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</si>
  <si>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</si>
  <si>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</si>
  <si>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</si>
  <si>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</si>
  <si>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</si>
  <si>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</si>
  <si>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</si>
  <si>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</si>
  <si>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</si>
  <si>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</si>
  <si>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</si>
  <si>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</si>
  <si>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</si>
  <si>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</si>
  <si>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</si>
  <si>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</si>
  <si>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</si>
  <si>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</si>
  <si>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</si>
  <si>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</si>
  <si>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</si>
  <si>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</si>
  <si>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</si>
  <si>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</si>
  <si>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</si>
  <si>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</si>
  <si>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</si>
  <si>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</si>
  <si>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</si>
  <si>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</si>
  <si>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</si>
  <si>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</si>
  <si>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</si>
  <si>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</si>
  <si>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</si>
  <si>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</si>
  <si>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</si>
  <si>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</si>
  <si>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</si>
  <si>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</si>
  <si>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</si>
  <si>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</si>
  <si>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</si>
  <si>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</si>
  <si>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</si>
  <si>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</si>
  <si>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</si>
  <si>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</si>
  <si>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</si>
  <si>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</si>
  <si>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</si>
  <si>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</si>
  <si>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</si>
  <si>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</si>
  <si>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</si>
  <si>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</si>
  <si>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</si>
  <si>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</si>
  <si>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</si>
  <si>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</si>
  <si>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</si>
  <si>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</si>
  <si>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</si>
  <si>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</si>
  <si>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</si>
  <si>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</si>
  <si>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</si>
  <si>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</si>
  <si>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</si>
  <si>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</si>
  <si>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</si>
  <si>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</si>
  <si>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</si>
  <si>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</si>
  <si>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</si>
  <si>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</si>
  <si>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</si>
  <si>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</si>
  <si>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</si>
  <si>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</si>
  <si>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</si>
  <si>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</si>
  <si>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</si>
  <si>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</si>
  <si>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</si>
  <si>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</si>
  <si>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</si>
  <si>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</si>
  <si>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</si>
  <si>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</si>
  <si>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</si>
  <si>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</si>
  <si>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</si>
  <si>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</si>
  <si>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</si>
  <si>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</si>
  <si>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</si>
  <si>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</si>
  <si>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</si>
  <si>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</si>
  <si>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</si>
  <si>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</si>
  <si>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</si>
  <si>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</si>
  <si>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</si>
  <si>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</si>
  <si>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</si>
  <si>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</si>
  <si>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</si>
  <si>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</si>
  <si>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</si>
  <si>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</si>
  <si>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</si>
  <si>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</si>
  <si>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</si>
  <si>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</si>
  <si>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</si>
  <si>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</si>
  <si>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</si>
  <si>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</si>
  <si>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</si>
  <si>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</si>
  <si>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</si>
  <si>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</si>
  <si>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</si>
  <si>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</si>
  <si>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</si>
  <si>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</si>
  <si>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</si>
  <si>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</si>
  <si>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</si>
  <si>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</si>
  <si>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</si>
  <si>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</si>
  <si>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</si>
  <si>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</si>
  <si>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</si>
  <si>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</si>
  <si>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</si>
  <si>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</si>
  <si>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</si>
  <si>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</si>
  <si>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</si>
  <si>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</si>
  <si>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</si>
  <si>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</si>
  <si>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</si>
  <si>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</si>
  <si>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</si>
  <si>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</si>
  <si>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</si>
  <si>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</si>
  <si>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</si>
  <si>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</si>
  <si>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</si>
  <si>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</si>
  <si>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</si>
  <si>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</si>
  <si>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</si>
  <si>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</si>
  <si>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</si>
  <si>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</si>
  <si>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</si>
  <si>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</si>
  <si>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</si>
  <si>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</si>
  <si>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</si>
  <si>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</si>
  <si>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</si>
  <si>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</si>
  <si>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</si>
  <si>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</si>
  <si>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</si>
  <si>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</si>
  <si>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</si>
  <si>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</si>
  <si>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</si>
  <si>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</si>
  <si>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</si>
  <si>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</si>
  <si>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</si>
  <si>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</si>
  <si>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</si>
  <si>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</si>
  <si>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</si>
  <si>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</si>
  <si>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</si>
  <si>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</si>
  <si>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</si>
  <si>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</si>
  <si>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</si>
  <si>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</si>
  <si>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</si>
  <si>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</si>
  <si>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</si>
  <si>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</si>
  <si>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</si>
  <si>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</si>
  <si>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</si>
  <si>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</si>
  <si>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</si>
  <si>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</si>
  <si>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</si>
  <si>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</si>
  <si>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</si>
  <si>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</si>
  <si>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</si>
  <si>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</si>
  <si>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</si>
  <si>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</si>
  <si>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</si>
  <si>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</si>
  <si>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</si>
  <si>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</si>
  <si>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</si>
  <si>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</si>
  <si>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</si>
  <si>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</si>
  <si>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</si>
  <si>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</si>
  <si>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</si>
  <si>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</si>
  <si>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</si>
  <si>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</si>
  <si>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</si>
  <si>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</si>
  <si>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</si>
  <si>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</si>
  <si>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</si>
  <si>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</si>
  <si>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</si>
  <si>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</si>
  <si>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</si>
  <si>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</si>
  <si>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</si>
  <si>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</si>
  <si>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</si>
  <si>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</si>
  <si>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</si>
  <si>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</si>
  <si>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</si>
  <si>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</si>
  <si>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</si>
  <si>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</si>
  <si>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</si>
  <si>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</si>
  <si>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</si>
  <si>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</si>
  <si>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</si>
  <si>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</si>
  <si>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</si>
  <si>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</si>
  <si>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</si>
  <si>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</si>
  <si>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</si>
  <si>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</si>
  <si>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</si>
  <si>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</si>
  <si>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</si>
  <si>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</si>
  <si>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</si>
  <si>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</si>
  <si>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</si>
  <si>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</si>
  <si>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</si>
  <si>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</si>
  <si>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</si>
  <si>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</si>
  <si>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</si>
  <si>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</si>
  <si>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</si>
  <si>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</si>
  <si>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</si>
  <si>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</si>
  <si>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</si>
  <si>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</si>
  <si>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</si>
  <si>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</si>
  <si>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</si>
  <si>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</si>
  <si>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</si>
  <si>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</si>
  <si>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</si>
  <si>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</si>
  <si>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</si>
  <si>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</si>
  <si>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</si>
  <si>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</si>
  <si>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</si>
  <si>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</si>
  <si>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</si>
  <si>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</si>
  <si>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</si>
  <si>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</si>
  <si>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</si>
  <si>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</si>
  <si>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</si>
  <si>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</si>
  <si>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</si>
  <si>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</si>
  <si>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</si>
  <si>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</si>
  <si>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</si>
  <si>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</si>
  <si>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</si>
  <si>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</si>
  <si>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</si>
  <si>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</si>
  <si>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</si>
  <si>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</si>
  <si>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</si>
  <si>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</si>
  <si>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</si>
  <si>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</si>
  <si>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</si>
  <si>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</si>
  <si>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</si>
  <si>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</si>
  <si>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</si>
  <si>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</si>
  <si>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</si>
  <si>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</si>
  <si>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</si>
  <si>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</si>
  <si>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</si>
  <si>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</si>
  <si>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</si>
  <si>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</si>
  <si>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</si>
  <si>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</si>
  <si>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</si>
  <si>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</si>
  <si>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</si>
  <si>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</si>
  <si>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</si>
  <si>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</si>
  <si>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</si>
  <si>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</si>
  <si>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</si>
  <si>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</si>
  <si>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</si>
  <si>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</si>
  <si>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</si>
  <si>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</si>
  <si>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</si>
  <si>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</si>
  <si>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</si>
  <si>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</si>
  <si>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</si>
  <si>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</si>
  <si>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</si>
  <si>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</si>
  <si>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</si>
  <si>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</si>
  <si>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</si>
  <si>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</si>
  <si>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</si>
  <si>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</si>
  <si>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</si>
  <si>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</si>
  <si>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</si>
  <si>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</si>
  <si>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</si>
  <si>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</si>
  <si>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</si>
  <si>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</si>
  <si>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</si>
  <si>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</si>
  <si>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</si>
  <si>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</si>
  <si>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</si>
  <si>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</si>
  <si>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</si>
  <si>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</si>
  <si>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</si>
  <si>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</si>
  <si>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</si>
  <si>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</si>
  <si>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</si>
  <si>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</si>
  <si>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</si>
  <si>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</si>
  <si>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</si>
  <si>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</si>
  <si>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</si>
  <si>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</si>
  <si>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</si>
  <si>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</si>
  <si>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</si>
  <si>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</si>
  <si>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</si>
  <si>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</si>
  <si>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</si>
  <si>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</si>
  <si>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</si>
  <si>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</si>
  <si>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</si>
  <si>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</si>
  <si>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</si>
  <si>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</si>
  <si>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</si>
  <si>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</si>
  <si>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</si>
  <si>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</si>
  <si>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</si>
  <si>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</si>
  <si>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</si>
  <si>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</si>
  <si>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</si>
  <si>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</si>
  <si>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</si>
  <si>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</si>
  <si>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</si>
  <si>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</si>
  <si>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</si>
  <si>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</si>
  <si>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</si>
  <si>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</si>
  <si>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</si>
  <si>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</si>
  <si>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</si>
  <si>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</si>
  <si>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</si>
  <si>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</si>
  <si>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</si>
  <si>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</si>
  <si>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</si>
  <si>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</si>
  <si>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</si>
  <si>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</si>
  <si>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</si>
  <si>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</si>
  <si>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</si>
  <si>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</si>
  <si>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</si>
  <si>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</si>
  <si>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</si>
  <si>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</si>
  <si>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</si>
  <si>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</si>
  <si>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</si>
  <si>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</si>
  <si>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</si>
  <si>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</si>
  <si>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</si>
  <si>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</si>
  <si>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</si>
  <si>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</si>
  <si>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</si>
  <si>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</si>
  <si>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</si>
  <si>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</si>
  <si>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</si>
  <si>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</si>
  <si>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</si>
  <si>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</si>
  <si>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</si>
  <si>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</si>
  <si>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</si>
  <si>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</si>
  <si>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</si>
  <si>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</si>
  <si>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</si>
  <si>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</si>
  <si>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</si>
  <si>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</si>
  <si>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</si>
  <si>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</si>
  <si>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</si>
  <si>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</si>
  <si>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</si>
  <si>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</si>
  <si>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</si>
  <si>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</si>
  <si>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</si>
  <si>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</si>
  <si>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</si>
  <si>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</si>
  <si>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</si>
  <si>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李薇</t>
  </si>
  <si>
    <t>坐落：</t>
  </si>
  <si>
    <t>雄县马务头村</t>
  </si>
  <si>
    <t>调查编号：</t>
  </si>
  <si>
    <t>010419-53-0006</t>
  </si>
  <si>
    <t>价值时点：</t>
  </si>
  <si>
    <t>2023年9月22日</t>
  </si>
  <si>
    <t>报告编号：</t>
  </si>
  <si>
    <t>康正（雄县）2023评字第8号-马务头村-</t>
  </si>
  <si>
    <t>3-6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</si>
  <si>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</si>
  <si>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</si>
  <si>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</si>
  <si>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</si>
  <si>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</si>
  <si>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</si>
  <si>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</si>
  <si>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</si>
  <si>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</si>
  <si>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</si>
  <si>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</si>
  <si>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</si>
  <si>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</si>
  <si>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</si>
  <si>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</si>
  <si>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</si>
  <si>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</si>
  <si>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</si>
  <si>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</si>
  <si>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</si>
  <si>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</si>
  <si>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</si>
  <si>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</si>
  <si>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</si>
  <si>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</si>
  <si>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</si>
  <si>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</si>
  <si>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</si>
  <si>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</si>
  <si>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</si>
  <si>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</si>
  <si>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</si>
  <si>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</si>
  <si>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</si>
  <si>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</si>
  <si>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</si>
  <si>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</si>
  <si>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</si>
  <si>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</si>
  <si>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</si>
  <si>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</si>
  <si>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</si>
  <si>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</si>
  <si>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</si>
  <si>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</si>
  <si>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</si>
  <si>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</si>
  <si>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</si>
  <si>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</si>
  <si>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</si>
  <si>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</si>
  <si>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</si>
  <si>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</si>
  <si>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</si>
  <si>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</si>
  <si>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</si>
  <si>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</si>
  <si>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</si>
  <si>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</si>
  <si>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</si>
  <si>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</si>
  <si>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</si>
  <si>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</si>
  <si>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</si>
  <si>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</si>
  <si>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</si>
  <si>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</si>
  <si>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</si>
  <si>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</si>
  <si>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</si>
  <si>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</si>
  <si>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</si>
  <si>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</si>
  <si>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</si>
  <si>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</si>
  <si>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</si>
  <si>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</si>
  <si>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</si>
  <si>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</si>
  <si>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</si>
  <si>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</si>
  <si>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</si>
  <si>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</si>
  <si>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</si>
  <si>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</si>
  <si>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</si>
  <si>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</si>
  <si>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</si>
  <si>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</si>
  <si>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</si>
  <si>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</si>
  <si>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</si>
  <si>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</si>
  <si>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</si>
  <si>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</si>
  <si>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</si>
  <si>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</si>
  <si>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</si>
  <si>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</si>
  <si>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</si>
  <si>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</si>
  <si>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</si>
  <si>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</si>
  <si>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</si>
  <si>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</si>
  <si>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</si>
  <si>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</si>
  <si>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</si>
  <si>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</si>
  <si>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</si>
  <si>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</si>
  <si>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</si>
  <si>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</si>
  <si>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</si>
  <si>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</si>
  <si>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</si>
  <si>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</si>
  <si>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</si>
  <si>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</si>
  <si>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</si>
  <si>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</si>
  <si>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</si>
  <si>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</si>
  <si>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</si>
  <si>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</si>
  <si>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</si>
  <si>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</si>
  <si>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</si>
  <si>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</si>
  <si>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</si>
  <si>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</si>
  <si>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</si>
  <si>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</si>
  <si>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</si>
  <si>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</si>
  <si>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</si>
  <si>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</si>
  <si>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</si>
  <si>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</si>
  <si>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</si>
  <si>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</si>
  <si>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</si>
  <si>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</si>
  <si>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</si>
  <si>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</si>
  <si>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</si>
  <si>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</si>
  <si>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</si>
  <si>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</si>
  <si>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</si>
  <si>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</si>
  <si>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</si>
  <si>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</si>
  <si>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</si>
  <si>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</si>
  <si>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</si>
  <si>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</si>
  <si>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</si>
  <si>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</si>
  <si>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</si>
  <si>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</si>
  <si>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</si>
  <si>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</si>
  <si>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</si>
  <si>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</si>
  <si>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</si>
  <si>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</si>
  <si>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</si>
  <si>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</si>
  <si>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</si>
  <si>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</si>
  <si>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</si>
  <si>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</si>
  <si>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</si>
  <si>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</si>
  <si>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</si>
  <si>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</si>
  <si>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</si>
  <si>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</si>
  <si>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</si>
  <si>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</si>
  <si>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</si>
  <si>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</si>
  <si>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</si>
  <si>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</si>
  <si>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</si>
  <si>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</si>
  <si>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</si>
  <si>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</si>
  <si>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</si>
  <si>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</si>
  <si>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</si>
  <si>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</si>
  <si>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</si>
  <si>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</si>
  <si>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</si>
  <si>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</si>
  <si>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</si>
  <si>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</si>
  <si>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</si>
  <si>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</si>
  <si>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</si>
  <si>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</si>
  <si>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</si>
  <si>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</si>
  <si>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</si>
  <si>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</si>
  <si>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</si>
  <si>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</si>
  <si>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</si>
  <si>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</si>
  <si>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</si>
  <si>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</si>
  <si>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</si>
  <si>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</si>
  <si>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</si>
  <si>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</si>
  <si>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</si>
  <si>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</si>
  <si>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</si>
  <si>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</si>
  <si>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</si>
  <si>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</si>
  <si>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</si>
  <si>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</si>
  <si>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</si>
  <si>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</si>
  <si>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</si>
  <si>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</si>
  <si>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</si>
  <si>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</si>
  <si>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</si>
  <si>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</si>
  <si>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</si>
  <si>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</si>
  <si>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</si>
  <si>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</si>
  <si>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</si>
  <si>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</si>
  <si>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</si>
  <si>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</si>
  <si>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</si>
  <si>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</si>
  <si>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</si>
  <si>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</si>
  <si>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</si>
  <si>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</si>
  <si>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</si>
  <si>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</si>
  <si>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</si>
  <si>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</si>
  <si>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蹲便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</si>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</sst>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010419-53-0006</v>
      </c>
      <c r="C2" s="273">
        <f>输机表!P2</f>
        <v>0</v>
      </c>
      <c r="D2" s="273" t="str">
        <f>输机表!U2&amp;输机表!Y2</f>
        <v>康正（雄县）2023评字第8号-马务头村-3-6</v>
      </c>
      <c r="E2" s="273" t="str">
        <f>输机表!D2</f>
        <v>李薇</v>
      </c>
      <c r="F2" s="273" t="str">
        <f>输机表!F2</f>
        <v>雄县马务头村</v>
      </c>
      <c r="G2" s="273">
        <f ca="1">结果通知单!C12</f>
        <v>101.02</v>
      </c>
      <c r="H2" s="273"/>
      <c r="I2" s="273"/>
      <c r="J2" s="273">
        <f ca="1">结果通知单!G12</f>
        <v>104313</v>
      </c>
      <c r="K2" s="273">
        <f ca="1">结果通知单!G41</f>
        <v>23017</v>
      </c>
      <c r="L2" s="273">
        <f ca="1">IF(J2+K2=结果通知单!C42,J2+K2,"请检查")</f>
        <v>127330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1" workbookViewId="0">
      <selection activeCell="L190" sqref="L190"/>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2.9</v>
      </c>
      <c r="F4" s="80" t="s">
        <v>964</v>
      </c>
      <c r="G4" s="80" t="s">
        <v>965</v>
      </c>
      <c r="H4" s="80" t="s">
        <v>966</v>
      </c>
      <c r="I4" s="80">
        <v>37</v>
      </c>
      <c r="J4" s="80">
        <v>2</v>
      </c>
      <c r="K4" s="80" t="s">
        <v>967</v>
      </c>
      <c r="L4" s="80" t="s">
        <v>968</v>
      </c>
      <c r="M4" s="80">
        <v>0.5</v>
      </c>
      <c r="N4" s="80">
        <v>0.2</v>
      </c>
      <c r="O4" s="80" t="s">
        <v>969</v>
      </c>
      <c r="P4" s="80" t="s">
        <v>969</v>
      </c>
      <c r="Q4" s="80" t="s">
        <v>970</v>
      </c>
      <c r="R4" s="80" t="s">
        <v>969</v>
      </c>
      <c r="S4" s="109">
        <v>73.24</v>
      </c>
      <c r="T4" s="109" t="s">
        <v>971</v>
      </c>
      <c r="U4" s="109"/>
      <c r="V4" s="109">
        <v>2000</v>
      </c>
      <c r="W4" s="84">
        <f>ROUND(F5*ROUND(E5+G5+H5+I5+J5+K5+L5+M5+N5+O5+P5+Q5+R5+U5+T5+1,3)*V5,0)</f>
        <v>910</v>
      </c>
      <c r="X4" s="110">
        <f>ROUND(L60/S4,0)</f>
        <v>204</v>
      </c>
      <c r="Y4" s="110">
        <f>W4+X4</f>
        <v>1114</v>
      </c>
      <c r="Z4" s="126">
        <f>ROUND(Y4*S4,0)</f>
        <v>81589</v>
      </c>
      <c r="AA4" s="127">
        <f>IF(Q4="无",0,IF(Q4="地暖",0,S4))</f>
        <v>73.24</v>
      </c>
      <c r="AB4" s="127">
        <f>IF(Q4="无",0,IF(Q4="暖气片",0,S4))</f>
        <v>0</v>
      </c>
      <c r="AC4" s="84" t="str">
        <f>H4</f>
        <v>铁质门窗</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966</v>
      </c>
      <c r="CE4" s="143" t="s">
        <v>984</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2.5</v>
      </c>
      <c r="F6" s="80" t="s">
        <v>1010</v>
      </c>
      <c r="G6" s="80" t="s">
        <v>965</v>
      </c>
      <c r="H6" s="80" t="s">
        <v>983</v>
      </c>
      <c r="I6" s="80">
        <v>37</v>
      </c>
      <c r="J6" s="80">
        <v>1</v>
      </c>
      <c r="K6" s="80" t="s">
        <v>967</v>
      </c>
      <c r="L6" s="80" t="s">
        <v>968</v>
      </c>
      <c r="M6" s="80">
        <v>0.4</v>
      </c>
      <c r="N6" s="80">
        <v>0.2</v>
      </c>
      <c r="O6" s="80" t="s">
        <v>969</v>
      </c>
      <c r="P6" s="80" t="s">
        <v>969</v>
      </c>
      <c r="Q6" s="80" t="s">
        <v>970</v>
      </c>
      <c r="R6" s="80" t="s">
        <v>969</v>
      </c>
      <c r="S6" s="109">
        <v>27.78</v>
      </c>
      <c r="T6" s="109" t="s">
        <v>971</v>
      </c>
      <c r="U6" s="109"/>
      <c r="V6" s="109">
        <v>2000</v>
      </c>
      <c r="W6" s="112">
        <f>ROUND(F7*ROUND(E7+G7+H7+I7+J7+K7+L7+M7+N7+O7+P7+Q7+R7+U7+T7+1,3)*V7,0)</f>
        <v>736</v>
      </c>
      <c r="X6" s="113">
        <f>ROUND(X60/S6,0)</f>
        <v>82</v>
      </c>
      <c r="Y6" s="110">
        <f t="shared" ref="Y6" si="3">W6+X6</f>
        <v>818</v>
      </c>
      <c r="Z6" s="126">
        <f t="shared" ref="Z6" si="4">ROUND(Y6*S6,0)</f>
        <v>22724</v>
      </c>
      <c r="AA6" s="127">
        <f>IF(Q6="无",0,IF(Q6="地暖",0,S6))</f>
        <v>27.78</v>
      </c>
      <c r="AB6" s="127">
        <f>IF(Q6="无",0,IF(Q6="暖气片",0,S6))</f>
        <v>0</v>
      </c>
      <c r="AC6" s="84" t="str">
        <f>H6</f>
        <v>简易木门窗</v>
      </c>
      <c r="AD6" s="109" t="s">
        <v>968</v>
      </c>
      <c r="AE6" s="128">
        <v>1</v>
      </c>
      <c r="AF6" s="129">
        <f>VLOOKUP(F6,系数区域,LOOKUP(V6,$CV$16:$DE$16,{68,69,70,71,72,73,74,75,76,77}),0)</f>
        <v>0.8</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1010</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40</v>
      </c>
      <c r="E30" s="80"/>
      <c r="F30" s="94" t="str">
        <f>+D30</f>
        <v>60地砖</v>
      </c>
      <c r="G30" s="95">
        <f>S4</f>
        <v>73.24</v>
      </c>
      <c r="H30" s="95"/>
      <c r="I30" s="84" t="str">
        <f t="shared" ref="I30:I59" si="48">VLOOKUP(F30,价格表,2,0)</f>
        <v>㎡</v>
      </c>
      <c r="J30" s="94">
        <f t="shared" ref="J30:J59" si="49">VLOOKUP(F30,价格表,5,0)</f>
        <v>80</v>
      </c>
      <c r="K30" s="104">
        <f>$V$5</f>
        <v>0.85</v>
      </c>
      <c r="L30" s="94">
        <f>ROUND(IFERROR(ROUND(G30,2)*J30*K30,),0)</f>
        <v>4980</v>
      </c>
      <c r="M30" s="99"/>
      <c r="N30" s="93">
        <v>1</v>
      </c>
      <c r="O30" s="80" t="s">
        <v>30</v>
      </c>
      <c r="P30" s="80" t="s">
        <v>55</v>
      </c>
      <c r="Q30" s="80"/>
      <c r="R30" s="118" t="str">
        <f>+P30</f>
        <v>工程木地板</v>
      </c>
      <c r="S30" s="119"/>
      <c r="T30" s="95">
        <f>0.5*S6</f>
        <v>13.89</v>
      </c>
      <c r="U30" s="84" t="str">
        <f t="shared" ref="U30:U59" si="50">VLOOKUP(R30,价格表,2,0)</f>
        <v>㎡</v>
      </c>
      <c r="V30" s="94">
        <f t="shared" ref="V30:V59" si="51">VLOOKUP(R30,价格表,5,0)</f>
        <v>45</v>
      </c>
      <c r="W30" s="104">
        <f>$V$7</f>
        <v>0.85</v>
      </c>
      <c r="X30" s="94">
        <f>ROUND(IFERROR(ROUND(T30,2)*V30*W30,),0)</f>
        <v>531</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73.24</v>
      </c>
      <c r="H31" s="95"/>
      <c r="I31" s="84" t="str">
        <f t="shared" si="48"/>
        <v>㎡</v>
      </c>
      <c r="J31" s="94">
        <f t="shared" si="49"/>
        <v>30</v>
      </c>
      <c r="K31" s="104">
        <f t="shared" ref="K31:K59" si="53">$V$5</f>
        <v>0.85</v>
      </c>
      <c r="L31" s="94">
        <f t="shared" ref="L31:L59" si="54">ROUND(IFERROR(ROUND(G31,2)*J31*K31,),0)</f>
        <v>1868</v>
      </c>
      <c r="M31" s="99"/>
      <c r="N31" s="93">
        <v>2</v>
      </c>
      <c r="O31" s="80" t="s">
        <v>61</v>
      </c>
      <c r="P31" s="80" t="s">
        <v>66</v>
      </c>
      <c r="Q31" s="80"/>
      <c r="R31" s="118" t="str">
        <f t="shared" ref="R31:R50" si="55">+P31</f>
        <v>普通石膏板吊顶</v>
      </c>
      <c r="S31" s="119"/>
      <c r="T31" s="95">
        <f>S6</f>
        <v>27.78</v>
      </c>
      <c r="U31" s="84" t="str">
        <f t="shared" si="50"/>
        <v>㎡</v>
      </c>
      <c r="V31" s="94">
        <f t="shared" si="51"/>
        <v>30</v>
      </c>
      <c r="W31" s="104">
        <f t="shared" ref="W31:W59" si="56">$V$7</f>
        <v>0.85</v>
      </c>
      <c r="X31" s="94">
        <f t="shared" ref="X31:X59" si="57">ROUND(IFERROR(ROUND(T31,2)*V31*W31,),0)</f>
        <v>708</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报告编号：康正（雄县）2023评字第8号-马务头村-3-6</v>
      </c>
      <c r="EZ31" s="224"/>
      <c r="FA31" s="224"/>
      <c r="FB31" s="224"/>
      <c r="FC31" s="224"/>
    </row>
    <row r="32" ht="22.15" customHeight="1" spans="1:159">
      <c r="A32" s="92"/>
      <c r="B32" s="93">
        <v>3</v>
      </c>
      <c r="C32" s="80" t="s">
        <v>168</v>
      </c>
      <c r="D32" s="80" t="s">
        <v>169</v>
      </c>
      <c r="E32" s="80"/>
      <c r="F32" s="94" t="str">
        <f t="shared" si="52"/>
        <v>普通坐便器</v>
      </c>
      <c r="G32" s="95">
        <v>1</v>
      </c>
      <c r="H32" s="95"/>
      <c r="I32" s="84" t="str">
        <f t="shared" si="48"/>
        <v>个</v>
      </c>
      <c r="J32" s="94">
        <f t="shared" si="49"/>
        <v>500</v>
      </c>
      <c r="K32" s="104">
        <f t="shared" si="53"/>
        <v>0.85</v>
      </c>
      <c r="L32" s="94">
        <f t="shared" si="54"/>
        <v>425</v>
      </c>
      <c r="M32" s="99"/>
      <c r="N32" s="93">
        <v>3</v>
      </c>
      <c r="O32" s="80" t="s">
        <v>102</v>
      </c>
      <c r="P32" s="80" t="s">
        <v>109</v>
      </c>
      <c r="Q32" s="80"/>
      <c r="R32" s="118" t="str">
        <f t="shared" si="55"/>
        <v>普通壁纸</v>
      </c>
      <c r="S32" s="119"/>
      <c r="T32" s="95">
        <f>3*0.8</f>
        <v>2.4</v>
      </c>
      <c r="U32" s="84" t="str">
        <f t="shared" si="50"/>
        <v>㎡</v>
      </c>
      <c r="V32" s="94">
        <f t="shared" si="51"/>
        <v>40</v>
      </c>
      <c r="W32" s="104">
        <f t="shared" si="56"/>
        <v>0.85</v>
      </c>
      <c r="X32" s="94">
        <f t="shared" si="57"/>
        <v>82</v>
      </c>
      <c r="Y32" s="137"/>
      <c r="Z32" s="138"/>
      <c r="AA32" s="138"/>
      <c r="AB32" s="138"/>
      <c r="AC32" s="138"/>
      <c r="AD32" s="138"/>
      <c r="AJ32" s="160"/>
      <c r="AK32" s="160"/>
      <c r="AL32" s="160"/>
      <c r="AM32" s="160"/>
      <c r="AN32" s="160"/>
      <c r="AO32" s="160"/>
      <c r="AP32" s="160"/>
      <c r="AQ32" s="160"/>
      <c r="EV32" s="31" t="s">
        <v>1044</v>
      </c>
      <c r="EW32" s="32" t="str">
        <f>D2</f>
        <v>李薇</v>
      </c>
      <c r="EX32" s="33"/>
      <c r="EY32" s="34" t="s">
        <v>1045</v>
      </c>
      <c r="EZ32" s="35"/>
      <c r="FA32" s="32">
        <f>G2</f>
        <v>0</v>
      </c>
      <c r="FB32" s="36"/>
      <c r="FC32" s="33"/>
    </row>
    <row r="33" ht="21.65" customHeight="1" spans="1:159">
      <c r="A33" s="92"/>
      <c r="B33" s="93">
        <v>4</v>
      </c>
      <c r="C33" s="80" t="s">
        <v>102</v>
      </c>
      <c r="D33" s="80" t="s">
        <v>109</v>
      </c>
      <c r="E33" s="80"/>
      <c r="F33" s="94" t="str">
        <f t="shared" si="52"/>
        <v>普通壁纸</v>
      </c>
      <c r="G33" s="95">
        <f>(4.5+3.3)*0.8+2*1.4+2.5*0.8+6.8*0.8</f>
        <v>16.48</v>
      </c>
      <c r="H33" s="95"/>
      <c r="I33" s="84" t="str">
        <f t="shared" si="48"/>
        <v>㎡</v>
      </c>
      <c r="J33" s="94">
        <f t="shared" si="49"/>
        <v>40</v>
      </c>
      <c r="K33" s="104">
        <f t="shared" si="53"/>
        <v>0.85</v>
      </c>
      <c r="L33" s="94">
        <f t="shared" si="54"/>
        <v>560</v>
      </c>
      <c r="M33" s="99"/>
      <c r="N33" s="93">
        <v>4</v>
      </c>
      <c r="O33" s="80" t="s">
        <v>133</v>
      </c>
      <c r="P33" s="80" t="s">
        <v>140</v>
      </c>
      <c r="Q33" s="80"/>
      <c r="R33" s="118" t="str">
        <f t="shared" si="55"/>
        <v>普通整体厨房</v>
      </c>
      <c r="S33" s="119"/>
      <c r="T33" s="95">
        <v>2</v>
      </c>
      <c r="U33" s="84" t="str">
        <f t="shared" si="50"/>
        <v>m</v>
      </c>
      <c r="V33" s="94">
        <f t="shared" si="51"/>
        <v>350</v>
      </c>
      <c r="W33" s="104">
        <f t="shared" si="56"/>
        <v>0.85</v>
      </c>
      <c r="X33" s="94">
        <f t="shared" si="57"/>
        <v>595</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123</v>
      </c>
      <c r="D34" s="80" t="s">
        <v>129</v>
      </c>
      <c r="E34" s="80"/>
      <c r="F34" s="94" t="str">
        <f t="shared" si="52"/>
        <v>塑钢、铝合金隔断</v>
      </c>
      <c r="G34" s="95">
        <f>3.4*2.6</f>
        <v>8.84</v>
      </c>
      <c r="H34" s="95"/>
      <c r="I34" s="84" t="str">
        <f t="shared" si="48"/>
        <v>㎡</v>
      </c>
      <c r="J34" s="94">
        <f t="shared" si="49"/>
        <v>200</v>
      </c>
      <c r="K34" s="104">
        <f t="shared" si="53"/>
        <v>0.85</v>
      </c>
      <c r="L34" s="94">
        <f t="shared" si="54"/>
        <v>1503</v>
      </c>
      <c r="M34" s="99"/>
      <c r="N34" s="93">
        <v>5</v>
      </c>
      <c r="O34" s="80" t="s">
        <v>10</v>
      </c>
      <c r="P34" s="80" t="s">
        <v>15</v>
      </c>
      <c r="Q34" s="80"/>
      <c r="R34" s="118" t="str">
        <f t="shared" si="55"/>
        <v>外墙普通贴砖</v>
      </c>
      <c r="S34" s="119"/>
      <c r="T34" s="95">
        <f>2.5*2</f>
        <v>5</v>
      </c>
      <c r="U34" s="84" t="str">
        <f t="shared" si="50"/>
        <v>㎡</v>
      </c>
      <c r="V34" s="94">
        <f t="shared" si="51"/>
        <v>85</v>
      </c>
      <c r="W34" s="104">
        <f t="shared" si="56"/>
        <v>0.85</v>
      </c>
      <c r="X34" s="94">
        <f t="shared" si="57"/>
        <v>361</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102</v>
      </c>
      <c r="D35" s="80" t="s">
        <v>111</v>
      </c>
      <c r="E35" s="80"/>
      <c r="F35" s="94" t="str">
        <f t="shared" si="52"/>
        <v>普通内墙贴砖</v>
      </c>
      <c r="G35" s="95">
        <f>3.4*2.6+1.5*2.6*2</f>
        <v>16.64</v>
      </c>
      <c r="H35" s="95"/>
      <c r="I35" s="84" t="str">
        <f t="shared" si="48"/>
        <v>㎡</v>
      </c>
      <c r="J35" s="94">
        <f t="shared" si="49"/>
        <v>80</v>
      </c>
      <c r="K35" s="104">
        <f t="shared" si="53"/>
        <v>0.85</v>
      </c>
      <c r="L35" s="94">
        <f t="shared" si="54"/>
        <v>1132</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168</v>
      </c>
      <c r="D36" s="80" t="s">
        <v>175</v>
      </c>
      <c r="E36" s="80"/>
      <c r="F36" s="94" t="str">
        <f t="shared" si="52"/>
        <v>立柱洗手盆</v>
      </c>
      <c r="G36" s="95">
        <v>1</v>
      </c>
      <c r="H36" s="95"/>
      <c r="I36" s="84" t="str">
        <f t="shared" si="48"/>
        <v>个</v>
      </c>
      <c r="J36" s="94">
        <f t="shared" si="49"/>
        <v>200</v>
      </c>
      <c r="K36" s="104">
        <f t="shared" si="53"/>
        <v>0.85</v>
      </c>
      <c r="L36" s="94">
        <f t="shared" si="54"/>
        <v>170</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81</v>
      </c>
      <c r="D37" s="80" t="s">
        <v>83</v>
      </c>
      <c r="E37" s="80"/>
      <c r="F37" s="94" t="str">
        <f t="shared" si="52"/>
        <v>木包门及口</v>
      </c>
      <c r="G37" s="95">
        <v>2</v>
      </c>
      <c r="H37" s="95"/>
      <c r="I37" s="84" t="str">
        <f t="shared" si="48"/>
        <v>个</v>
      </c>
      <c r="J37" s="94">
        <f t="shared" si="49"/>
        <v>400</v>
      </c>
      <c r="K37" s="104">
        <f t="shared" si="53"/>
        <v>0.85</v>
      </c>
      <c r="L37" s="94">
        <f t="shared" si="54"/>
        <v>680</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133</v>
      </c>
      <c r="D38" s="80" t="s">
        <v>140</v>
      </c>
      <c r="E38" s="80"/>
      <c r="F38" s="94" t="str">
        <f t="shared" si="52"/>
        <v>普通整体厨房</v>
      </c>
      <c r="G38" s="95">
        <v>1.6</v>
      </c>
      <c r="H38" s="95"/>
      <c r="I38" s="84" t="str">
        <f t="shared" si="48"/>
        <v>m</v>
      </c>
      <c r="J38" s="94">
        <f t="shared" si="49"/>
        <v>350</v>
      </c>
      <c r="K38" s="104">
        <f t="shared" si="53"/>
        <v>0.85</v>
      </c>
      <c r="L38" s="94">
        <f t="shared" si="54"/>
        <v>476</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5.28</v>
      </c>
      <c r="BI38" s="143" t="str">
        <f t="shared" ref="BI38:BI51" si="67">I186</f>
        <v>㎡</v>
      </c>
      <c r="BJ38" s="143">
        <f ca="1" t="shared" ref="BJ38:BJ51" si="68">L186</f>
        <v>950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146</v>
      </c>
      <c r="D39" s="80" t="s">
        <v>147</v>
      </c>
      <c r="E39" s="80"/>
      <c r="F39" s="94" t="str">
        <f t="shared" si="52"/>
        <v>彩钢单板隔热板（平）</v>
      </c>
      <c r="G39" s="95">
        <f>S4</f>
        <v>73.24</v>
      </c>
      <c r="H39" s="95"/>
      <c r="I39" s="84" t="str">
        <f t="shared" si="48"/>
        <v>㎡</v>
      </c>
      <c r="J39" s="94">
        <f t="shared" si="49"/>
        <v>50</v>
      </c>
      <c r="K39" s="104">
        <f t="shared" si="53"/>
        <v>0.85</v>
      </c>
      <c r="L39" s="94">
        <f t="shared" si="54"/>
        <v>3113</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82.04</v>
      </c>
      <c r="BI39" s="143" t="str">
        <f t="shared" si="67"/>
        <v>㎡</v>
      </c>
      <c r="BJ39" s="143">
        <f ca="1" t="shared" si="68"/>
        <v>11486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36.62</v>
      </c>
      <c r="BI40" s="143" t="str">
        <f t="shared" si="67"/>
        <v>㎡</v>
      </c>
      <c r="BJ40" s="143">
        <f ca="1" t="shared" si="68"/>
        <v>1831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平砖地面</v>
      </c>
      <c r="BH41" s="187">
        <f t="shared" si="69"/>
        <v>31.26</v>
      </c>
      <c r="BI41" s="143" t="str">
        <f t="shared" si="67"/>
        <v>㎡</v>
      </c>
      <c r="BJ41" s="143">
        <f ca="1" t="shared" si="68"/>
        <v>782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IF(BJ42=0,0,IF(COUNTIF($BG42:$BG$107,BG42)&lt;2,1,0))</f>
        <v>1</v>
      </c>
      <c r="BF42" s="143">
        <v>5</v>
      </c>
      <c r="BG42" s="143" t="str">
        <f t="shared" si="66"/>
        <v>砖木门楼</v>
      </c>
      <c r="BH42" s="187">
        <f t="shared" si="69"/>
        <v>1</v>
      </c>
      <c r="BI42" s="143" t="str">
        <f t="shared" si="67"/>
        <v>座</v>
      </c>
      <c r="BJ42" s="143">
        <f t="shared" si="68"/>
        <v>2886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IF(BJ43=0,0,IF(COUNTIF($BG43:$BG$107,BG43)&lt;2,1,0))</f>
        <v>1</v>
      </c>
      <c r="BF43" s="143">
        <v>6</v>
      </c>
      <c r="BG43" s="143" t="str">
        <f t="shared" si="66"/>
        <v>蹲便</v>
      </c>
      <c r="BH43" s="187">
        <f t="shared" si="69"/>
        <v>1</v>
      </c>
      <c r="BI43" s="143" t="str">
        <f t="shared" si="67"/>
        <v>个</v>
      </c>
      <c r="BJ43" s="143">
        <f t="shared" si="68"/>
        <v>300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果树</v>
      </c>
      <c r="BH44" s="187">
        <f t="shared" si="69"/>
        <v>1</v>
      </c>
      <c r="BI44" s="143" t="str">
        <f t="shared" si="67"/>
        <v>棵</v>
      </c>
      <c r="BJ44" s="143">
        <f ca="1" t="shared" si="68"/>
        <v>50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太阳能</v>
      </c>
      <c r="BH46" s="187">
        <f t="shared" si="69"/>
        <v>1</v>
      </c>
      <c r="BI46" s="143" t="str">
        <f t="shared" si="67"/>
        <v>台</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5.28</v>
      </c>
      <c r="EX46" s="51" t="str">
        <f ca="1">IFERROR(VLOOKUP(FE46,$BD$38:$BJ$92,6,0),"")</f>
        <v>㎡</v>
      </c>
      <c r="EY46" s="52">
        <f ca="1">IF(EV46="","",SUMIF($BG$38:$BG$107,EV46,$BJ$38:$BJ$107))</f>
        <v>950</v>
      </c>
      <c r="EZ46" s="52" t="str">
        <f ca="1">IFERROR(VLOOKUP(FF46,$BD$38:$BJ$92,4,0),"")</f>
        <v>砖墙</v>
      </c>
      <c r="FA46" s="51">
        <f ca="1">IF(EZ46="","",SUMIF($BG$38:$BG$107,EZ46,$BH$38:$BH$107))</f>
        <v>82.04</v>
      </c>
      <c r="FB46" s="51" t="str">
        <f ca="1">IFERROR(VLOOKUP(FF46,$BD$38:$BJ$92,6,0),"")</f>
        <v>㎡</v>
      </c>
      <c r="FC46" s="52">
        <f ca="1">IF(EZ46="","",SUMIF($BG$38:$BG$107,EZ46,$BJ$38:$BJ$107))</f>
        <v>11486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空调</v>
      </c>
      <c r="BH47" s="187">
        <f t="shared" si="69"/>
        <v>2</v>
      </c>
      <c r="BI47" s="143" t="str">
        <f t="shared" si="67"/>
        <v>台</v>
      </c>
      <c r="BJ47" s="143">
        <f ca="1" t="shared" si="68"/>
        <v>800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36.62</v>
      </c>
      <c r="EX47" s="51" t="str">
        <f ca="1">IFERROR(VLOOKUP(FE47,$BD$38:$BJ$92,6,0),"")</f>
        <v>㎡</v>
      </c>
      <c r="EY47" s="52">
        <f ca="1">IF(EV47="","",SUMIF($BG$38:$BG$107,EV47,$BJ$38:$BJ$107))</f>
        <v>1831</v>
      </c>
      <c r="EZ47" s="52" t="str">
        <f ca="1">IFERROR(VLOOKUP(FF47,$BD$38:$BJ$92,4,0),"")</f>
        <v>平砖地面</v>
      </c>
      <c r="FA47" s="51">
        <f ca="1">IF(EZ47="","",SUMIF($BG$38:$BG$107,EZ47,$BH$38:$BH$107))</f>
        <v>31.26</v>
      </c>
      <c r="FB47" s="51" t="str">
        <f ca="1">IFERROR(VLOOKUP(FF47,$BD$38:$BJ$92,6,0),"")</f>
        <v>㎡</v>
      </c>
      <c r="FC47" s="52">
        <f ca="1">IF(EZ47="","",SUMIF($BG$38:$BG$107,EZ47,$BJ$38:$BJ$107))</f>
        <v>782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砖木门楼</v>
      </c>
      <c r="EW48" s="51">
        <f ca="1">IF(EV48="","",SUMIF($BG$38:$BG$107,EV48,$BH$38:$BH$107))</f>
        <v>1</v>
      </c>
      <c r="EX48" s="51" t="str">
        <f ca="1">IFERROR(VLOOKUP(FE48,$BD$38:$BJ$92,6,0),"")</f>
        <v>座</v>
      </c>
      <c r="EY48" s="52">
        <f ca="1">IF(EV48="","",SUMIF($BG$38:$BG$107,EV48,$BJ$38:$BJ$107))</f>
        <v>2886</v>
      </c>
      <c r="EZ48" s="52" t="str">
        <f ca="1">IFERROR(VLOOKUP(FF48,$BD$38:$BJ$92,4,0),"")</f>
        <v>蹲便</v>
      </c>
      <c r="FA48" s="51">
        <f ca="1">IF(EZ48="","",SUMIF($BG$38:$BG$107,EZ48,$BH$38:$BH$107))</f>
        <v>1</v>
      </c>
      <c r="FB48" s="51" t="str">
        <f ca="1">IFERROR(VLOOKUP(FF48,$BD$38:$BJ$92,6,0),"")</f>
        <v>个</v>
      </c>
      <c r="FC48" s="52">
        <f ca="1">IF(EZ48="","",SUMIF($BG$38:$BG$107,EZ48,$BJ$38:$BJ$107))</f>
        <v>300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果树</v>
      </c>
      <c r="BH49" s="187">
        <f t="shared" si="69"/>
        <v>1</v>
      </c>
      <c r="BI49" s="143" t="str">
        <f t="shared" si="67"/>
        <v>棵</v>
      </c>
      <c r="BJ49" s="143">
        <f ca="1" t="shared" si="68"/>
        <v>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太阳能</v>
      </c>
      <c r="EW49" s="51">
        <f ca="1">IF(EV49="","",SUMIF($BG$38:$BG$107,EV49,$BH$38:$BH$107))</f>
        <v>1</v>
      </c>
      <c r="EX49" s="51" t="str">
        <f ca="1">IFERROR(VLOOKUP(FE49,$BD$38:$BJ$92,6,0),"")</f>
        <v>台</v>
      </c>
      <c r="EY49" s="52">
        <f ca="1">IF(EV49="","",SUMIF($BG$38:$BG$107,EV49,$BJ$38:$BJ$107))</f>
        <v>1000</v>
      </c>
      <c r="EZ49" s="52" t="str">
        <f ca="1">IFERROR(VLOOKUP(FF49,$BD$38:$BJ$92,4,0),"")</f>
        <v>空调</v>
      </c>
      <c r="FA49" s="51">
        <f ca="1">IF(EZ49="","",SUMIF($BG$38:$BG$107,EZ49,$BH$38:$BH$107))</f>
        <v>2</v>
      </c>
      <c r="FB49" s="51" t="str">
        <f ca="1">IFERROR(VLOOKUP(FF49,$BD$38:$BJ$92,6,0),"")</f>
        <v>台</v>
      </c>
      <c r="FC49" s="52">
        <f ca="1">IF(EZ49="","",SUMIF($BG$38:$BG$107,EZ49,$BJ$38:$BJ$107))</f>
        <v>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有线电视</v>
      </c>
      <c r="EW50" s="51">
        <f ca="1">IF(EV50="","",SUMIF($BG$38:$BG$107,EV50,$BH$38:$BH$107))</f>
        <v>1</v>
      </c>
      <c r="EX50" s="51" t="str">
        <f ca="1">IFERROR(VLOOKUP(FE50,$BD$38:$BJ$92,6,0),"")</f>
        <v>条</v>
      </c>
      <c r="EY50" s="52">
        <f ca="1">IF(EV50="","",SUMIF($BG$38:$BG$107,EV50,$BJ$38:$BJ$107))</f>
        <v>100</v>
      </c>
      <c r="EZ50" s="52" t="str">
        <f ca="1">IFERROR(VLOOKUP(FF50,$BD$38:$BJ$92,4,0),"")</f>
        <v>果树</v>
      </c>
      <c r="FA50" s="51">
        <f ca="1">IF(EZ50="","",SUMIF($BG$38:$BG$107,EZ50,$BH$38:$BH$107))</f>
        <v>2</v>
      </c>
      <c r="FB50" s="51" t="str">
        <f ca="1">IFERROR(VLOOKUP(FF50,$BD$38:$BJ$92,6,0),"")</f>
        <v>棵</v>
      </c>
      <c r="FC50" s="52">
        <f ca="1">IF(EZ50="","",SUMIF($BG$38:$BG$107,EZ50,$BJ$38:$BJ$107))</f>
        <v>100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14907</v>
      </c>
      <c r="M60" s="105"/>
      <c r="N60" s="97"/>
      <c r="O60" s="80" t="s">
        <v>1061</v>
      </c>
      <c r="P60" s="80"/>
      <c r="Q60" s="80"/>
      <c r="R60" s="93"/>
      <c r="S60" s="93"/>
      <c r="T60" s="95"/>
      <c r="U60" s="80"/>
      <c r="V60" s="97"/>
      <c r="W60" s="97"/>
      <c r="X60" s="84">
        <f>SUM(X30:X59)</f>
        <v>2277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P1</v>
      </c>
      <c r="EW60" s="51">
        <f ca="1" t="shared" ref="EW60:EW71" si="76">IF(EV60="","",SUMIF($BG$38:$BG$107,EV60,$BH$38:$BH$107))</f>
        <v>5.43</v>
      </c>
      <c r="EX60" s="51" t="str">
        <f ca="1" t="shared" ref="EX60:EX71" si="77">IFERROR(VLOOKUP(FE60,$BD$38:$BJ$92,6,0),"")</f>
        <v>㎡</v>
      </c>
      <c r="EY60" s="52">
        <f ca="1" t="shared" ref="EY60:EY71" si="78">IF(EV60="","",SUMIF($BG$38:$BG$107,EV60,$BJ$38:$BJ$107))</f>
        <v>597</v>
      </c>
      <c r="EZ60" s="52" t="str">
        <f ca="1" t="shared" ref="EZ60:EZ70" si="79">IFERROR(VLOOKUP(FF60,$BD$38:$BJ$92,4,0),"")</f>
        <v>P2</v>
      </c>
      <c r="FA60" s="51">
        <f ca="1" t="shared" ref="FA60:FA70" si="80">IF(EZ60="","",SUMIF($BG$38:$BG$107,EZ60,$BH$38:$BH$107))</f>
        <v>4.75</v>
      </c>
      <c r="FB60" s="51" t="str">
        <f ca="1" t="shared" ref="FB60:FB70" si="81">IFERROR(VLOOKUP(FF60,$BD$38:$BJ$92,6,0),"")</f>
        <v>㎡</v>
      </c>
      <c r="FC60" s="52">
        <f ca="1" t="shared" ref="FC60:FC70" si="82">IF(EZ60="","",SUMIF($BG$38:$BG$107,EZ60,$BJ$38:$BJ$107))</f>
        <v>1058</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P3</v>
      </c>
      <c r="EW61" s="51">
        <f ca="1" t="shared" si="76"/>
        <v>8.14</v>
      </c>
      <c r="EX61" s="51" t="str">
        <f ca="1" t="shared" si="77"/>
        <v>㎡</v>
      </c>
      <c r="EY61" s="52">
        <f ca="1" t="shared" si="78"/>
        <v>665</v>
      </c>
      <c r="EZ61" s="52" t="str">
        <f ca="1" t="shared" si="79"/>
        <v>P4</v>
      </c>
      <c r="FA61" s="51">
        <f ca="1" t="shared" si="80"/>
        <v>13.19</v>
      </c>
      <c r="FB61" s="51" t="str">
        <f ca="1" t="shared" si="81"/>
        <v>㎡</v>
      </c>
      <c r="FC61" s="52">
        <f ca="1" t="shared" si="82"/>
        <v>462</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23017</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11</v>
      </c>
      <c r="BE72" s="143">
        <f>IF(BJ72=0,0,IF(COUNTIF($BG72:$BG$107,BG72)&lt;2,1,0))</f>
        <v>1</v>
      </c>
      <c r="BF72" s="143">
        <v>35</v>
      </c>
      <c r="BG72" s="143" t="str">
        <f>R186</f>
        <v>P1</v>
      </c>
      <c r="BH72" s="187">
        <f>ROUND(T186,2)</f>
        <v>5.43</v>
      </c>
      <c r="BI72" s="143" t="str">
        <f>U186</f>
        <v>㎡</v>
      </c>
      <c r="BJ72" s="143">
        <f>X186</f>
        <v>597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23017</v>
      </c>
      <c r="EY72" s="54"/>
      <c r="EZ72" s="56" t="s">
        <v>1064</v>
      </c>
      <c r="FA72" s="57" t="str">
        <f ca="1">TEXT(EX72,"[DBnum2]")&amp;"元整"</f>
        <v>贰万叁仟零壹拾柒元整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12</v>
      </c>
      <c r="BE73" s="143">
        <f>IF(BJ73=0,0,IF(COUNTIF($BG73:$BG$107,BG73)&lt;2,1,0))</f>
        <v>1</v>
      </c>
      <c r="BF73" s="143">
        <v>36</v>
      </c>
      <c r="BG73" s="143" t="str">
        <f>R187</f>
        <v>P2</v>
      </c>
      <c r="BH73" s="187">
        <f t="shared" ref="BH73:BH104" si="93">ROUND(T187,2)</f>
        <v>4.75</v>
      </c>
      <c r="BI73" s="143" t="str">
        <f>U187</f>
        <v>㎡</v>
      </c>
      <c r="BJ73" s="143">
        <f>X187</f>
        <v>1058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13</v>
      </c>
      <c r="BE74" s="143">
        <f>IF(BJ74=0,0,IF(COUNTIF($BG74:$BG$107,BG74)&lt;2,1,0))</f>
        <v>1</v>
      </c>
      <c r="BF74" s="143">
        <v>37</v>
      </c>
      <c r="BG74" s="143" t="str">
        <f t="shared" ref="BG74:BG104" si="94">R188</f>
        <v>P3</v>
      </c>
      <c r="BH74" s="187">
        <f t="shared" si="93"/>
        <v>8.14</v>
      </c>
      <c r="BI74" s="143" t="str">
        <f t="shared" ref="BI74:BI104" si="95">U188</f>
        <v>㎡</v>
      </c>
      <c r="BJ74" s="143">
        <f t="shared" ref="BJ74:BJ104" si="96">X188</f>
        <v>665</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14</v>
      </c>
      <c r="BE75" s="143">
        <f>IF(BJ75=0,0,IF(COUNTIF($BG75:$BG$107,BG75)&lt;2,1,0))</f>
        <v>1</v>
      </c>
      <c r="BF75" s="143">
        <v>38</v>
      </c>
      <c r="BG75" s="143" t="str">
        <f t="shared" si="94"/>
        <v>P4</v>
      </c>
      <c r="BH75" s="187">
        <f t="shared" si="93"/>
        <v>13.19</v>
      </c>
      <c r="BI75" s="143" t="str">
        <f t="shared" si="95"/>
        <v>㎡</v>
      </c>
      <c r="BJ75" s="143">
        <f t="shared" si="96"/>
        <v>462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李薇</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23017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贰万叁仟零壹拾柒元整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t="s">
        <v>168</v>
      </c>
      <c r="D182" s="80" t="s">
        <v>169</v>
      </c>
      <c r="E182" s="80"/>
      <c r="F182" s="94" t="str">
        <f t="shared" si="135"/>
        <v>普通坐便器</v>
      </c>
      <c r="G182" s="95"/>
      <c r="H182" s="95"/>
      <c r="I182" s="84" t="str">
        <f t="shared" si="131"/>
        <v>个</v>
      </c>
      <c r="J182" s="94">
        <f t="shared" si="132"/>
        <v>500</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2.2*2.4</f>
        <v>5.28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950</v>
      </c>
      <c r="M186" s="99"/>
      <c r="N186" s="93">
        <v>35</v>
      </c>
      <c r="O186" s="80"/>
      <c r="P186" s="80"/>
      <c r="Q186" s="250"/>
      <c r="R186" s="256" t="s">
        <v>1117</v>
      </c>
      <c r="S186" s="257"/>
      <c r="T186" s="254">
        <v>5.43</v>
      </c>
      <c r="U186" s="258" t="s">
        <v>12</v>
      </c>
      <c r="V186" s="259"/>
      <c r="W186" s="128">
        <v>1</v>
      </c>
      <c r="X186" s="259">
        <f>ROUND(50*T186+60*T186,0)</f>
        <v>597</v>
      </c>
    </row>
    <row r="187" ht="18" customHeight="1" spans="1:24">
      <c r="A187" s="99"/>
      <c r="B187" s="93">
        <v>2</v>
      </c>
      <c r="C187" s="80" t="s">
        <v>29</v>
      </c>
      <c r="D187" s="80" t="s">
        <v>207</v>
      </c>
      <c r="E187" s="250" t="s">
        <v>219</v>
      </c>
      <c r="F187" s="94" t="str">
        <f t="shared" si="141"/>
        <v>砖墙</v>
      </c>
      <c r="G187" s="251">
        <f>2.3*2.4*2+2.1*2.6+2.6*3.4+9.5*2.7+11.5*2.7</f>
        <v>82.04</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11486</v>
      </c>
      <c r="M187" s="99"/>
      <c r="N187" s="93">
        <v>36</v>
      </c>
      <c r="O187" s="80"/>
      <c r="P187" s="80"/>
      <c r="Q187" s="250"/>
      <c r="R187" s="256" t="s">
        <v>1118</v>
      </c>
      <c r="S187" s="257"/>
      <c r="T187" s="95">
        <v>4.75</v>
      </c>
      <c r="U187" s="258" t="s">
        <v>12</v>
      </c>
      <c r="V187" s="259" t="e">
        <f ca="1">IF(Q187="",VLOOKUP(R187,价格表,5,0),VLOOKUP(Q187,INDIRECT("价格引用表!K"&amp;MATCH(R187,价格引用表!H:H,0)&amp;":L1200"),2,0))</f>
        <v>#N/A</v>
      </c>
      <c r="W187" s="128">
        <v>1</v>
      </c>
      <c r="X187" s="259">
        <f>ROUND(50*T187+80*(2.1*1.9*2+1.2*1.9),0)</f>
        <v>1058</v>
      </c>
    </row>
    <row r="188" ht="18" customHeight="1" spans="1:24">
      <c r="A188" s="99"/>
      <c r="B188" s="93">
        <v>3</v>
      </c>
      <c r="C188" s="80" t="s">
        <v>32</v>
      </c>
      <c r="D188" s="80" t="s">
        <v>245</v>
      </c>
      <c r="E188" s="250"/>
      <c r="F188" s="94" t="str">
        <f t="shared" si="141"/>
        <v>水泥地面</v>
      </c>
      <c r="G188" s="251">
        <f>2.3*10.9+2.1*5.5</f>
        <v>36.62</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1831</v>
      </c>
      <c r="M188" s="99"/>
      <c r="N188" s="93">
        <v>37</v>
      </c>
      <c r="O188" s="80"/>
      <c r="P188" s="80"/>
      <c r="Q188" s="250"/>
      <c r="R188" s="256" t="s">
        <v>1119</v>
      </c>
      <c r="S188" s="257"/>
      <c r="T188" s="95">
        <v>8.14</v>
      </c>
      <c r="U188" s="258" t="s">
        <v>12</v>
      </c>
      <c r="V188" s="259" t="e">
        <f ca="1">IF(Q188="",VLOOKUP(R188,价格表,5,0),VLOOKUP(Q188,INDIRECT("价格引用表!K"&amp;MATCH(R188,价格引用表!H:H,0)&amp;":L1200"),2,0))</f>
        <v>#N/A</v>
      </c>
      <c r="W188" s="128">
        <v>1</v>
      </c>
      <c r="X188" s="259">
        <f>ROUND(T188*35+(1.9*2.1+1.9*0.4)*80,0)</f>
        <v>665</v>
      </c>
    </row>
    <row r="189" ht="18" customHeight="1" spans="1:24">
      <c r="A189" s="99"/>
      <c r="B189" s="93">
        <v>4</v>
      </c>
      <c r="C189" s="80" t="s">
        <v>32</v>
      </c>
      <c r="D189" s="80" t="s">
        <v>247</v>
      </c>
      <c r="E189" s="250"/>
      <c r="F189" s="94" t="str">
        <f t="shared" si="141"/>
        <v>平砖地面</v>
      </c>
      <c r="G189" s="253">
        <f>3.6*4.6+1.5*9.8</f>
        <v>31.26</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782</v>
      </c>
      <c r="M189" s="99"/>
      <c r="N189" s="93">
        <v>38</v>
      </c>
      <c r="O189" s="80"/>
      <c r="P189" s="80"/>
      <c r="Q189" s="250"/>
      <c r="R189" s="256" t="s">
        <v>1120</v>
      </c>
      <c r="S189" s="257"/>
      <c r="T189" s="95">
        <v>13.19</v>
      </c>
      <c r="U189" s="258" t="s">
        <v>12</v>
      </c>
      <c r="V189" s="259" t="e">
        <f ca="1">IF(Q189="",VLOOKUP(R189,价格表,5,0),VLOOKUP(Q189,INDIRECT("价格引用表!K"&amp;MATCH(R189,价格引用表!H:H,0)&amp;":L1200"),2,0))</f>
        <v>#N/A</v>
      </c>
      <c r="W189" s="128">
        <v>1</v>
      </c>
      <c r="X189" s="259">
        <f>ROUND(T189*35,0)</f>
        <v>462</v>
      </c>
    </row>
    <row r="190" ht="18" customHeight="1" spans="1:24">
      <c r="A190" s="99"/>
      <c r="B190" s="93">
        <v>5</v>
      </c>
      <c r="C190" s="80" t="s">
        <v>29</v>
      </c>
      <c r="D190" s="80" t="s">
        <v>202</v>
      </c>
      <c r="E190" s="250"/>
      <c r="F190" s="94" t="str">
        <f t="shared" si="141"/>
        <v>砖木门楼</v>
      </c>
      <c r="G190" s="253">
        <v>1</v>
      </c>
      <c r="H190" s="254"/>
      <c r="I190" s="84" t="s">
        <v>527</v>
      </c>
      <c r="J190" s="94">
        <f ca="1">IF(E190="",VLOOKUP(F190,价格表,5,0),VLOOKUP(E190,INDIRECT("价格引用表!K"&amp;MATCH(D190,价格引用表!H:H,0)&amp;":L1200"),2,0))</f>
        <v>675</v>
      </c>
      <c r="K190" s="128">
        <v>1</v>
      </c>
      <c r="L190" s="94">
        <f>ROUND(3.9*2*100+85*3*1*2+2.2*0.8*180+0.4*0.4*3*2*583+2*3*120,0)</f>
        <v>2886</v>
      </c>
      <c r="M190" s="99"/>
      <c r="N190" s="93">
        <v>39</v>
      </c>
      <c r="O190" s="80"/>
      <c r="P190" s="80"/>
      <c r="Q190" s="250"/>
      <c r="R190" s="256">
        <f t="shared" ref="R189: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89:X218" si="144">ROUND(IFERROR(ROUND(T190,2)*V190*W190,),0)</f>
        <v>0</v>
      </c>
    </row>
    <row r="191" ht="18" customHeight="1" spans="1:24">
      <c r="A191" s="99"/>
      <c r="B191" s="93">
        <v>6</v>
      </c>
      <c r="C191" s="80"/>
      <c r="D191" s="80"/>
      <c r="E191" s="250"/>
      <c r="F191" s="94" t="s">
        <v>1121</v>
      </c>
      <c r="G191" s="253">
        <v>1</v>
      </c>
      <c r="H191" s="254"/>
      <c r="I191" s="84" t="s">
        <v>84</v>
      </c>
      <c r="J191" s="94">
        <v>300</v>
      </c>
      <c r="K191" s="128">
        <v>1</v>
      </c>
      <c r="L191" s="94">
        <f t="shared" si="142"/>
        <v>300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34</v>
      </c>
      <c r="D192" s="80" t="s">
        <v>343</v>
      </c>
      <c r="E192" s="250" t="s">
        <v>403</v>
      </c>
      <c r="F192" s="94" t="str">
        <f t="shared" si="141"/>
        <v>果树</v>
      </c>
      <c r="G192" s="253">
        <v>1</v>
      </c>
      <c r="H192" s="254"/>
      <c r="I192" s="84" t="str">
        <f>IFERROR(IF(E192="",VLOOKUP(F192,价格表,2,0),(VLOOKUP(E192,IF({1,0},价格引用表!K:K,价格引用表!I:I),2,0))),"")</f>
        <v>棵</v>
      </c>
      <c r="J192" s="94">
        <f ca="1">IF(E192="",VLOOKUP(F192,价格表,5,0),VLOOKUP(E192,INDIRECT("价格引用表!K"&amp;MATCH(D192,价格引用表!H:H,0)&amp;":L1200"),2,0))</f>
        <v>50</v>
      </c>
      <c r="K192" s="128">
        <v>1</v>
      </c>
      <c r="L192" s="94">
        <f ca="1" t="shared" si="142"/>
        <v>50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331</v>
      </c>
      <c r="E194" s="250"/>
      <c r="F194" s="94" t="str">
        <f t="shared" si="141"/>
        <v>太阳能</v>
      </c>
      <c r="G194" s="253">
        <v>1</v>
      </c>
      <c r="H194" s="254"/>
      <c r="I194" s="84" t="str">
        <f>IFERROR(IF(E194="",VLOOKUP(F194,价格表,2,0),(VLOOKUP(E194,IF({1,0},价格引用表!K:K,价格引用表!I:I),2,0))),"")</f>
        <v>台</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328</v>
      </c>
      <c r="E195" s="250"/>
      <c r="F195" s="94" t="str">
        <f t="shared" si="141"/>
        <v>空调</v>
      </c>
      <c r="G195" s="251">
        <v>2</v>
      </c>
      <c r="H195" s="252"/>
      <c r="I195" s="84" t="str">
        <f>IFERROR(IF(E195="",VLOOKUP(F195,价格表,2,0),(VLOOKUP(E195,IF({1,0},价格引用表!K:K,价格引用表!I:I),2,0))),"")</f>
        <v>台</v>
      </c>
      <c r="J195" s="94">
        <f ca="1">IF(E195="",VLOOKUP(F195,价格表,5,0),VLOOKUP(E195,INDIRECT("价格引用表!K"&amp;MATCH(D195,价格引用表!H:H,0)&amp;":L1200"),2,0))</f>
        <v>400</v>
      </c>
      <c r="K195" s="128">
        <v>1</v>
      </c>
      <c r="L195" s="94">
        <f ca="1" t="shared" si="142"/>
        <v>800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343</v>
      </c>
      <c r="E197" s="250" t="s">
        <v>403</v>
      </c>
      <c r="F197" s="94" t="str">
        <f t="shared" si="141"/>
        <v>果树</v>
      </c>
      <c r="G197" s="253">
        <v>1</v>
      </c>
      <c r="H197" s="254"/>
      <c r="I197" s="84" t="str">
        <f>IFERROR(IF(E197="",VLOOKUP(F197,价格表,2,0),(VLOOKUP(E197,IF({1,0},价格引用表!K:K,价格引用表!I:I),2,0))),"")</f>
        <v>棵</v>
      </c>
      <c r="J197" s="94">
        <f ca="1">IF(E197="",VLOOKUP(F197,价格表,5,0),VLOOKUP(E197,INDIRECT("价格引用表!K"&amp;MATCH(D197,价格引用表!H:H,0)&amp;":L1200"),2,0))</f>
        <v>50</v>
      </c>
      <c r="K197" s="128">
        <v>1</v>
      </c>
      <c r="L197" s="94">
        <f ca="1" t="shared" si="142"/>
        <v>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23017</v>
      </c>
      <c r="W219" s="269"/>
      <c r="X219" s="119"/>
    </row>
    <row r="220" ht="42" customHeight="1" spans="1:24">
      <c r="A220" s="373" t="s">
        <v>1122</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1123</v>
      </c>
      <c r="S220" s="267"/>
      <c r="T220" s="267"/>
      <c r="U220" s="263">
        <f ca="1">V219</f>
        <v>23017</v>
      </c>
      <c r="V220" s="263"/>
      <c r="W220" s="263"/>
      <c r="X220" s="263"/>
    </row>
    <row r="221" ht="16.9" customHeight="1"/>
    <row r="222" spans="4:5">
      <c r="D222" s="264" t="s">
        <v>1124</v>
      </c>
      <c r="E222" s="264" t="e">
        <f>FB43/EX43</f>
        <v>#DIV/0!</v>
      </c>
    </row>
    <row r="223" spans="4:5">
      <c r="D223" s="264" t="s">
        <v>1125</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4" workbookViewId="0">
      <selection activeCell="D21" sqref="D21"/>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010419-53-0006</v>
      </c>
      <c r="C3" s="29"/>
      <c r="D3" s="29"/>
      <c r="E3" s="30" t="str">
        <f>输机表!U2&amp;输机表!Y2</f>
        <v>康正（雄县）2023评字第8号-马务头村-3-6</v>
      </c>
      <c r="F3" s="30"/>
      <c r="G3" s="30"/>
      <c r="H3" s="30"/>
    </row>
    <row r="4" ht="16.5" customHeight="1" spans="1:8">
      <c r="A4" s="31" t="s">
        <v>1044</v>
      </c>
      <c r="B4" s="32" t="str">
        <f>输机表!D2</f>
        <v>李薇</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73.24</v>
      </c>
      <c r="C7" s="43">
        <f ca="1">IF(COUNTIF(输机表!$C$4:$C$27,K7&amp;"*")=0,IFERROR(VLOOKUP(K7,房体结构,23,0),""),ROUND(SUMIF(输机表!$C$4:$C$27,K7&amp;"*",输机表!$Z$4:$Z$27)/B7,0))</f>
        <v>1114</v>
      </c>
      <c r="D7" s="43">
        <f ca="1">IFERROR(ROUND(C7*B7,0),"")</f>
        <v>81589</v>
      </c>
      <c r="E7" s="43" t="str">
        <f>IF(COUNTIF(输机表!$C$4:$C$27,L7&amp;"*")&gt;0,L7,IFERROR(VLOOKUP(L7,房体结构,1,0),""))</f>
        <v>F2</v>
      </c>
      <c r="F7" s="44">
        <f ca="1">IF(COUNTIF(输机表!$C$4:$C$27,L7&amp;"*")=0,IFERROR(VLOOKUP(L7,房体结构,17,0),""),SUMIF(输机表!$C$4:$C$27,L7&amp;"*",输机表!$S$4:$S$7))</f>
        <v>27.78</v>
      </c>
      <c r="G7" s="43">
        <f ca="1">IF(COUNTIF(输机表!$C$4:$C$27,L7&amp;"*")=0,IFERROR(VLOOKUP(L7,房体结构,23,0),""),ROUND(SUMIF(输机表!$C$4:$C$27,L7&amp;"*",输机表!$Z$4:$Z$27)/F7,0))</f>
        <v>818</v>
      </c>
      <c r="H7" s="43">
        <f ca="1">IFERROR(ROUND(G7*F7,0),"")</f>
        <v>22724</v>
      </c>
      <c r="K7" s="67" t="s">
        <v>1127</v>
      </c>
      <c r="L7" s="67" t="s">
        <v>1128</v>
      </c>
      <c r="M7" s="68" t="s">
        <v>1129</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1130</v>
      </c>
      <c r="L8" s="67" t="s">
        <v>1131</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1132</v>
      </c>
      <c r="L9" s="67" t="s">
        <v>1133</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1134</v>
      </c>
      <c r="L10" s="67" t="s">
        <v>1135</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1136</v>
      </c>
      <c r="L11" s="67" t="s">
        <v>1137</v>
      </c>
      <c r="M11" s="68"/>
    </row>
    <row r="12" ht="19.5" customHeight="1" spans="1:13">
      <c r="A12" s="41" t="s">
        <v>1055</v>
      </c>
      <c r="B12" s="41"/>
      <c r="C12" s="45">
        <f ca="1">SUM(B7:B11)+SUM(F7:F11)</f>
        <v>101.02</v>
      </c>
      <c r="D12" s="46"/>
      <c r="E12" s="47" t="s">
        <v>1056</v>
      </c>
      <c r="F12" s="47"/>
      <c r="G12" s="48">
        <f ca="1">SUM(D7:D11)+SUM(H7:H11)</f>
        <v>104313</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5.28</v>
      </c>
      <c r="C15" s="51" t="str">
        <f ca="1" t="shared" ref="C15:C26" si="4">IFERROR(VLOOKUP(K15,附属物位置,6,0),"")</f>
        <v>㎡</v>
      </c>
      <c r="D15" s="52">
        <f ca="1" t="shared" ref="D15:D26" si="5">IF(A15="","",SUMIF(附属物名称,A15,附属物金额))</f>
        <v>950</v>
      </c>
      <c r="E15" s="52" t="str">
        <f ca="1" t="shared" ref="E15:E26" si="6">IFERROR(VLOOKUP(L15,附属物位置,4,0),"")</f>
        <v>砖墙</v>
      </c>
      <c r="F15" s="51">
        <f ca="1" t="shared" ref="F15:F40" si="7">IF(E15="","",SUMIF(附属物名称,E15,附属物数量))</f>
        <v>82.04</v>
      </c>
      <c r="G15" s="51" t="str">
        <f ca="1" t="shared" ref="G15:G26" si="8">IFERROR(VLOOKUP(L15,附属物位置,6,0),"")</f>
        <v>㎡</v>
      </c>
      <c r="H15" s="52">
        <f ca="1" t="shared" ref="H15:H26" si="9">IF(E15="","",SUMIF(附属物名称,E15,附属物金额))</f>
        <v>11486</v>
      </c>
      <c r="K15" s="67">
        <v>1</v>
      </c>
      <c r="L15" s="67">
        <v>2</v>
      </c>
      <c r="M15" s="68"/>
    </row>
    <row r="16" ht="17.25" customHeight="1" spans="1:13">
      <c r="A16" s="51" t="str">
        <f ca="1" t="shared" si="2"/>
        <v>水泥地面</v>
      </c>
      <c r="B16" s="51">
        <f ca="1" t="shared" si="3"/>
        <v>36.62</v>
      </c>
      <c r="C16" s="51" t="str">
        <f ca="1" t="shared" si="4"/>
        <v>㎡</v>
      </c>
      <c r="D16" s="52">
        <f ca="1" t="shared" si="5"/>
        <v>1831</v>
      </c>
      <c r="E16" s="52" t="str">
        <f ca="1" t="shared" si="6"/>
        <v>平砖地面</v>
      </c>
      <c r="F16" s="51">
        <f ca="1" t="shared" si="7"/>
        <v>31.26</v>
      </c>
      <c r="G16" s="51" t="str">
        <f ca="1" t="shared" si="8"/>
        <v>㎡</v>
      </c>
      <c r="H16" s="52">
        <f ca="1" t="shared" si="9"/>
        <v>782</v>
      </c>
      <c r="K16" s="67">
        <v>3</v>
      </c>
      <c r="L16" s="67">
        <v>4</v>
      </c>
      <c r="M16" s="68"/>
    </row>
    <row r="17" ht="17.25" customHeight="1" spans="1:13">
      <c r="A17" s="51" t="str">
        <f ca="1" t="shared" si="2"/>
        <v>砖木门楼</v>
      </c>
      <c r="B17" s="51">
        <f ca="1" t="shared" si="3"/>
        <v>1</v>
      </c>
      <c r="C17" s="51" t="str">
        <f ca="1" t="shared" si="4"/>
        <v>座</v>
      </c>
      <c r="D17" s="52">
        <f ca="1" t="shared" si="5"/>
        <v>2886</v>
      </c>
      <c r="E17" s="52" t="str">
        <f ca="1" t="shared" si="6"/>
        <v>蹲便</v>
      </c>
      <c r="F17" s="51">
        <f ca="1" t="shared" si="7"/>
        <v>1</v>
      </c>
      <c r="G17" s="51" t="str">
        <f ca="1" t="shared" si="8"/>
        <v>个</v>
      </c>
      <c r="H17" s="52">
        <f ca="1" t="shared" si="9"/>
        <v>300</v>
      </c>
      <c r="K17" s="67">
        <v>5</v>
      </c>
      <c r="L17" s="67">
        <v>6</v>
      </c>
      <c r="M17" s="68"/>
    </row>
    <row r="18" ht="17.25" customHeight="1" spans="1:13">
      <c r="A18" s="51" t="str">
        <f ca="1" t="shared" si="2"/>
        <v>太阳能</v>
      </c>
      <c r="B18" s="51">
        <f ca="1" t="shared" si="3"/>
        <v>1</v>
      </c>
      <c r="C18" s="51" t="str">
        <f ca="1" t="shared" si="4"/>
        <v>台</v>
      </c>
      <c r="D18" s="52">
        <f ca="1" t="shared" si="5"/>
        <v>1000</v>
      </c>
      <c r="E18" s="52" t="str">
        <f ca="1" t="shared" si="6"/>
        <v>空调</v>
      </c>
      <c r="F18" s="51">
        <f ca="1" t="shared" si="7"/>
        <v>2</v>
      </c>
      <c r="G18" s="51" t="str">
        <f ca="1" t="shared" si="8"/>
        <v>台</v>
      </c>
      <c r="H18" s="52">
        <f ca="1" t="shared" si="9"/>
        <v>800</v>
      </c>
      <c r="K18" s="67">
        <v>7</v>
      </c>
      <c r="L18" s="67">
        <v>8</v>
      </c>
      <c r="M18" s="68"/>
    </row>
    <row r="19" ht="17.25" customHeight="1" spans="1:13">
      <c r="A19" s="51" t="str">
        <f ca="1" t="shared" si="2"/>
        <v>有线电视</v>
      </c>
      <c r="B19" s="51">
        <f ca="1" t="shared" si="3"/>
        <v>1</v>
      </c>
      <c r="C19" s="51" t="str">
        <f ca="1" t="shared" si="4"/>
        <v>条</v>
      </c>
      <c r="D19" s="52">
        <f ca="1" t="shared" si="5"/>
        <v>100</v>
      </c>
      <c r="E19" s="52" t="str">
        <f ca="1" t="shared" si="6"/>
        <v>果树</v>
      </c>
      <c r="F19" s="51">
        <f ca="1" t="shared" si="7"/>
        <v>2</v>
      </c>
      <c r="G19" s="51" t="str">
        <f ca="1" t="shared" si="8"/>
        <v>棵</v>
      </c>
      <c r="H19" s="52">
        <f ca="1" t="shared" si="9"/>
        <v>100</v>
      </c>
      <c r="K19" s="67">
        <v>9</v>
      </c>
      <c r="L19" s="67">
        <v>10</v>
      </c>
      <c r="M19" s="68"/>
    </row>
    <row r="20" ht="17.25" customHeight="1" spans="1:13">
      <c r="A20" s="51" t="str">
        <f ca="1" t="shared" si="2"/>
        <v>P1</v>
      </c>
      <c r="B20" s="51">
        <f ca="1" t="shared" si="3"/>
        <v>5.43</v>
      </c>
      <c r="C20" s="51" t="str">
        <f ca="1" t="shared" si="4"/>
        <v>㎡</v>
      </c>
      <c r="D20" s="52">
        <f ca="1" t="shared" si="5"/>
        <v>597</v>
      </c>
      <c r="E20" s="52" t="str">
        <f ca="1" t="shared" si="6"/>
        <v>P2</v>
      </c>
      <c r="F20" s="51">
        <f ca="1" t="shared" si="7"/>
        <v>4.75</v>
      </c>
      <c r="G20" s="51" t="str">
        <f ca="1" t="shared" si="8"/>
        <v>㎡</v>
      </c>
      <c r="H20" s="52">
        <f ca="1" t="shared" si="9"/>
        <v>1058</v>
      </c>
      <c r="K20" s="67">
        <v>11</v>
      </c>
      <c r="L20" s="67">
        <v>12</v>
      </c>
      <c r="M20" s="68"/>
    </row>
    <row r="21" ht="17.25" customHeight="1" spans="1:13">
      <c r="A21" s="51" t="str">
        <f ca="1" t="shared" si="2"/>
        <v>P3</v>
      </c>
      <c r="B21" s="51">
        <f ca="1" t="shared" si="3"/>
        <v>8.14</v>
      </c>
      <c r="C21" s="51" t="str">
        <f ca="1" t="shared" si="4"/>
        <v>㎡</v>
      </c>
      <c r="D21" s="52">
        <f ca="1" t="shared" si="5"/>
        <v>665</v>
      </c>
      <c r="E21" s="52" t="str">
        <f ca="1" t="shared" si="6"/>
        <v>P4</v>
      </c>
      <c r="F21" s="51">
        <f ca="1" t="shared" si="7"/>
        <v>13.19</v>
      </c>
      <c r="G21" s="51" t="str">
        <f ca="1" t="shared" si="8"/>
        <v>㎡</v>
      </c>
      <c r="H21" s="52">
        <f ca="1" t="shared" si="9"/>
        <v>462</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23017</v>
      </c>
      <c r="H41" s="54"/>
      <c r="K41" s="67">
        <v>53</v>
      </c>
      <c r="M41" s="68"/>
    </row>
    <row r="42" ht="17.25" customHeight="1" spans="1:8">
      <c r="A42" s="53" t="s">
        <v>1063</v>
      </c>
      <c r="B42" s="54"/>
      <c r="C42" s="55">
        <f ca="1">G41+G12</f>
        <v>127330</v>
      </c>
      <c r="D42" s="54"/>
      <c r="E42" s="56" t="s">
        <v>1064</v>
      </c>
      <c r="F42" s="57" t="str">
        <f ca="1">TEXT(C42,"[DBnum2]")&amp;"元整"</f>
        <v>壹拾贰万柒仟叁佰叁拾元整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1138</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1139</v>
      </c>
      <c r="B1" s="1"/>
      <c r="C1" s="1"/>
      <c r="D1" s="1"/>
      <c r="E1" s="1"/>
      <c r="F1" s="1"/>
      <c r="G1" s="1"/>
      <c r="H1" s="1"/>
      <c r="I1" s="1"/>
      <c r="J1" s="1"/>
      <c r="K1" s="1"/>
      <c r="L1" s="1"/>
      <c r="M1" s="1"/>
      <c r="N1" s="1"/>
      <c r="O1" s="1"/>
      <c r="P1" s="1"/>
      <c r="Q1" s="1"/>
    </row>
    <row r="2" ht="16.35" spans="1:17">
      <c r="A2" s="2" t="str">
        <f>输机表!U2&amp;输机表!Y2</f>
        <v>康正（雄县）2023评字第8号-马务头村-3-6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1140</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李薇</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101.02</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127330</v>
      </c>
      <c r="H26" s="14"/>
      <c r="I26" s="14"/>
      <c r="J26" s="14"/>
      <c r="K26" s="14"/>
      <c r="L26" s="14"/>
      <c r="M26" s="14"/>
      <c r="N26" s="14"/>
      <c r="O26" s="14"/>
      <c r="P26" s="14"/>
      <c r="Q26" s="14"/>
    </row>
    <row r="27" spans="1:17">
      <c r="A27" s="8" t="s">
        <v>1096</v>
      </c>
      <c r="B27" s="8"/>
      <c r="C27" s="8"/>
      <c r="D27" s="8" t="str">
        <f ca="1">结果通知单!F42</f>
        <v>壹拾贰万柒仟叁佰叁拾元整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1141</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1142</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1143</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2023-10-14T06:30:40Z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