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05" yWindow="585" windowWidth="15795" windowHeight="11430" tabRatio="899" firstSheet="14"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仓储" sheetId="84" r:id="rId22"/>
    <sheet name="收益法-机械车位" sheetId="15"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state="hidden" r:id="rId32"/>
    <sheet name="土地比较法-住宅、综合" sheetId="39" r:id="rId33"/>
    <sheet name="土地比较法-工业" sheetId="40" state="hidden" r:id="rId34"/>
    <sheet name="基准地价修正" sheetId="43" state="hidden" r:id="rId35"/>
    <sheet name="修正" sheetId="45"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r:id="rId44"/>
    <sheet name="区片价（范围）" sheetId="75" state="hidden" r:id="rId45"/>
    <sheet name="住宅土地案例" sheetId="78" r:id="rId46"/>
    <sheet name="C地块" sheetId="80" r:id="rId47"/>
    <sheet name="C地块未售清单" sheetId="85" r:id="rId48"/>
  </sheets>
  <externalReferences>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5">'收益法（汇总）'!$A$1:$F$13</definedName>
    <definedName name="_xlnm.Print_Area" localSheetId="21">'收益法-仓储'!$A$1:$F$43,'收益法-仓储'!$H$3:$M$29,'收益法-仓储'!$A$46:$F$71,'收益法-仓储'!$I$46:$N$65</definedName>
    <definedName name="_xlnm.Print_Area" localSheetId="22">'收益法-机械车位'!$A$1:$F$43,'收益法-机械车位'!$H$3:$M$29,'收益法-机械车位'!$A$46:$F$71,'收益法-机械车位'!$I$46:$N$65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 i="4" l="1"/>
  <c r="O50" i="80" l="1"/>
  <c r="O51" i="80"/>
  <c r="O52" i="80"/>
  <c r="O53" i="80"/>
  <c r="O54" i="80"/>
  <c r="O55" i="80"/>
  <c r="O56" i="80"/>
  <c r="O57" i="80"/>
  <c r="O58" i="80"/>
  <c r="O59" i="80"/>
  <c r="O60" i="80"/>
  <c r="O61" i="80"/>
  <c r="O62" i="80"/>
  <c r="O63" i="80"/>
  <c r="O64" i="80"/>
  <c r="O65" i="80"/>
  <c r="O66" i="80"/>
  <c r="O67" i="80"/>
  <c r="O68" i="80"/>
  <c r="O69" i="80"/>
  <c r="O70" i="80"/>
  <c r="O71" i="80"/>
  <c r="O72" i="80"/>
  <c r="O73" i="80"/>
  <c r="O74" i="80"/>
  <c r="O75" i="80"/>
  <c r="O76" i="80"/>
  <c r="O77" i="80"/>
  <c r="O49" i="80"/>
  <c r="M82" i="85" l="1"/>
  <c r="N82" i="85"/>
  <c r="R50" i="80"/>
  <c r="R51" i="80"/>
  <c r="R52" i="80"/>
  <c r="R53" i="80"/>
  <c r="R54" i="80"/>
  <c r="R55" i="80"/>
  <c r="R56" i="80"/>
  <c r="R57" i="80"/>
  <c r="R58" i="80"/>
  <c r="R60" i="80"/>
  <c r="R61" i="80"/>
  <c r="R62" i="80"/>
  <c r="R63" i="80"/>
  <c r="R64" i="80"/>
  <c r="R65" i="80"/>
  <c r="R66" i="80"/>
  <c r="R67" i="80"/>
  <c r="R68" i="80"/>
  <c r="R69" i="80"/>
  <c r="R70" i="80"/>
  <c r="R71" i="80"/>
  <c r="R72" i="80"/>
  <c r="R73" i="80"/>
  <c r="R74" i="80"/>
  <c r="R75" i="80"/>
  <c r="R76" i="80"/>
  <c r="R49" i="80"/>
  <c r="L45" i="80"/>
  <c r="L46" i="80"/>
  <c r="L47" i="80"/>
  <c r="L48" i="80"/>
  <c r="L49" i="80"/>
  <c r="L50" i="80"/>
  <c r="L51" i="80"/>
  <c r="L52" i="80"/>
  <c r="L53" i="80"/>
  <c r="L54" i="80"/>
  <c r="L55" i="80"/>
  <c r="L56" i="80"/>
  <c r="L57" i="80"/>
  <c r="L58" i="80"/>
  <c r="L59" i="80"/>
  <c r="L60" i="80"/>
  <c r="L61" i="80"/>
  <c r="L62" i="80"/>
  <c r="L63" i="80"/>
  <c r="L64" i="80"/>
  <c r="L65" i="80"/>
  <c r="L66" i="80"/>
  <c r="L67" i="80"/>
  <c r="L68" i="80"/>
  <c r="L69" i="80"/>
  <c r="L70" i="80"/>
  <c r="L71" i="80"/>
  <c r="L72" i="80"/>
  <c r="L73" i="80"/>
  <c r="L74" i="80"/>
  <c r="L75" i="80"/>
  <c r="L76" i="80"/>
  <c r="L77" i="80"/>
  <c r="L44" i="80"/>
  <c r="P42" i="3" l="1"/>
  <c r="J24" i="3"/>
  <c r="P37" i="3"/>
  <c r="L42" i="3"/>
  <c r="P44" i="3"/>
  <c r="L44" i="3"/>
  <c r="N138" i="85"/>
  <c r="N137" i="85"/>
  <c r="P31" i="3"/>
  <c r="L31" i="3"/>
  <c r="I141" i="85"/>
  <c r="I133" i="85"/>
  <c r="M121" i="85"/>
  <c r="O121" i="85" s="1"/>
  <c r="N121" i="85"/>
  <c r="P121" i="85"/>
  <c r="L121" i="85"/>
  <c r="P120" i="85"/>
  <c r="O120" i="85"/>
  <c r="N120" i="85"/>
  <c r="M120" i="85"/>
  <c r="L120" i="85"/>
  <c r="L117" i="85"/>
  <c r="M117" i="85"/>
  <c r="M113" i="85"/>
  <c r="L103" i="85"/>
  <c r="M103" i="85"/>
  <c r="N98" i="85"/>
  <c r="M98" i="85" s="1"/>
  <c r="L98" i="85"/>
  <c r="N85" i="85"/>
  <c r="M85" i="85"/>
  <c r="L85" i="85"/>
  <c r="L82" i="85" l="1"/>
  <c r="M81" i="85"/>
  <c r="L81" i="85"/>
  <c r="M64" i="85"/>
  <c r="L64" i="85"/>
  <c r="L58" i="85"/>
  <c r="L50" i="85"/>
  <c r="N50" i="85"/>
  <c r="M50" i="85" s="1"/>
  <c r="M42" i="85"/>
  <c r="L42" i="85"/>
  <c r="L39" i="85"/>
  <c r="M38" i="85"/>
  <c r="L38" i="85"/>
  <c r="L29" i="85"/>
  <c r="L22" i="85"/>
  <c r="M22" i="85"/>
  <c r="R47" i="3"/>
  <c r="O50" i="85" l="1"/>
  <c r="O38" i="85"/>
  <c r="O42" i="85"/>
  <c r="O71" i="39"/>
  <c r="P18" i="3"/>
  <c r="L18" i="3"/>
  <c r="M29" i="85" l="1"/>
  <c r="O29" i="85" s="1"/>
  <c r="P29" i="85"/>
  <c r="P37" i="80"/>
  <c r="S37" i="80"/>
  <c r="P39" i="3"/>
  <c r="L39" i="3"/>
  <c r="P58" i="85"/>
  <c r="N58" i="85"/>
  <c r="M58" i="85" s="1"/>
  <c r="L11" i="85"/>
  <c r="O58" i="85" l="1"/>
  <c r="S45" i="80"/>
  <c r="S46" i="80"/>
  <c r="S47" i="80"/>
  <c r="S48" i="80"/>
  <c r="S49" i="80"/>
  <c r="S50" i="80"/>
  <c r="S51" i="80"/>
  <c r="S52" i="80"/>
  <c r="S53" i="80"/>
  <c r="S54" i="80"/>
  <c r="S55" i="80"/>
  <c r="S56" i="80"/>
  <c r="S57" i="80"/>
  <c r="S60" i="80"/>
  <c r="S61" i="80"/>
  <c r="S62" i="80"/>
  <c r="S63" i="80"/>
  <c r="S64" i="80"/>
  <c r="S65" i="80"/>
  <c r="S66" i="80"/>
  <c r="S67" i="80"/>
  <c r="S68" i="80"/>
  <c r="S70" i="80"/>
  <c r="S71" i="80"/>
  <c r="S72" i="80"/>
  <c r="S73" i="80"/>
  <c r="S74" i="80"/>
  <c r="S75" i="80"/>
  <c r="S76" i="80"/>
  <c r="S77" i="80"/>
  <c r="S78" i="80"/>
  <c r="S44" i="80"/>
  <c r="P45" i="80"/>
  <c r="P46" i="80"/>
  <c r="P47" i="80"/>
  <c r="P48" i="80"/>
  <c r="P49" i="80"/>
  <c r="P50" i="80"/>
  <c r="P51" i="80"/>
  <c r="P52" i="80"/>
  <c r="P53" i="80"/>
  <c r="P54" i="80"/>
  <c r="P55" i="80"/>
  <c r="P56" i="80"/>
  <c r="P57" i="80"/>
  <c r="P58" i="80"/>
  <c r="P60" i="80"/>
  <c r="P61" i="80"/>
  <c r="P62" i="80"/>
  <c r="P63" i="80"/>
  <c r="P64" i="80"/>
  <c r="P65" i="80"/>
  <c r="P66" i="80"/>
  <c r="P67" i="80"/>
  <c r="P68" i="80"/>
  <c r="P69" i="80"/>
  <c r="P70" i="80"/>
  <c r="P71" i="80"/>
  <c r="P72" i="80"/>
  <c r="P73" i="80"/>
  <c r="P74" i="80"/>
  <c r="P75" i="80"/>
  <c r="P76" i="80"/>
  <c r="P77" i="80"/>
  <c r="P78" i="80"/>
  <c r="P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44" i="80"/>
  <c r="P34" i="3" l="1"/>
  <c r="L23" i="3"/>
  <c r="N73" i="85"/>
  <c r="L73" i="85"/>
  <c r="L26" i="3"/>
  <c r="P28" i="3"/>
  <c r="R59" i="80" s="1"/>
  <c r="S59" i="80" s="1"/>
  <c r="M83" i="85"/>
  <c r="P32" i="3"/>
  <c r="M91" i="85"/>
  <c r="L33" i="3" s="1"/>
  <c r="J35" i="3"/>
  <c r="L36" i="3"/>
  <c r="L37" i="3"/>
  <c r="M118" i="85"/>
  <c r="J41" i="3" s="1"/>
  <c r="N127" i="85"/>
  <c r="M132" i="85"/>
  <c r="P132" i="85"/>
  <c r="P127" i="85"/>
  <c r="P118" i="85"/>
  <c r="P117" i="85"/>
  <c r="P113" i="85"/>
  <c r="P103" i="85"/>
  <c r="P98" i="85"/>
  <c r="P91" i="85"/>
  <c r="P85" i="85"/>
  <c r="P83" i="85"/>
  <c r="P82" i="85"/>
  <c r="P81" i="85"/>
  <c r="P73" i="85"/>
  <c r="P64" i="85"/>
  <c r="P22" i="3"/>
  <c r="P20" i="3"/>
  <c r="L22" i="3"/>
  <c r="M47" i="85"/>
  <c r="L21" i="3" s="1"/>
  <c r="M45" i="85"/>
  <c r="P50" i="85"/>
  <c r="P47" i="85"/>
  <c r="P45" i="85"/>
  <c r="L19" i="3"/>
  <c r="P42" i="85"/>
  <c r="M39" i="85"/>
  <c r="J17" i="3" s="1"/>
  <c r="J16" i="3"/>
  <c r="P39" i="85"/>
  <c r="P38" i="85"/>
  <c r="J15" i="3"/>
  <c r="J14" i="3"/>
  <c r="P22" i="85"/>
  <c r="P11" i="85"/>
  <c r="M11" i="85"/>
  <c r="L132" i="85"/>
  <c r="L127" i="85"/>
  <c r="L118" i="85"/>
  <c r="L113" i="85"/>
  <c r="L91" i="85"/>
  <c r="L83" i="85"/>
  <c r="L47" i="85"/>
  <c r="L45" i="85"/>
  <c r="O22" i="85"/>
  <c r="J133" i="85"/>
  <c r="Q72" i="84"/>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G23" i="6"/>
  <c r="Q47" i="3"/>
  <c r="O14" i="3"/>
  <c r="O15" i="3"/>
  <c r="O16" i="3"/>
  <c r="O17" i="3"/>
  <c r="O18" i="3"/>
  <c r="O19" i="3"/>
  <c r="O20" i="3"/>
  <c r="O21" i="3"/>
  <c r="O22" i="3"/>
  <c r="O23" i="3"/>
  <c r="O24" i="3"/>
  <c r="O25" i="3"/>
  <c r="O26" i="3"/>
  <c r="O27" i="3"/>
  <c r="P27" i="3" s="1"/>
  <c r="O28" i="3"/>
  <c r="O29" i="3"/>
  <c r="P29" i="3" s="1"/>
  <c r="O30" i="3"/>
  <c r="O31" i="3"/>
  <c r="O32" i="3"/>
  <c r="O33" i="3"/>
  <c r="O34" i="3"/>
  <c r="O35" i="3"/>
  <c r="O36" i="3"/>
  <c r="O37" i="3"/>
  <c r="O38" i="3"/>
  <c r="P38" i="3" s="1"/>
  <c r="O39" i="3"/>
  <c r="O40" i="3"/>
  <c r="P40" i="3" s="1"/>
  <c r="O41" i="3"/>
  <c r="O42" i="3"/>
  <c r="O43" i="3"/>
  <c r="P43" i="3" s="1"/>
  <c r="O44" i="3"/>
  <c r="O45" i="3"/>
  <c r="O46" i="3"/>
  <c r="O13" i="3"/>
  <c r="M14" i="3"/>
  <c r="M15" i="3"/>
  <c r="M16" i="3"/>
  <c r="M17" i="3"/>
  <c r="M18" i="3"/>
  <c r="M19" i="3"/>
  <c r="M20" i="3"/>
  <c r="M21" i="3"/>
  <c r="M22" i="3"/>
  <c r="M23" i="3"/>
  <c r="M24" i="3"/>
  <c r="M25" i="3"/>
  <c r="M26" i="3"/>
  <c r="M27" i="3"/>
  <c r="N27" i="3" s="1"/>
  <c r="M28" i="3"/>
  <c r="M29" i="3"/>
  <c r="M30" i="3"/>
  <c r="M31" i="3"/>
  <c r="M32" i="3"/>
  <c r="M33" i="3"/>
  <c r="M34" i="3"/>
  <c r="M35" i="3"/>
  <c r="M36" i="3"/>
  <c r="M37" i="3"/>
  <c r="M38" i="3"/>
  <c r="N38" i="3" s="1"/>
  <c r="M39" i="3"/>
  <c r="M40" i="3"/>
  <c r="M41" i="3"/>
  <c r="M42" i="3"/>
  <c r="M43" i="3"/>
  <c r="M44" i="3"/>
  <c r="M45" i="3"/>
  <c r="M46" i="3"/>
  <c r="M13" i="3"/>
  <c r="K14" i="3"/>
  <c r="K15" i="3"/>
  <c r="K16" i="3"/>
  <c r="K17" i="3"/>
  <c r="K18" i="3"/>
  <c r="K19" i="3"/>
  <c r="K20" i="3"/>
  <c r="K21" i="3"/>
  <c r="K22" i="3"/>
  <c r="K23" i="3"/>
  <c r="K24" i="3"/>
  <c r="K25" i="3"/>
  <c r="K26" i="3"/>
  <c r="K27" i="3"/>
  <c r="K28" i="3"/>
  <c r="K29" i="3"/>
  <c r="L29" i="3" s="1"/>
  <c r="K30" i="3"/>
  <c r="K31" i="3"/>
  <c r="K32" i="3"/>
  <c r="K33" i="3"/>
  <c r="K34" i="3"/>
  <c r="K35" i="3"/>
  <c r="K36" i="3"/>
  <c r="K37" i="3"/>
  <c r="K38" i="3"/>
  <c r="K39" i="3"/>
  <c r="K40" i="3"/>
  <c r="L40" i="3" s="1"/>
  <c r="K41" i="3"/>
  <c r="K42" i="3"/>
  <c r="K43" i="3"/>
  <c r="L43" i="3" s="1"/>
  <c r="K44" i="3"/>
  <c r="K45" i="3"/>
  <c r="K46" i="3"/>
  <c r="K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13" i="3"/>
  <c r="C39" i="3"/>
  <c r="C40" i="3"/>
  <c r="C41" i="3"/>
  <c r="C42" i="3"/>
  <c r="C43" i="3"/>
  <c r="C44" i="3"/>
  <c r="C45" i="3"/>
  <c r="C46" i="3"/>
  <c r="C47" i="3"/>
  <c r="C14" i="3"/>
  <c r="C15" i="3"/>
  <c r="C16" i="3"/>
  <c r="C17" i="3"/>
  <c r="C18" i="3"/>
  <c r="C19" i="3"/>
  <c r="C20" i="3"/>
  <c r="C21" i="3"/>
  <c r="C22" i="3"/>
  <c r="C23" i="3"/>
  <c r="C24" i="3"/>
  <c r="C25" i="3"/>
  <c r="C26" i="3"/>
  <c r="C27" i="3"/>
  <c r="C28" i="3"/>
  <c r="C29" i="3"/>
  <c r="C30" i="3"/>
  <c r="C31" i="3"/>
  <c r="C32" i="3"/>
  <c r="C33" i="3"/>
  <c r="C34" i="3"/>
  <c r="C35" i="3"/>
  <c r="C36" i="3"/>
  <c r="C37" i="3"/>
  <c r="C38" i="3"/>
  <c r="C13" i="3"/>
  <c r="D122" i="21"/>
  <c r="C122" i="21"/>
  <c r="G116" i="21"/>
  <c r="F116" i="21"/>
  <c r="E116" i="21"/>
  <c r="D116" i="21"/>
  <c r="C116" i="21"/>
  <c r="D104" i="21"/>
  <c r="E104" i="21" s="1"/>
  <c r="F104" i="21" s="1"/>
  <c r="G104" i="21" s="1"/>
  <c r="H104" i="21" s="1"/>
  <c r="I104" i="21" s="1"/>
  <c r="D103" i="21"/>
  <c r="E103" i="21" s="1"/>
  <c r="F103" i="21" s="1"/>
  <c r="G103" i="21" s="1"/>
  <c r="H103" i="21" s="1"/>
  <c r="I103" i="21" s="1"/>
  <c r="O91" i="85" l="1"/>
  <c r="P133" i="85"/>
  <c r="O81" i="85"/>
  <c r="O103" i="85"/>
  <c r="O117" i="85"/>
  <c r="J13" i="3"/>
  <c r="M73" i="85"/>
  <c r="L25" i="3" s="1"/>
  <c r="N133" i="85"/>
  <c r="M127" i="85"/>
  <c r="O127" i="85" s="1"/>
  <c r="G20" i="6"/>
  <c r="O73" i="85"/>
  <c r="O39" i="85"/>
  <c r="P45" i="3"/>
  <c r="O132" i="85"/>
  <c r="L28" i="3"/>
  <c r="P59" i="80" s="1"/>
  <c r="O85" i="85"/>
  <c r="O64" i="85"/>
  <c r="O83" i="85"/>
  <c r="P25" i="3"/>
  <c r="O45" i="85"/>
  <c r="J46" i="3"/>
  <c r="O98" i="85"/>
  <c r="J30" i="3"/>
  <c r="L34" i="3"/>
  <c r="O11" i="85"/>
  <c r="O47" i="85"/>
  <c r="L20" i="3"/>
  <c r="P23" i="3"/>
  <c r="O118" i="85"/>
  <c r="O113" i="85"/>
  <c r="D24" i="84"/>
  <c r="P61" i="84"/>
  <c r="D22" i="84"/>
  <c r="L45" i="3" l="1"/>
  <c r="M133" i="85"/>
  <c r="O82" i="85"/>
  <c r="O133" i="85" s="1"/>
  <c r="L32" i="3"/>
  <c r="V36" i="80"/>
  <c r="N37" i="80"/>
  <c r="G19" i="6" s="1"/>
  <c r="O37" i="80"/>
  <c r="Q37" i="80"/>
  <c r="R37" i="80"/>
  <c r="G21" i="6" s="1"/>
  <c r="G22" i="6"/>
  <c r="T37" i="80"/>
  <c r="U37" i="80"/>
  <c r="M37" i="80"/>
  <c r="V3" i="80"/>
  <c r="V4" i="80"/>
  <c r="V5" i="80"/>
  <c r="V6" i="80"/>
  <c r="V7" i="80"/>
  <c r="V8" i="80"/>
  <c r="V9" i="80"/>
  <c r="V10" i="80"/>
  <c r="V11" i="80"/>
  <c r="V12" i="80"/>
  <c r="V13" i="80"/>
  <c r="V14" i="80"/>
  <c r="V15" i="80"/>
  <c r="V16" i="80"/>
  <c r="V17" i="80"/>
  <c r="V18" i="80"/>
  <c r="V19" i="80"/>
  <c r="V20" i="80"/>
  <c r="V21" i="80"/>
  <c r="V22" i="80"/>
  <c r="V23" i="80"/>
  <c r="V24" i="80"/>
  <c r="V25" i="80"/>
  <c r="V26" i="80"/>
  <c r="V27" i="80"/>
  <c r="V28" i="80"/>
  <c r="V29" i="80"/>
  <c r="V30" i="80"/>
  <c r="V31" i="80"/>
  <c r="V32" i="80"/>
  <c r="V33" i="80"/>
  <c r="V34" i="80"/>
  <c r="V35" i="80"/>
  <c r="V2" i="80"/>
  <c r="V37" i="80" l="1"/>
  <c r="X37" i="80" s="1"/>
  <c r="W36" i="80"/>
  <c r="AN47" i="3" s="1"/>
  <c r="AO47" i="3" s="1"/>
  <c r="B7" i="4" l="1"/>
  <c r="I13" i="4"/>
  <c r="H13" i="4"/>
  <c r="G13" i="4"/>
  <c r="I38" i="39"/>
  <c r="G38" i="39"/>
  <c r="E38" i="39"/>
  <c r="D118" i="39"/>
  <c r="E118" i="39" s="1"/>
  <c r="F118" i="39" s="1"/>
  <c r="D71" i="39"/>
  <c r="E71" i="39" s="1"/>
  <c r="F71" i="39" s="1"/>
  <c r="G71" i="39" s="1"/>
  <c r="H71" i="39" s="1"/>
  <c r="I71" i="39" s="1"/>
  <c r="J71" i="39" s="1"/>
  <c r="K71" i="39" s="1"/>
  <c r="L71" i="39" s="1"/>
  <c r="M71" i="39" s="1"/>
  <c r="N71" i="39" s="1"/>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AA19" i="71"/>
  <c r="O20" i="71"/>
  <c r="M19" i="43"/>
  <c r="D22" i="71"/>
  <c r="AH20" i="71"/>
  <c r="AG20" i="71"/>
  <c r="AE20" i="71"/>
  <c r="AF20" i="71"/>
  <c r="AD20" i="71"/>
  <c r="AD21" i="71"/>
  <c r="AG21" i="71"/>
  <c r="AH21" i="71"/>
  <c r="AE21" i="71"/>
  <c r="AF21" i="71"/>
  <c r="N21" i="71"/>
  <c r="Q21" i="71"/>
  <c r="P21" i="71"/>
  <c r="E21" i="71" s="1"/>
  <c r="AA20" i="71"/>
  <c r="O21" i="71"/>
  <c r="C21" i="71"/>
  <c r="C20" i="71" s="1"/>
  <c r="Q22" i="71"/>
  <c r="F21" i="71"/>
  <c r="F20" i="71"/>
  <c r="F19" i="71" s="1"/>
  <c r="P22" i="71"/>
  <c r="E20" i="71"/>
  <c r="E19" i="71"/>
  <c r="O22" i="71"/>
  <c r="N22" i="71"/>
  <c r="B21" i="71"/>
  <c r="V21" i="71"/>
  <c r="A2" i="53"/>
  <c r="K59" i="67"/>
  <c r="K59" i="15"/>
  <c r="P74" i="15" s="1"/>
  <c r="D116" i="39"/>
  <c r="E116" i="39"/>
  <c r="F116" i="39"/>
  <c r="G116" i="39"/>
  <c r="H116" i="39"/>
  <c r="I116" i="39"/>
  <c r="J116" i="39"/>
  <c r="K116" i="39"/>
  <c r="L116" i="39"/>
  <c r="M116" i="39"/>
  <c r="C116" i="39"/>
  <c r="A21" i="62"/>
  <c r="B67" i="72" s="1"/>
  <c r="A20" i="62"/>
  <c r="B66" i="72" s="1"/>
  <c r="A22" i="51"/>
  <c r="A21" i="51"/>
  <c r="A20" i="51"/>
  <c r="B15" i="72" s="1"/>
  <c r="A14" i="62"/>
  <c r="A13" i="62"/>
  <c r="B59" i="72" s="1"/>
  <c r="A19" i="62"/>
  <c r="B65" i="72" s="1"/>
  <c r="A12" i="62"/>
  <c r="B58" i="72" s="1"/>
  <c r="A120" i="9"/>
  <c r="A6" i="52" s="1"/>
  <c r="B57" i="72" s="1"/>
  <c r="H2" i="52"/>
  <c r="A1" i="52"/>
  <c r="A3" i="53"/>
  <c r="Q23" i="71"/>
  <c r="P23" i="71"/>
  <c r="O23" i="71"/>
  <c r="N23" i="71"/>
  <c r="A15" i="51"/>
  <c r="B12" i="72" s="1"/>
  <c r="C76" i="9"/>
  <c r="I107" i="40"/>
  <c r="K6" i="4"/>
  <c r="B22" i="31"/>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c r="AI9" i="43"/>
  <c r="AI12" i="43" s="1"/>
  <c r="AH9" i="43"/>
  <c r="AH10" i="43" s="1"/>
  <c r="AH12" i="43"/>
  <c r="AG9" i="43"/>
  <c r="AF9" i="43"/>
  <c r="AE9" i="43"/>
  <c r="AE12" i="43" s="1"/>
  <c r="AD9" i="43"/>
  <c r="AD12" i="43"/>
  <c r="AC9" i="43"/>
  <c r="AB9" i="43"/>
  <c r="AB12" i="43" s="1"/>
  <c r="AA9" i="43"/>
  <c r="Z9" i="43"/>
  <c r="Z10" i="43" s="1"/>
  <c r="Z12" i="43"/>
  <c r="AE10" i="43"/>
  <c r="AI10" i="43"/>
  <c r="AB10" i="43"/>
  <c r="AD10" i="43"/>
  <c r="AJ10" i="43"/>
  <c r="K49" i="9"/>
  <c r="E107" i="9"/>
  <c r="A122" i="9" s="1"/>
  <c r="A8" i="52" s="1"/>
  <c r="B54" i="72" s="1"/>
  <c r="E111" i="9"/>
  <c r="A126" i="9"/>
  <c r="E109" i="9"/>
  <c r="A124" i="9"/>
  <c r="A10" i="52" s="1"/>
  <c r="B55" i="72" s="1"/>
  <c r="B44" i="72"/>
  <c r="B42" i="72"/>
  <c r="B69" i="72"/>
  <c r="B68" i="72"/>
  <c r="B63" i="72"/>
  <c r="B62" i="72"/>
  <c r="B16" i="72"/>
  <c r="B60" i="72"/>
  <c r="B10" i="72"/>
  <c r="C53" i="10"/>
  <c r="B51" i="10"/>
  <c r="B19" i="72"/>
  <c r="A18" i="51"/>
  <c r="B13" i="72" s="1"/>
  <c r="B49" i="48"/>
  <c r="B5" i="72" s="1"/>
  <c r="I19" i="43"/>
  <c r="D86" i="71"/>
  <c r="F85" i="71"/>
  <c r="F84" i="71" s="1"/>
  <c r="F83" i="71" s="1"/>
  <c r="E85" i="71"/>
  <c r="E84" i="71" s="1"/>
  <c r="E83" i="71"/>
  <c r="C85" i="71"/>
  <c r="D85" i="71"/>
  <c r="B85" i="71"/>
  <c r="B84" i="71"/>
  <c r="B83" i="71" s="1"/>
  <c r="D82" i="71"/>
  <c r="F81" i="71"/>
  <c r="E81" i="71"/>
  <c r="E80" i="71" s="1"/>
  <c r="E79" i="71"/>
  <c r="C81" i="71"/>
  <c r="B81" i="71"/>
  <c r="F80" i="71"/>
  <c r="F79" i="71"/>
  <c r="B80" i="71"/>
  <c r="B79" i="71" s="1"/>
  <c r="D78" i="71"/>
  <c r="Q77" i="71"/>
  <c r="P77" i="71"/>
  <c r="O77" i="71"/>
  <c r="N77" i="71"/>
  <c r="F77" i="71"/>
  <c r="V77" i="71"/>
  <c r="E77" i="71"/>
  <c r="U77" i="71"/>
  <c r="C77" i="71"/>
  <c r="D77" i="71" s="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E73" i="71"/>
  <c r="U73" i="71" s="1"/>
  <c r="C73" i="71"/>
  <c r="B73" i="71"/>
  <c r="B72" i="71" s="1"/>
  <c r="S73" i="71"/>
  <c r="Q72" i="71"/>
  <c r="P72" i="71"/>
  <c r="O72" i="71"/>
  <c r="N72" i="71"/>
  <c r="B71" i="71"/>
  <c r="Q71" i="71"/>
  <c r="P71" i="71"/>
  <c r="O71" i="71"/>
  <c r="N71" i="71"/>
  <c r="Q70" i="71"/>
  <c r="P70" i="71"/>
  <c r="O70" i="71"/>
  <c r="N70" i="71"/>
  <c r="D70" i="71"/>
  <c r="Q69" i="71"/>
  <c r="P69" i="71"/>
  <c r="O69" i="71"/>
  <c r="N69" i="71"/>
  <c r="F69" i="71"/>
  <c r="V69" i="71"/>
  <c r="E69" i="71"/>
  <c r="C69" i="71"/>
  <c r="T69" i="71"/>
  <c r="B69" i="71"/>
  <c r="S69" i="71" s="1"/>
  <c r="Q68" i="71"/>
  <c r="P68" i="71"/>
  <c r="O68" i="71"/>
  <c r="N68" i="71"/>
  <c r="F68" i="71"/>
  <c r="F67" i="71"/>
  <c r="B68" i="71"/>
  <c r="B67" i="71" s="1"/>
  <c r="Q67" i="71"/>
  <c r="P67" i="71"/>
  <c r="O67" i="71"/>
  <c r="N67" i="71"/>
  <c r="Q66" i="71"/>
  <c r="P66" i="71"/>
  <c r="O66" i="71"/>
  <c r="N66" i="71"/>
  <c r="D66" i="71"/>
  <c r="F65" i="71"/>
  <c r="V65" i="71"/>
  <c r="E65" i="71"/>
  <c r="C65" i="71"/>
  <c r="B65" i="71"/>
  <c r="S65" i="71"/>
  <c r="B64" i="71"/>
  <c r="D62" i="71"/>
  <c r="Q61" i="71"/>
  <c r="P61" i="71"/>
  <c r="O61" i="71"/>
  <c r="N61" i="71"/>
  <c r="Q60" i="71"/>
  <c r="P60" i="71"/>
  <c r="O60" i="71"/>
  <c r="N60" i="71"/>
  <c r="Q59" i="71"/>
  <c r="P59" i="71"/>
  <c r="O59" i="71"/>
  <c r="N59" i="71"/>
  <c r="Q58" i="71"/>
  <c r="F59" i="71" s="1"/>
  <c r="F60" i="71"/>
  <c r="F61" i="71" s="1"/>
  <c r="V61" i="71" s="1"/>
  <c r="P58" i="71"/>
  <c r="E59" i="71" s="1"/>
  <c r="E60" i="71" s="1"/>
  <c r="O58" i="71"/>
  <c r="C59" i="71"/>
  <c r="N58" i="71"/>
  <c r="B59" i="71" s="1"/>
  <c r="B60" i="71" s="1"/>
  <c r="B61" i="71" s="1"/>
  <c r="S61" i="71"/>
  <c r="D58" i="71"/>
  <c r="Q57" i="71"/>
  <c r="P57" i="71"/>
  <c r="O57" i="71"/>
  <c r="N57" i="71"/>
  <c r="Q56" i="71"/>
  <c r="P56" i="71"/>
  <c r="O56" i="71"/>
  <c r="N56" i="71"/>
  <c r="Q55" i="71"/>
  <c r="P55" i="71"/>
  <c r="O55" i="71"/>
  <c r="N55" i="71"/>
  <c r="Q54" i="71"/>
  <c r="F55" i="71"/>
  <c r="F56" i="71"/>
  <c r="F57" i="71" s="1"/>
  <c r="V57" i="71" s="1"/>
  <c r="P54" i="71"/>
  <c r="E55" i="71"/>
  <c r="O54" i="71"/>
  <c r="C55" i="71" s="1"/>
  <c r="C56" i="71" s="1"/>
  <c r="D56" i="71" s="1"/>
  <c r="N54" i="71"/>
  <c r="B55" i="71" s="1"/>
  <c r="B56" i="71"/>
  <c r="B57" i="71" s="1"/>
  <c r="S57" i="71" s="1"/>
  <c r="D54" i="71"/>
  <c r="Q53" i="71"/>
  <c r="P53" i="71"/>
  <c r="O53" i="71"/>
  <c r="N53" i="71"/>
  <c r="Q52" i="71"/>
  <c r="P52" i="71"/>
  <c r="O52" i="71"/>
  <c r="N52" i="71"/>
  <c r="Q51" i="71"/>
  <c r="P51" i="71"/>
  <c r="O51" i="71"/>
  <c r="N51" i="71"/>
  <c r="Q50" i="71"/>
  <c r="F51" i="71"/>
  <c r="F52" i="71" s="1"/>
  <c r="F53" i="71" s="1"/>
  <c r="V53" i="71" s="1"/>
  <c r="P50" i="71"/>
  <c r="E51" i="71" s="1"/>
  <c r="E52" i="71" s="1"/>
  <c r="E53" i="71" s="1"/>
  <c r="U53" i="71" s="1"/>
  <c r="O50" i="71"/>
  <c r="C51" i="71" s="1"/>
  <c r="N50" i="71"/>
  <c r="B51" i="71"/>
  <c r="B52" i="71" s="1"/>
  <c r="B53" i="71"/>
  <c r="S53" i="71" s="1"/>
  <c r="D50" i="71"/>
  <c r="Q49" i="71"/>
  <c r="P49" i="71"/>
  <c r="O49" i="71"/>
  <c r="N49" i="71"/>
  <c r="Q48" i="71"/>
  <c r="P48" i="71"/>
  <c r="O48" i="71"/>
  <c r="N48" i="71"/>
  <c r="Q47" i="71"/>
  <c r="P47" i="71"/>
  <c r="O47" i="71"/>
  <c r="N47" i="71"/>
  <c r="Q46" i="71"/>
  <c r="F47" i="71" s="1"/>
  <c r="F48" i="71" s="1"/>
  <c r="F49" i="71" s="1"/>
  <c r="P46" i="71"/>
  <c r="E47" i="71"/>
  <c r="E48" i="71"/>
  <c r="E49" i="71" s="1"/>
  <c r="U49" i="71" s="1"/>
  <c r="O46" i="71"/>
  <c r="C47" i="71" s="1"/>
  <c r="N46" i="71"/>
  <c r="B47" i="71" s="1"/>
  <c r="B48" i="71"/>
  <c r="B49" i="71" s="1"/>
  <c r="S49" i="71" s="1"/>
  <c r="D46" i="71"/>
  <c r="T45" i="71"/>
  <c r="Q45" i="71"/>
  <c r="P45" i="71"/>
  <c r="O45" i="71"/>
  <c r="N45" i="71"/>
  <c r="D45" i="71"/>
  <c r="Q44" i="71"/>
  <c r="P44" i="71"/>
  <c r="O44" i="71"/>
  <c r="N44" i="71"/>
  <c r="Q43" i="71"/>
  <c r="P43" i="71"/>
  <c r="O43" i="71"/>
  <c r="N43" i="71"/>
  <c r="F45" i="71"/>
  <c r="V45" i="71"/>
  <c r="Q42" i="71"/>
  <c r="F43" i="71" s="1"/>
  <c r="F44" i="71" s="1"/>
  <c r="P42" i="71"/>
  <c r="E43" i="71"/>
  <c r="E44" i="71"/>
  <c r="E45" i="71" s="1"/>
  <c r="U45" i="71" s="1"/>
  <c r="O42" i="71"/>
  <c r="C43" i="71"/>
  <c r="N42" i="71"/>
  <c r="B43" i="71" s="1"/>
  <c r="D42" i="71"/>
  <c r="Q41" i="71"/>
  <c r="P41" i="71"/>
  <c r="O41" i="71"/>
  <c r="N41" i="71"/>
  <c r="Q40" i="71"/>
  <c r="P40" i="71"/>
  <c r="O40" i="71"/>
  <c r="N40" i="71"/>
  <c r="Q39" i="71"/>
  <c r="P39" i="71"/>
  <c r="O39" i="71"/>
  <c r="C40" i="71" s="1"/>
  <c r="D40" i="71" s="1"/>
  <c r="N39" i="71"/>
  <c r="F39" i="71"/>
  <c r="F40" i="71" s="1"/>
  <c r="F41" i="71" s="1"/>
  <c r="V41" i="71" s="1"/>
  <c r="Q38" i="71"/>
  <c r="P38" i="71"/>
  <c r="E39" i="71" s="1"/>
  <c r="E40" i="71" s="1"/>
  <c r="E41" i="71" s="1"/>
  <c r="U41" i="71" s="1"/>
  <c r="O38" i="71"/>
  <c r="C39" i="71" s="1"/>
  <c r="D39" i="71" s="1"/>
  <c r="N38" i="71"/>
  <c r="B39" i="71"/>
  <c r="B40" i="71" s="1"/>
  <c r="B41" i="71" s="1"/>
  <c r="S41" i="71" s="1"/>
  <c r="D38" i="71"/>
  <c r="Q37" i="71"/>
  <c r="P37" i="71"/>
  <c r="O37" i="71"/>
  <c r="N37" i="71"/>
  <c r="AB36" i="71"/>
  <c r="Q36" i="71"/>
  <c r="P36" i="71"/>
  <c r="O36" i="71"/>
  <c r="N36" i="71"/>
  <c r="Q35" i="71"/>
  <c r="AB35" i="71"/>
  <c r="P35" i="71"/>
  <c r="AA35" i="71" s="1"/>
  <c r="O35" i="71"/>
  <c r="N35" i="71"/>
  <c r="Q34" i="71"/>
  <c r="AB34" i="71" s="1"/>
  <c r="P34" i="71"/>
  <c r="O34" i="71"/>
  <c r="N34" i="71"/>
  <c r="D34" i="71"/>
  <c r="Q33" i="71"/>
  <c r="P33" i="71"/>
  <c r="AA32" i="71" s="1"/>
  <c r="O33" i="71"/>
  <c r="N33" i="71"/>
  <c r="Q32" i="71"/>
  <c r="P32" i="71"/>
  <c r="O32" i="71"/>
  <c r="N32" i="71"/>
  <c r="Q31" i="71"/>
  <c r="F32" i="71" s="1"/>
  <c r="F33" i="71" s="1"/>
  <c r="V33" i="71" s="1"/>
  <c r="P31" i="71"/>
  <c r="O31" i="71"/>
  <c r="N31" i="71"/>
  <c r="F31" i="71"/>
  <c r="Q30" i="71"/>
  <c r="P30" i="71"/>
  <c r="O30" i="71"/>
  <c r="N30" i="71"/>
  <c r="D30" i="71"/>
  <c r="Q29" i="71"/>
  <c r="P29" i="71"/>
  <c r="O29" i="71"/>
  <c r="Y29" i="71"/>
  <c r="Z29" i="71" s="1"/>
  <c r="N29" i="71"/>
  <c r="Q28" i="71"/>
  <c r="P28" i="71"/>
  <c r="O28" i="71"/>
  <c r="N28" i="71"/>
  <c r="X28" i="71" s="1"/>
  <c r="Q27" i="71"/>
  <c r="P27" i="71"/>
  <c r="O27" i="71"/>
  <c r="N27" i="71"/>
  <c r="F27" i="71"/>
  <c r="F28" i="71" s="1"/>
  <c r="F29" i="71"/>
  <c r="V29" i="71"/>
  <c r="Q26" i="71"/>
  <c r="P26" i="71"/>
  <c r="O26" i="71"/>
  <c r="N26" i="71"/>
  <c r="X23" i="71" s="1"/>
  <c r="D26" i="71"/>
  <c r="O25" i="71"/>
  <c r="N25" i="71"/>
  <c r="B27" i="71"/>
  <c r="B28" i="71" s="1"/>
  <c r="B29" i="71" s="1"/>
  <c r="S29" i="71" s="1"/>
  <c r="E27" i="71"/>
  <c r="E28" i="71" s="1"/>
  <c r="E29" i="71" s="1"/>
  <c r="U29" i="71" s="1"/>
  <c r="AA26" i="71"/>
  <c r="B31" i="71"/>
  <c r="B32" i="71"/>
  <c r="B33" i="71"/>
  <c r="S33" i="71"/>
  <c r="B35" i="71"/>
  <c r="E35" i="71"/>
  <c r="E36" i="71" s="1"/>
  <c r="E37" i="71" s="1"/>
  <c r="U37" i="71" s="1"/>
  <c r="AA34" i="71"/>
  <c r="N65" i="71"/>
  <c r="C27" i="71"/>
  <c r="C28" i="71" s="1"/>
  <c r="AA29" i="71"/>
  <c r="C31" i="71"/>
  <c r="C35" i="71"/>
  <c r="V49" i="71"/>
  <c r="C25" i="71"/>
  <c r="D27" i="71"/>
  <c r="P25" i="71"/>
  <c r="E56" i="71"/>
  <c r="E57" i="71" s="1"/>
  <c r="U57" i="71"/>
  <c r="E61" i="71"/>
  <c r="U61" i="71"/>
  <c r="E64" i="71"/>
  <c r="Q25" i="71"/>
  <c r="N64" i="71"/>
  <c r="B63" i="71"/>
  <c r="T65" i="71"/>
  <c r="O65" i="71"/>
  <c r="D65" i="71"/>
  <c r="C64" i="71"/>
  <c r="C68" i="71"/>
  <c r="D69" i="71"/>
  <c r="E72" i="71"/>
  <c r="E71" i="71" s="1"/>
  <c r="C76" i="71"/>
  <c r="E76" i="71"/>
  <c r="E75" i="71"/>
  <c r="C84" i="71"/>
  <c r="F25" i="71"/>
  <c r="F24" i="71" s="1"/>
  <c r="F23" i="71" s="1"/>
  <c r="E25" i="71"/>
  <c r="AA22" i="71"/>
  <c r="D25" i="71"/>
  <c r="U25" i="71" s="1"/>
  <c r="C63" i="71"/>
  <c r="D68" i="71"/>
  <c r="C67" i="71"/>
  <c r="D67" i="71" s="1"/>
  <c r="C57" i="71"/>
  <c r="D57" i="71" s="1"/>
  <c r="C41" i="71"/>
  <c r="O62" i="71"/>
  <c r="O27" i="6"/>
  <c r="N27" i="6"/>
  <c r="P20" i="6"/>
  <c r="P21" i="6"/>
  <c r="P22" i="6"/>
  <c r="P23" i="6"/>
  <c r="P24" i="6"/>
  <c r="P25" i="6"/>
  <c r="P26" i="6"/>
  <c r="P19" i="6"/>
  <c r="AP9" i="1"/>
  <c r="AP10" i="1"/>
  <c r="AP11" i="1"/>
  <c r="AP12" i="1"/>
  <c r="AP13" i="1"/>
  <c r="L22" i="6"/>
  <c r="L23" i="6"/>
  <c r="L24" i="6"/>
  <c r="L25" i="6"/>
  <c r="L26" i="6"/>
  <c r="A7" i="70"/>
  <c r="A8" i="70"/>
  <c r="E8" i="70"/>
  <c r="A9" i="70"/>
  <c r="A10" i="70"/>
  <c r="E10" i="70" s="1"/>
  <c r="A11" i="70"/>
  <c r="A12" i="70"/>
  <c r="E12" i="70" s="1"/>
  <c r="A13" i="70"/>
  <c r="E13" i="70" s="1"/>
  <c r="A6" i="70"/>
  <c r="Q25" i="40"/>
  <c r="Z25" i="40" s="1"/>
  <c r="D94" i="40"/>
  <c r="E94" i="40"/>
  <c r="F94" i="40" s="1"/>
  <c r="G94" i="40" s="1"/>
  <c r="F25" i="40"/>
  <c r="Q29" i="39"/>
  <c r="Z29" i="39" s="1"/>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C21" i="34"/>
  <c r="Z21" i="33"/>
  <c r="Q21" i="33"/>
  <c r="D83" i="33"/>
  <c r="E83" i="33"/>
  <c r="C21" i="33"/>
  <c r="C21" i="21"/>
  <c r="Q21" i="21"/>
  <c r="Z21" i="21"/>
  <c r="D83" i="21"/>
  <c r="E83" i="21" s="1"/>
  <c r="F83" i="21" s="1"/>
  <c r="G83" i="21" s="1"/>
  <c r="F21" i="21"/>
  <c r="AA21" i="21" s="1"/>
  <c r="D81" i="21"/>
  <c r="G20" i="20"/>
  <c r="C22" i="20"/>
  <c r="B75" i="43"/>
  <c r="B55" i="43"/>
  <c r="B66" i="43"/>
  <c r="C29" i="39"/>
  <c r="S18" i="36"/>
  <c r="U18" i="36"/>
  <c r="H25" i="40"/>
  <c r="J25" i="40"/>
  <c r="W25" i="40" s="1"/>
  <c r="H29" i="39"/>
  <c r="AB29" i="39" s="1"/>
  <c r="J29" i="39"/>
  <c r="AC29" i="39" s="1"/>
  <c r="J18" i="36"/>
  <c r="H18" i="35"/>
  <c r="U18" i="35" s="1"/>
  <c r="S18" i="35"/>
  <c r="J18" i="35"/>
  <c r="W18" i="35" s="1"/>
  <c r="F77" i="37"/>
  <c r="G77" i="37" s="1"/>
  <c r="H21" i="37"/>
  <c r="F21" i="37"/>
  <c r="H21" i="34"/>
  <c r="F83" i="33"/>
  <c r="G83" i="33" s="1"/>
  <c r="H21" i="33"/>
  <c r="AB21" i="33" s="1"/>
  <c r="F21" i="33"/>
  <c r="H1" i="69"/>
  <c r="AC25" i="40"/>
  <c r="AB21" i="37"/>
  <c r="U21" i="37"/>
  <c r="AB21" i="34"/>
  <c r="U21" i="34"/>
  <c r="U21" i="33"/>
  <c r="AA21" i="33"/>
  <c r="S21" i="33"/>
  <c r="AB18" i="35"/>
  <c r="J21" i="37"/>
  <c r="AC21" i="37" s="1"/>
  <c r="J21" i="34"/>
  <c r="J21" i="33"/>
  <c r="H21" i="21"/>
  <c r="AB21" i="21" s="1"/>
  <c r="F38" i="69"/>
  <c r="E37" i="69"/>
  <c r="F36" i="69"/>
  <c r="F35" i="69"/>
  <c r="F21" i="69"/>
  <c r="F40" i="69" s="1"/>
  <c r="F20" i="69"/>
  <c r="F39" i="69" s="1"/>
  <c r="E10" i="69"/>
  <c r="E9" i="69"/>
  <c r="C7" i="69"/>
  <c r="W21" i="37"/>
  <c r="AC21" i="33"/>
  <c r="W21" i="33"/>
  <c r="U21"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c r="B11" i="72" s="1"/>
  <c r="S1" i="4"/>
  <c r="B1" i="4"/>
  <c r="D1" i="43"/>
  <c r="F113" i="43"/>
  <c r="N99" i="43"/>
  <c r="N108" i="43"/>
  <c r="D99" i="43"/>
  <c r="D108" i="43" s="1"/>
  <c r="E99" i="43"/>
  <c r="F99" i="43"/>
  <c r="F108" i="43" s="1"/>
  <c r="G99" i="43"/>
  <c r="G108" i="43"/>
  <c r="H99" i="43"/>
  <c r="H108" i="43" s="1"/>
  <c r="I99" i="43"/>
  <c r="J99" i="43"/>
  <c r="J108" i="43" s="1"/>
  <c r="K99" i="43"/>
  <c r="K108" i="43"/>
  <c r="L99" i="43"/>
  <c r="L108" i="43" s="1"/>
  <c r="M99" i="43"/>
  <c r="C99" i="43"/>
  <c r="C108" i="43" s="1"/>
  <c r="N100" i="43"/>
  <c r="D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c r="M87" i="43"/>
  <c r="N87" i="43" s="1"/>
  <c r="K87" i="43"/>
  <c r="J87" i="43" s="1"/>
  <c r="M86" i="43"/>
  <c r="N86" i="43" s="1"/>
  <c r="K86" i="43"/>
  <c r="J86" i="43"/>
  <c r="M85" i="43"/>
  <c r="N85" i="43" s="1"/>
  <c r="K85" i="43"/>
  <c r="J85" i="43" s="1"/>
  <c r="M84" i="43"/>
  <c r="N84" i="43" s="1"/>
  <c r="K84" i="43"/>
  <c r="J84" i="43"/>
  <c r="M83" i="43"/>
  <c r="N83" i="43" s="1"/>
  <c r="K83" i="43"/>
  <c r="J83" i="43" s="1"/>
  <c r="M82" i="43"/>
  <c r="N82" i="43" s="1"/>
  <c r="K82" i="43"/>
  <c r="J82" i="43"/>
  <c r="M81" i="43"/>
  <c r="N81" i="43" s="1"/>
  <c r="K81" i="43"/>
  <c r="J81" i="43" s="1"/>
  <c r="M78" i="43"/>
  <c r="N78" i="43" s="1"/>
  <c r="K78" i="43"/>
  <c r="J78" i="43"/>
  <c r="D78" i="43"/>
  <c r="M77" i="43"/>
  <c r="N77" i="43"/>
  <c r="K77" i="43"/>
  <c r="J77" i="43" s="1"/>
  <c r="D77" i="43"/>
  <c r="M76" i="43"/>
  <c r="N76" i="43"/>
  <c r="K76" i="43"/>
  <c r="J76" i="43" s="1"/>
  <c r="D76" i="43"/>
  <c r="M75" i="43"/>
  <c r="N75" i="43"/>
  <c r="K75" i="43"/>
  <c r="J75" i="43"/>
  <c r="D75" i="43"/>
  <c r="M74" i="43"/>
  <c r="N74" i="43" s="1"/>
  <c r="K74" i="43"/>
  <c r="J74" i="43"/>
  <c r="D74" i="43"/>
  <c r="M73" i="43"/>
  <c r="N73" i="43"/>
  <c r="K73" i="43"/>
  <c r="J73" i="43" s="1"/>
  <c r="D73" i="43"/>
  <c r="M72" i="43"/>
  <c r="N72" i="43"/>
  <c r="K72" i="43"/>
  <c r="J72" i="43" s="1"/>
  <c r="D72" i="43"/>
  <c r="M71" i="43"/>
  <c r="N71" i="43"/>
  <c r="K71" i="43"/>
  <c r="J71" i="43"/>
  <c r="D71" i="43"/>
  <c r="M70" i="43"/>
  <c r="N70" i="43" s="1"/>
  <c r="K70" i="43"/>
  <c r="J70" i="43"/>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s="1"/>
  <c r="D55" i="43"/>
  <c r="M54" i="43"/>
  <c r="N54" i="43"/>
  <c r="K54" i="43"/>
  <c r="J54" i="43"/>
  <c r="D54" i="43"/>
  <c r="M53" i="43"/>
  <c r="N53" i="43" s="1"/>
  <c r="K53" i="43"/>
  <c r="J53" i="43"/>
  <c r="D53" i="43"/>
  <c r="M52" i="43"/>
  <c r="N52" i="43"/>
  <c r="K52" i="43"/>
  <c r="J52" i="43" s="1"/>
  <c r="D52" i="43"/>
  <c r="M51" i="43"/>
  <c r="N51" i="43"/>
  <c r="K51" i="43"/>
  <c r="J51" i="43" s="1"/>
  <c r="D51" i="43"/>
  <c r="M50" i="43"/>
  <c r="N50" i="43"/>
  <c r="K50" i="43"/>
  <c r="J50" i="43"/>
  <c r="D50" i="43"/>
  <c r="M49" i="43"/>
  <c r="N49" i="43" s="1"/>
  <c r="K49" i="43"/>
  <c r="J49" i="43"/>
  <c r="D49" i="43"/>
  <c r="M48" i="43"/>
  <c r="N48" i="43"/>
  <c r="K48" i="43"/>
  <c r="J48" i="43" s="1"/>
  <c r="D48" i="43"/>
  <c r="Q72" i="15"/>
  <c r="Q58" i="15"/>
  <c r="Q51" i="15"/>
  <c r="Q59" i="15"/>
  <c r="AE10" i="1"/>
  <c r="AE12" i="1"/>
  <c r="AE13" i="1"/>
  <c r="M47" i="15"/>
  <c r="AG7" i="1"/>
  <c r="AG8" i="1"/>
  <c r="AG9" i="1"/>
  <c r="AG10" i="1"/>
  <c r="AG11" i="1"/>
  <c r="AG12" i="1"/>
  <c r="AG13" i="1"/>
  <c r="J50" i="15"/>
  <c r="D12" i="31"/>
  <c r="E12" i="31"/>
  <c r="F12" i="31" s="1"/>
  <c r="G12" i="31" s="1"/>
  <c r="H12" i="31"/>
  <c r="I12" i="31" s="1"/>
  <c r="J12" i="31" s="1"/>
  <c r="K12" i="31" s="1"/>
  <c r="L12" i="31" s="1"/>
  <c r="M12" i="31" s="1"/>
  <c r="N12" i="31" s="1"/>
  <c r="O12" i="31" s="1"/>
  <c r="P12" i="31" s="1"/>
  <c r="Q12" i="31" s="1"/>
  <c r="R12" i="31"/>
  <c r="S12" i="31" s="1"/>
  <c r="D10" i="31"/>
  <c r="E10" i="31"/>
  <c r="F10" i="31" s="1"/>
  <c r="G10" i="31" s="1"/>
  <c r="H10" i="31"/>
  <c r="I10" i="31" s="1"/>
  <c r="J10" i="31"/>
  <c r="K10" i="31" s="1"/>
  <c r="L10" i="31" s="1"/>
  <c r="M10" i="31" s="1"/>
  <c r="N10" i="31" s="1"/>
  <c r="O10" i="31" s="1"/>
  <c r="P10" i="31" s="1"/>
  <c r="Q10" i="31" s="1"/>
  <c r="R10" i="31" s="1"/>
  <c r="S10" i="31" s="1"/>
  <c r="D8" i="31"/>
  <c r="E8" i="31"/>
  <c r="F8" i="31" s="1"/>
  <c r="G8" i="31" s="1"/>
  <c r="H8" i="31" s="1"/>
  <c r="I8" i="31" s="1"/>
  <c r="J8" i="31"/>
  <c r="K8" i="31" s="1"/>
  <c r="L8" i="31" s="1"/>
  <c r="M8" i="31" s="1"/>
  <c r="N8" i="31" s="1"/>
  <c r="O8" i="31" s="1"/>
  <c r="P8" i="31" s="1"/>
  <c r="Q8" i="31" s="1"/>
  <c r="R8" i="31" s="1"/>
  <c r="S8" i="31" s="1"/>
  <c r="D6" i="31"/>
  <c r="E6" i="31"/>
  <c r="F6" i="31" s="1"/>
  <c r="G6" i="31" s="1"/>
  <c r="H6" i="31" s="1"/>
  <c r="I6" i="31" s="1"/>
  <c r="J6" i="31" s="1"/>
  <c r="K6" i="31" s="1"/>
  <c r="L6" i="31" s="1"/>
  <c r="M6" i="31"/>
  <c r="N6" i="31" s="1"/>
  <c r="O6" i="31" s="1"/>
  <c r="P6" i="31" s="1"/>
  <c r="Q6" i="31" s="1"/>
  <c r="R6" i="31" s="1"/>
  <c r="S6" i="31" s="1"/>
  <c r="B2" i="1"/>
  <c r="J51" i="84" s="1"/>
  <c r="F15" i="4"/>
  <c r="F12" i="1"/>
  <c r="G12" i="1" s="1"/>
  <c r="F13" i="1"/>
  <c r="D6" i="1"/>
  <c r="D9" i="1"/>
  <c r="D10" i="1"/>
  <c r="D11" i="1"/>
  <c r="D12" i="1"/>
  <c r="D13" i="1"/>
  <c r="D7" i="1"/>
  <c r="D8" i="1"/>
  <c r="A7" i="1"/>
  <c r="A8" i="1"/>
  <c r="B8" i="1"/>
  <c r="E8" i="1" s="1"/>
  <c r="A9" i="1"/>
  <c r="A10" i="1"/>
  <c r="A11" i="1"/>
  <c r="B11" i="1" s="1"/>
  <c r="E11" i="1" s="1"/>
  <c r="A12" i="1"/>
  <c r="A13" i="1"/>
  <c r="A6" i="1"/>
  <c r="B7" i="1"/>
  <c r="E7"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A112" i="3" s="1"/>
  <c r="AZ112" i="3" s="1"/>
  <c r="BB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G108" i="3" s="1"/>
  <c r="H108" i="3"/>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c r="BK93" i="3"/>
  <c r="BJ93" i="3"/>
  <c r="BI93" i="3"/>
  <c r="BH93" i="3"/>
  <c r="BG93" i="3"/>
  <c r="BF93" i="3"/>
  <c r="BE93" i="3"/>
  <c r="BD93" i="3"/>
  <c r="BA93" i="3" s="1"/>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BT87" i="3"/>
  <c r="BS87" i="3"/>
  <c r="BR87" i="3"/>
  <c r="BQ87" i="3"/>
  <c r="BP87" i="3"/>
  <c r="BO87" i="3"/>
  <c r="BN87" i="3"/>
  <c r="BL87" i="3" s="1"/>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c r="BK83" i="3"/>
  <c r="BJ83" i="3"/>
  <c r="BI83" i="3"/>
  <c r="BH83" i="3"/>
  <c r="BG83" i="3"/>
  <c r="BF83" i="3"/>
  <c r="BE83" i="3"/>
  <c r="BD83" i="3"/>
  <c r="BA83" i="3" s="1"/>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L78" i="3" s="1"/>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c r="BK66" i="3"/>
  <c r="BJ66" i="3"/>
  <c r="BI66" i="3"/>
  <c r="BH66" i="3"/>
  <c r="BG66" i="3"/>
  <c r="BF66" i="3"/>
  <c r="BE66" i="3"/>
  <c r="BD66" i="3"/>
  <c r="BA66" i="3" s="1"/>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c r="AX61" i="3"/>
  <c r="AW61" i="3"/>
  <c r="AV61" i="3"/>
  <c r="AC61" i="3"/>
  <c r="G61" i="3" s="1"/>
  <c r="H61" i="3"/>
  <c r="BT60" i="3"/>
  <c r="BS60" i="3"/>
  <c r="BR60" i="3"/>
  <c r="BQ60" i="3"/>
  <c r="BP60" i="3"/>
  <c r="BO60" i="3"/>
  <c r="BN60" i="3"/>
  <c r="BM60" i="3"/>
  <c r="BK60" i="3"/>
  <c r="BJ60" i="3"/>
  <c r="BI60" i="3"/>
  <c r="BH60" i="3"/>
  <c r="BG60" i="3"/>
  <c r="BF60" i="3"/>
  <c r="BE60" i="3"/>
  <c r="BD60" i="3"/>
  <c r="BC60" i="3"/>
  <c r="BA60" i="3" s="1"/>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L55" i="3" s="1"/>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L54" i="3" s="1"/>
  <c r="BM54" i="3"/>
  <c r="BK54" i="3"/>
  <c r="BJ54" i="3"/>
  <c r="BI54" i="3"/>
  <c r="BH54" i="3"/>
  <c r="BG54" i="3"/>
  <c r="BF54" i="3"/>
  <c r="BE54" i="3"/>
  <c r="BD54" i="3"/>
  <c r="BC54" i="3"/>
  <c r="BB54" i="3"/>
  <c r="BA54" i="3" s="1"/>
  <c r="AZ54" i="3"/>
  <c r="AX54" i="3"/>
  <c r="AW54" i="3"/>
  <c r="AV54" i="3"/>
  <c r="AC54" i="3"/>
  <c r="G54" i="3" s="1"/>
  <c r="H54" i="3"/>
  <c r="BT53" i="3"/>
  <c r="BS53" i="3"/>
  <c r="BR53" i="3"/>
  <c r="BQ53" i="3"/>
  <c r="BP53" i="3"/>
  <c r="BO53" i="3"/>
  <c r="BN53" i="3"/>
  <c r="BM53" i="3"/>
  <c r="BK53" i="3"/>
  <c r="BJ53" i="3"/>
  <c r="BI53" i="3"/>
  <c r="BH53" i="3"/>
  <c r="BG53" i="3"/>
  <c r="BF53" i="3"/>
  <c r="BE53" i="3"/>
  <c r="BD53" i="3"/>
  <c r="BC53" i="3"/>
  <c r="BA53" i="3" s="1"/>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A52" i="3" s="1"/>
  <c r="AZ52" i="3" s="1"/>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G49" i="3" s="1"/>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L43" i="3" s="1"/>
  <c r="BM43" i="3"/>
  <c r="BK43" i="3"/>
  <c r="BJ43" i="3"/>
  <c r="BI43" i="3"/>
  <c r="BH43" i="3"/>
  <c r="BG43" i="3"/>
  <c r="BF43" i="3"/>
  <c r="BE43" i="3"/>
  <c r="BD43" i="3"/>
  <c r="BC43" i="3"/>
  <c r="BB43" i="3"/>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BT41" i="3"/>
  <c r="BS41" i="3"/>
  <c r="BR41" i="3"/>
  <c r="BQ41" i="3"/>
  <c r="BP41" i="3"/>
  <c r="BO41" i="3"/>
  <c r="BN41" i="3"/>
  <c r="BL41" i="3" s="1"/>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BC205" i="3"/>
  <c r="BB205" i="3"/>
  <c r="AZ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L199" i="3" s="1"/>
  <c r="BN199" i="3"/>
  <c r="BM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A198" i="3" s="1"/>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L195" i="3" s="1"/>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G136" i="3" s="1"/>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BA134" i="3" s="1"/>
  <c r="AZ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L126" i="3" s="1"/>
  <c r="BM126" i="3"/>
  <c r="BK126" i="3"/>
  <c r="BJ126" i="3"/>
  <c r="BI126" i="3"/>
  <c r="BH126" i="3"/>
  <c r="BG126" i="3"/>
  <c r="BF126" i="3"/>
  <c r="BE126" i="3"/>
  <c r="BD126" i="3"/>
  <c r="BC126" i="3"/>
  <c r="BB126" i="3"/>
  <c r="BA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L113" i="3" s="1"/>
  <c r="BM113" i="3"/>
  <c r="BK113" i="3"/>
  <c r="BJ113" i="3"/>
  <c r="BI113" i="3"/>
  <c r="BH113" i="3"/>
  <c r="BG113" i="3"/>
  <c r="BF113" i="3"/>
  <c r="BE113" i="3"/>
  <c r="BD113" i="3"/>
  <c r="BC113" i="3"/>
  <c r="BB113" i="3"/>
  <c r="BA113" i="3" s="1"/>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A298" i="3" s="1"/>
  <c r="BB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Z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BA284" i="3" s="1"/>
  <c r="AZ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L281" i="3" s="1"/>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A275" i="3" s="1"/>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L273" i="3" s="1"/>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L246" i="3" s="1"/>
  <c r="BM246" i="3"/>
  <c r="BK246" i="3"/>
  <c r="BJ246" i="3"/>
  <c r="BI246" i="3"/>
  <c r="BH246" i="3"/>
  <c r="BG246" i="3"/>
  <c r="BF246" i="3"/>
  <c r="BE246" i="3"/>
  <c r="BD246" i="3"/>
  <c r="BC246" i="3"/>
  <c r="BB246" i="3"/>
  <c r="BA246" i="3" s="1"/>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A244" i="3" s="1"/>
  <c r="AZ244" i="3" s="1"/>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A241" i="3" s="1"/>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L238" i="3" s="1"/>
  <c r="BM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L236" i="3" s="1"/>
  <c r="BM236" i="3"/>
  <c r="BK236" i="3"/>
  <c r="BJ236" i="3"/>
  <c r="BI236" i="3"/>
  <c r="BH236" i="3"/>
  <c r="BG236" i="3"/>
  <c r="BF236" i="3"/>
  <c r="BE236" i="3"/>
  <c r="BD236" i="3"/>
  <c r="BC236" i="3"/>
  <c r="BB236" i="3"/>
  <c r="BA236" i="3" s="1"/>
  <c r="AZ236" i="3" s="1"/>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A229" i="3" s="1"/>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Z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A218" i="3" s="1"/>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A217" i="3" s="1"/>
  <c r="AZ217" i="3" s="1"/>
  <c r="BB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L211" i="3" s="1"/>
  <c r="BM211" i="3"/>
  <c r="BK211" i="3"/>
  <c r="BJ211" i="3"/>
  <c r="BI211" i="3"/>
  <c r="BH211" i="3"/>
  <c r="BG211" i="3"/>
  <c r="BF211" i="3"/>
  <c r="BE211" i="3"/>
  <c r="BD211" i="3"/>
  <c r="BC211" i="3"/>
  <c r="BB211" i="3"/>
  <c r="BA211" i="3" s="1"/>
  <c r="AZ211" i="3"/>
  <c r="AX211" i="3"/>
  <c r="AW211" i="3"/>
  <c r="AV211" i="3"/>
  <c r="AC211" i="3"/>
  <c r="G211" i="3" s="1"/>
  <c r="H211" i="3"/>
  <c r="BT210" i="3"/>
  <c r="BS210" i="3"/>
  <c r="BR210" i="3"/>
  <c r="BQ210" i="3"/>
  <c r="BP210" i="3"/>
  <c r="BO210" i="3"/>
  <c r="BN210" i="3"/>
  <c r="BM210" i="3"/>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Z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Z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Z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Z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Z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A473" i="3" s="1"/>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A469" i="3" s="1"/>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L465" i="3" s="1"/>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F5" i="3" s="1"/>
  <c r="BE459" i="3"/>
  <c r="BD459" i="3"/>
  <c r="BC459" i="3"/>
  <c r="BB459" i="3"/>
  <c r="BA459" i="3" s="1"/>
  <c r="AZ459" i="3" s="1"/>
  <c r="AX459" i="3"/>
  <c r="AW459" i="3"/>
  <c r="AV459" i="3"/>
  <c r="AC459" i="3"/>
  <c r="H459" i="3"/>
  <c r="G459" i="3" s="1"/>
  <c r="BT458" i="3"/>
  <c r="BS458" i="3"/>
  <c r="BR458" i="3"/>
  <c r="BR5" i="3" s="1"/>
  <c r="BQ458" i="3"/>
  <c r="BP458" i="3"/>
  <c r="BO458" i="3"/>
  <c r="BN458" i="3"/>
  <c r="BL458" i="3" s="1"/>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A456" i="3" s="1"/>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A451" i="3" s="1"/>
  <c r="AZ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Z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G438" i="3" s="1"/>
  <c r="H438" i="3"/>
  <c r="BT437" i="3"/>
  <c r="BS437" i="3"/>
  <c r="BS5" i="3" s="1"/>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AZ420" i="3" s="1"/>
  <c r="BB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A407" i="3" s="1"/>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R135" i="31"/>
  <c r="R136" i="31"/>
  <c r="S136" i="31" s="1"/>
  <c r="R137" i="31"/>
  <c r="R138" i="31"/>
  <c r="S138" i="31" s="1"/>
  <c r="R139" i="31"/>
  <c r="R140" i="31"/>
  <c r="S140" i="31" s="1"/>
  <c r="R141" i="31"/>
  <c r="R142" i="31"/>
  <c r="R143" i="31"/>
  <c r="R144" i="31"/>
  <c r="S144" i="31" s="1"/>
  <c r="R145" i="31"/>
  <c r="R146" i="31"/>
  <c r="S146" i="31" s="1"/>
  <c r="R147" i="31"/>
  <c r="R148" i="31"/>
  <c r="S148" i="31" s="1"/>
  <c r="R149" i="31"/>
  <c r="R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R167" i="31"/>
  <c r="R168" i="31"/>
  <c r="S168" i="31" s="1"/>
  <c r="R169" i="31"/>
  <c r="R170" i="31"/>
  <c r="S170" i="31" s="1"/>
  <c r="R171" i="31"/>
  <c r="R172" i="31"/>
  <c r="S172" i="31" s="1"/>
  <c r="R173" i="31"/>
  <c r="R174" i="31"/>
  <c r="R175" i="31"/>
  <c r="R176" i="31"/>
  <c r="S176" i="31" s="1"/>
  <c r="R177" i="31"/>
  <c r="R178" i="31"/>
  <c r="S178" i="31" s="1"/>
  <c r="R179" i="31"/>
  <c r="R180" i="31"/>
  <c r="S180" i="31" s="1"/>
  <c r="R181" i="31"/>
  <c r="R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R199" i="31"/>
  <c r="R200" i="31"/>
  <c r="S200" i="31" s="1"/>
  <c r="R201" i="31"/>
  <c r="R202" i="31"/>
  <c r="S202" i="31" s="1"/>
  <c r="R203" i="31"/>
  <c r="R204" i="31"/>
  <c r="S204" i="31" s="1"/>
  <c r="R205" i="31"/>
  <c r="R206" i="31"/>
  <c r="R207" i="31"/>
  <c r="R208" i="31"/>
  <c r="S208" i="31" s="1"/>
  <c r="R209" i="31"/>
  <c r="R210" i="31"/>
  <c r="S210" i="31" s="1"/>
  <c r="R211" i="31"/>
  <c r="R212" i="31"/>
  <c r="S212" i="31" s="1"/>
  <c r="R213" i="31"/>
  <c r="R214" i="3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c r="R256" i="31"/>
  <c r="R257" i="31"/>
  <c r="S257" i="31" s="1"/>
  <c r="R258" i="31"/>
  <c r="R259" i="31"/>
  <c r="S259" i="31"/>
  <c r="R260" i="31"/>
  <c r="R261" i="31"/>
  <c r="S261" i="31" s="1"/>
  <c r="R262" i="31"/>
  <c r="S262" i="31" s="1"/>
  <c r="R263" i="31"/>
  <c r="S263" i="31"/>
  <c r="R264" i="31"/>
  <c r="R265" i="31"/>
  <c r="S265" i="31" s="1"/>
  <c r="R266" i="31"/>
  <c r="R267" i="31"/>
  <c r="S267" i="31"/>
  <c r="R268" i="31"/>
  <c r="R269" i="31"/>
  <c r="S269" i="31" s="1"/>
  <c r="R270" i="31"/>
  <c r="S270" i="31" s="1"/>
  <c r="R271" i="31"/>
  <c r="S271" i="31"/>
  <c r="R272" i="31"/>
  <c r="R273" i="31"/>
  <c r="S273" i="31" s="1"/>
  <c r="R274" i="31"/>
  <c r="R275" i="31"/>
  <c r="S275" i="31"/>
  <c r="R276" i="31"/>
  <c r="R277" i="31"/>
  <c r="S277" i="31" s="1"/>
  <c r="R278" i="31"/>
  <c r="S278" i="31" s="1"/>
  <c r="R279" i="31"/>
  <c r="S279" i="31"/>
  <c r="R280" i="31"/>
  <c r="R281" i="31"/>
  <c r="S281" i="31" s="1"/>
  <c r="R282" i="31"/>
  <c r="R283" i="31"/>
  <c r="S283" i="31"/>
  <c r="R284" i="31"/>
  <c r="R285" i="31"/>
  <c r="S285" i="31" s="1"/>
  <c r="R286" i="31"/>
  <c r="S286" i="31" s="1"/>
  <c r="R287" i="31"/>
  <c r="S287" i="31"/>
  <c r="R288" i="31"/>
  <c r="R289" i="31"/>
  <c r="S289" i="31" s="1"/>
  <c r="R290" i="31"/>
  <c r="R291" i="31"/>
  <c r="S291" i="31"/>
  <c r="R292" i="31"/>
  <c r="R293" i="31"/>
  <c r="S293" i="31" s="1"/>
  <c r="R294" i="31"/>
  <c r="S294" i="31" s="1"/>
  <c r="R295" i="31"/>
  <c r="S295" i="31"/>
  <c r="R296" i="31"/>
  <c r="R297" i="31"/>
  <c r="S297" i="31" s="1"/>
  <c r="R298" i="31"/>
  <c r="R299" i="31"/>
  <c r="S299" i="31"/>
  <c r="R300" i="31"/>
  <c r="R301" i="31"/>
  <c r="S301" i="31" s="1"/>
  <c r="R302" i="31"/>
  <c r="S302" i="31" s="1"/>
  <c r="R303" i="31"/>
  <c r="S303" i="31"/>
  <c r="R304" i="31"/>
  <c r="R305" i="31"/>
  <c r="S305" i="31" s="1"/>
  <c r="R306" i="31"/>
  <c r="R307" i="31"/>
  <c r="S307" i="31"/>
  <c r="R308" i="31"/>
  <c r="R309" i="31"/>
  <c r="S309" i="31" s="1"/>
  <c r="R310" i="31"/>
  <c r="S310" i="31" s="1"/>
  <c r="R311" i="31"/>
  <c r="S311" i="31"/>
  <c r="R312" i="31"/>
  <c r="R313" i="31"/>
  <c r="S313" i="31" s="1"/>
  <c r="R314" i="31"/>
  <c r="R315" i="31"/>
  <c r="S315" i="31"/>
  <c r="R316" i="31"/>
  <c r="R317" i="31"/>
  <c r="S317" i="31" s="1"/>
  <c r="R318" i="31"/>
  <c r="S318" i="31" s="1"/>
  <c r="R319" i="31"/>
  <c r="S319" i="31"/>
  <c r="R320" i="31"/>
  <c r="R321" i="31"/>
  <c r="S321" i="31" s="1"/>
  <c r="R322" i="31"/>
  <c r="R323" i="31"/>
  <c r="S323" i="31"/>
  <c r="R324" i="31"/>
  <c r="R325" i="31"/>
  <c r="S325" i="31" s="1"/>
  <c r="R326" i="31"/>
  <c r="S326" i="31" s="1"/>
  <c r="R327" i="31"/>
  <c r="S327" i="31"/>
  <c r="R328" i="31"/>
  <c r="R329" i="31"/>
  <c r="S329" i="31" s="1"/>
  <c r="R330" i="31"/>
  <c r="R331" i="31"/>
  <c r="S331" i="31"/>
  <c r="R332" i="31"/>
  <c r="R333" i="31"/>
  <c r="S333" i="31" s="1"/>
  <c r="R334" i="31"/>
  <c r="S334" i="31" s="1"/>
  <c r="R335" i="31"/>
  <c r="S335" i="31"/>
  <c r="R336" i="31"/>
  <c r="R337" i="31"/>
  <c r="S337" i="31" s="1"/>
  <c r="R338" i="31"/>
  <c r="R339" i="31"/>
  <c r="S339" i="31"/>
  <c r="R340" i="31"/>
  <c r="R341" i="31"/>
  <c r="S341" i="31" s="1"/>
  <c r="R342" i="31"/>
  <c r="S342" i="31" s="1"/>
  <c r="R343" i="31"/>
  <c r="S343" i="31"/>
  <c r="R344" i="31"/>
  <c r="R345" i="31"/>
  <c r="S345" i="31" s="1"/>
  <c r="R346" i="31"/>
  <c r="R347" i="31"/>
  <c r="S347" i="31"/>
  <c r="R348" i="31"/>
  <c r="R349" i="31"/>
  <c r="S349" i="31" s="1"/>
  <c r="R350" i="31"/>
  <c r="S350" i="31" s="1"/>
  <c r="R351" i="31"/>
  <c r="S351" i="31"/>
  <c r="R352" i="31"/>
  <c r="R353" i="31"/>
  <c r="S353" i="31" s="1"/>
  <c r="R354" i="31"/>
  <c r="R355" i="31"/>
  <c r="S355" i="31"/>
  <c r="R356" i="31"/>
  <c r="R357" i="31"/>
  <c r="S357" i="31" s="1"/>
  <c r="R358" i="31"/>
  <c r="S358" i="31" s="1"/>
  <c r="R359" i="31"/>
  <c r="S359" i="31"/>
  <c r="R360" i="31"/>
  <c r="R361" i="31"/>
  <c r="S361" i="31" s="1"/>
  <c r="R362" i="31"/>
  <c r="R363" i="31"/>
  <c r="S363" i="31"/>
  <c r="R364" i="31"/>
  <c r="R365" i="31"/>
  <c r="S365" i="31" s="1"/>
  <c r="R366" i="31"/>
  <c r="S366" i="31" s="1"/>
  <c r="R367" i="31"/>
  <c r="S367" i="31"/>
  <c r="R368" i="31"/>
  <c r="R369" i="31"/>
  <c r="S369" i="31" s="1"/>
  <c r="R370" i="31"/>
  <c r="R371" i="31"/>
  <c r="S371" i="31"/>
  <c r="R372" i="31"/>
  <c r="R373" i="31"/>
  <c r="S373" i="31" s="1"/>
  <c r="R374" i="31"/>
  <c r="S374" i="31" s="1"/>
  <c r="R375" i="31"/>
  <c r="S375" i="31"/>
  <c r="R376" i="31"/>
  <c r="R377" i="31"/>
  <c r="S377" i="31" s="1"/>
  <c r="R378" i="31"/>
  <c r="R379" i="31"/>
  <c r="S379" i="31"/>
  <c r="R380" i="31"/>
  <c r="R381" i="31"/>
  <c r="S381" i="31" s="1"/>
  <c r="R382" i="31"/>
  <c r="S382" i="31" s="1"/>
  <c r="R383" i="31"/>
  <c r="S383" i="31"/>
  <c r="R384" i="31"/>
  <c r="R385" i="31"/>
  <c r="S385" i="31" s="1"/>
  <c r="R386" i="31"/>
  <c r="R387" i="31"/>
  <c r="S387" i="31"/>
  <c r="R388" i="31"/>
  <c r="R389" i="31"/>
  <c r="S389" i="31" s="1"/>
  <c r="R390" i="31"/>
  <c r="S390" i="31" s="1"/>
  <c r="R391" i="31"/>
  <c r="S391" i="31"/>
  <c r="R392" i="31"/>
  <c r="R393" i="31"/>
  <c r="S393" i="31" s="1"/>
  <c r="R394" i="31"/>
  <c r="R395" i="31"/>
  <c r="S395" i="31"/>
  <c r="R396" i="31"/>
  <c r="R397" i="31"/>
  <c r="S397" i="31" s="1"/>
  <c r="R398" i="31"/>
  <c r="S398" i="31" s="1"/>
  <c r="R399" i="31"/>
  <c r="S399" i="31"/>
  <c r="R400" i="31"/>
  <c r="R401" i="31"/>
  <c r="S401" i="31" s="1"/>
  <c r="R402" i="31"/>
  <c r="R403" i="31"/>
  <c r="S403" i="31"/>
  <c r="R404" i="31"/>
  <c r="R405" i="31"/>
  <c r="S405" i="31" s="1"/>
  <c r="R406" i="31"/>
  <c r="S406" i="31" s="1"/>
  <c r="R407" i="31"/>
  <c r="S407" i="31"/>
  <c r="R408" i="31"/>
  <c r="R409" i="31"/>
  <c r="S409" i="31" s="1"/>
  <c r="R410" i="31"/>
  <c r="R411" i="31"/>
  <c r="S411" i="31"/>
  <c r="R412" i="31"/>
  <c r="R413" i="31"/>
  <c r="S413" i="31" s="1"/>
  <c r="R414" i="31"/>
  <c r="S414" i="31" s="1"/>
  <c r="R415" i="31"/>
  <c r="S415" i="31"/>
  <c r="R416" i="31"/>
  <c r="R417" i="31"/>
  <c r="S417" i="31" s="1"/>
  <c r="R418" i="31"/>
  <c r="R419" i="31"/>
  <c r="S419" i="31"/>
  <c r="R420" i="31"/>
  <c r="R421" i="31"/>
  <c r="S421" i="31" s="1"/>
  <c r="R422" i="31"/>
  <c r="S422" i="31" s="1"/>
  <c r="R423" i="31"/>
  <c r="S423" i="3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R478" i="31"/>
  <c r="R479" i="31"/>
  <c r="S479" i="31" s="1"/>
  <c r="R480" i="31"/>
  <c r="R481" i="31"/>
  <c r="S481" i="31" s="1"/>
  <c r="R482" i="31"/>
  <c r="R483" i="31"/>
  <c r="S483" i="31" s="1"/>
  <c r="R484" i="31"/>
  <c r="R485" i="31"/>
  <c r="R486" i="31"/>
  <c r="R487" i="31"/>
  <c r="S487" i="31" s="1"/>
  <c r="R488" i="31"/>
  <c r="R489" i="31"/>
  <c r="S489" i="31" s="1"/>
  <c r="R490" i="31"/>
  <c r="R491" i="31"/>
  <c r="S491" i="31" s="1"/>
  <c r="R492" i="31"/>
  <c r="R493" i="31"/>
  <c r="R494" i="31"/>
  <c r="R495" i="31"/>
  <c r="S495" i="31" s="1"/>
  <c r="R496" i="31"/>
  <c r="R497" i="31"/>
  <c r="S497" i="31" s="1"/>
  <c r="R498" i="31"/>
  <c r="R499" i="31"/>
  <c r="R500" i="31"/>
  <c r="R501" i="31"/>
  <c r="R502" i="31"/>
  <c r="R503" i="31"/>
  <c r="R504" i="31"/>
  <c r="R505" i="31"/>
  <c r="R506" i="31"/>
  <c r="R507" i="31"/>
  <c r="R508" i="31"/>
  <c r="R509" i="31"/>
  <c r="S509" i="31" s="1"/>
  <c r="R510" i="31"/>
  <c r="R511" i="31"/>
  <c r="S511" i="31" s="1"/>
  <c r="R512" i="31"/>
  <c r="R513" i="31"/>
  <c r="S513" i="31" s="1"/>
  <c r="R514" i="31"/>
  <c r="R515" i="31"/>
  <c r="S515" i="31" s="1"/>
  <c r="R516" i="31"/>
  <c r="R517" i="31"/>
  <c r="S517" i="31" s="1"/>
  <c r="R518" i="31"/>
  <c r="R519" i="31"/>
  <c r="S519" i="31" s="1"/>
  <c r="R520" i="31"/>
  <c r="R521" i="31"/>
  <c r="S521" i="31" s="1"/>
  <c r="R522" i="31"/>
  <c r="R523" i="31"/>
  <c r="S523" i="31" s="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s="1"/>
  <c r="A4" i="62"/>
  <c r="B70" i="72" s="1"/>
  <c r="F33" i="9"/>
  <c r="B37" i="48"/>
  <c r="B2" i="72" s="1"/>
  <c r="B13" i="53"/>
  <c r="B29" i="72" s="1"/>
  <c r="R35" i="4"/>
  <c r="Q35" i="4"/>
  <c r="P35" i="4"/>
  <c r="O35" i="4"/>
  <c r="N35" i="4"/>
  <c r="M35" i="4"/>
  <c r="L35" i="4"/>
  <c r="K34" i="4"/>
  <c r="T34" i="4" s="1"/>
  <c r="I15" i="4"/>
  <c r="H15" i="4"/>
  <c r="F9" i="1" s="1"/>
  <c r="G15" i="4"/>
  <c r="F11" i="1" s="1"/>
  <c r="G11" i="1" s="1"/>
  <c r="E15" i="4"/>
  <c r="D15" i="4"/>
  <c r="F6" i="1" s="1"/>
  <c r="G6" i="1" s="1"/>
  <c r="L21" i="4"/>
  <c r="F19" i="4"/>
  <c r="F2" i="52"/>
  <c r="B50" i="72" s="1"/>
  <c r="D2" i="52"/>
  <c r="B46" i="72" s="1"/>
  <c r="B8" i="53"/>
  <c r="B23" i="72" s="1"/>
  <c r="L4" i="9"/>
  <c r="B17" i="72"/>
  <c r="A3" i="51"/>
  <c r="C8" i="1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E22" i="6"/>
  <c r="E23" i="6"/>
  <c r="K10" i="1" s="1"/>
  <c r="M10" i="1" s="1"/>
  <c r="O10" i="1" s="1"/>
  <c r="P10" i="1" s="1"/>
  <c r="E24" i="6"/>
  <c r="H7" i="12"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G15" i="3" s="1"/>
  <c r="AC15" i="3"/>
  <c r="H16" i="3"/>
  <c r="AC16" i="3"/>
  <c r="H17" i="3"/>
  <c r="G17" i="3" s="1"/>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8" i="31"/>
  <c r="S416" i="31"/>
  <c r="S412" i="31"/>
  <c r="S410" i="31"/>
  <c r="S408" i="31"/>
  <c r="S404" i="31"/>
  <c r="S402" i="31"/>
  <c r="S400" i="31"/>
  <c r="S396" i="31"/>
  <c r="S394" i="31"/>
  <c r="S392" i="31"/>
  <c r="S388" i="31"/>
  <c r="S386" i="31"/>
  <c r="S384" i="31"/>
  <c r="S380" i="31"/>
  <c r="S378" i="31"/>
  <c r="S376" i="31"/>
  <c r="S372" i="31"/>
  <c r="S370" i="31"/>
  <c r="S368" i="31"/>
  <c r="S364" i="31"/>
  <c r="S362" i="31"/>
  <c r="S360" i="31"/>
  <c r="S356" i="31"/>
  <c r="S354" i="31"/>
  <c r="S352" i="31"/>
  <c r="S348" i="31"/>
  <c r="S346" i="31"/>
  <c r="S344" i="31"/>
  <c r="S340" i="31"/>
  <c r="S338" i="31"/>
  <c r="S336" i="31"/>
  <c r="S332" i="31"/>
  <c r="S330" i="31"/>
  <c r="S328" i="31"/>
  <c r="S324" i="31"/>
  <c r="S322" i="31"/>
  <c r="S424"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6" i="31"/>
  <c r="S253" i="31"/>
  <c r="S251" i="31"/>
  <c r="S249" i="31"/>
  <c r="S247" i="31"/>
  <c r="S245" i="31"/>
  <c r="S243" i="31"/>
  <c r="S241" i="31"/>
  <c r="S239" i="31"/>
  <c r="S237" i="31"/>
  <c r="S235" i="31"/>
  <c r="S233" i="31"/>
  <c r="S231" i="31"/>
  <c r="S229" i="31"/>
  <c r="S227" i="31"/>
  <c r="S225" i="31"/>
  <c r="S223" i="31"/>
  <c r="S428" i="31"/>
  <c r="S426" i="31"/>
  <c r="S221" i="31"/>
  <c r="S219" i="31"/>
  <c r="S217" i="31"/>
  <c r="S215" i="31"/>
  <c r="S214" i="31"/>
  <c r="S213" i="31"/>
  <c r="S211" i="31"/>
  <c r="S209" i="31"/>
  <c r="S207" i="31"/>
  <c r="S206" i="31"/>
  <c r="S205" i="31"/>
  <c r="S203" i="31"/>
  <c r="S201" i="31"/>
  <c r="S199" i="31"/>
  <c r="S198" i="31"/>
  <c r="S197" i="31"/>
  <c r="S195" i="31"/>
  <c r="S193" i="31"/>
  <c r="S191" i="31"/>
  <c r="S189" i="31"/>
  <c r="S187" i="31"/>
  <c r="S185" i="31"/>
  <c r="S183" i="31"/>
  <c r="S182" i="31"/>
  <c r="S181" i="31"/>
  <c r="S179" i="31"/>
  <c r="S177" i="31"/>
  <c r="S175" i="31"/>
  <c r="S174" i="31"/>
  <c r="S173" i="31"/>
  <c r="S171" i="31"/>
  <c r="S169" i="31"/>
  <c r="S167" i="31"/>
  <c r="S166" i="31"/>
  <c r="S165" i="31"/>
  <c r="S163" i="31"/>
  <c r="S161" i="31"/>
  <c r="S159" i="31"/>
  <c r="S157" i="31"/>
  <c r="S155" i="31"/>
  <c r="S153" i="31"/>
  <c r="S151" i="31"/>
  <c r="S150" i="31"/>
  <c r="S149" i="31"/>
  <c r="S147" i="31"/>
  <c r="S145" i="31"/>
  <c r="S143" i="31"/>
  <c r="S142" i="31"/>
  <c r="S141" i="31"/>
  <c r="S139" i="31"/>
  <c r="S137" i="31"/>
  <c r="S135" i="31"/>
  <c r="S134" i="31"/>
  <c r="S133" i="31"/>
  <c r="S131" i="31"/>
  <c r="S129" i="31"/>
  <c r="S127" i="31"/>
  <c r="S125" i="31"/>
  <c r="S123" i="31"/>
  <c r="S496" i="31"/>
  <c r="S494" i="31"/>
  <c r="S493" i="31"/>
  <c r="S492" i="31"/>
  <c r="S490" i="31"/>
  <c r="S488" i="31"/>
  <c r="S486" i="31"/>
  <c r="S485" i="31"/>
  <c r="S484" i="31"/>
  <c r="S482" i="31"/>
  <c r="S480" i="31"/>
  <c r="S478" i="31"/>
  <c r="S477" i="31"/>
  <c r="S476" i="31"/>
  <c r="S474" i="31"/>
  <c r="S472" i="31"/>
  <c r="S470" i="31"/>
  <c r="S468" i="31"/>
  <c r="S444" i="31"/>
  <c r="S442" i="31"/>
  <c r="S440" i="31"/>
  <c r="S438" i="31"/>
  <c r="S436" i="31"/>
  <c r="S434" i="31"/>
  <c r="S432" i="31"/>
  <c r="S430" i="31"/>
  <c r="S121" i="31"/>
  <c r="S119" i="31"/>
  <c r="S117" i="31"/>
  <c r="S115" i="31"/>
  <c r="S113" i="31"/>
  <c r="S506" i="31"/>
  <c r="S504" i="31"/>
  <c r="S502" i="31"/>
  <c r="S500" i="31"/>
  <c r="S498" i="31"/>
  <c r="S466" i="31"/>
  <c r="S464" i="31"/>
  <c r="S462" i="31"/>
  <c r="S460" i="31"/>
  <c r="S458" i="31"/>
  <c r="S456" i="31"/>
  <c r="S454" i="31"/>
  <c r="S452" i="31"/>
  <c r="S450"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6" i="31"/>
  <c r="S448" i="31"/>
  <c r="S507" i="31"/>
  <c r="S508" i="31"/>
  <c r="S510" i="31"/>
  <c r="S512" i="31"/>
  <c r="S514" i="31"/>
  <c r="I48" i="37"/>
  <c r="J48" i="37" s="1"/>
  <c r="G48" i="37"/>
  <c r="H48" i="37"/>
  <c r="E48" i="37"/>
  <c r="F48" i="37" s="1"/>
  <c r="I55" i="34"/>
  <c r="J55" i="34"/>
  <c r="G55" i="34"/>
  <c r="H55" i="34" s="1"/>
  <c r="E55" i="34"/>
  <c r="F55" i="34"/>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A493" i="3" s="1"/>
  <c r="AZ493" i="3" s="1"/>
  <c r="BC493" i="3"/>
  <c r="BD493" i="3"/>
  <c r="BE493" i="3"/>
  <c r="BF493" i="3"/>
  <c r="BG493" i="3"/>
  <c r="BH493" i="3"/>
  <c r="BI493" i="3"/>
  <c r="BJ493" i="3"/>
  <c r="BJ5" i="3" s="1"/>
  <c r="BK493" i="3"/>
  <c r="BM493" i="3"/>
  <c r="BN493" i="3"/>
  <c r="BO493" i="3"/>
  <c r="BP493" i="3"/>
  <c r="BR493" i="3"/>
  <c r="BS493" i="3"/>
  <c r="BT493" i="3"/>
  <c r="H494" i="3"/>
  <c r="AC494" i="3"/>
  <c r="BB494" i="3"/>
  <c r="BC494" i="3"/>
  <c r="BD494" i="3"/>
  <c r="BE494" i="3"/>
  <c r="BF494" i="3"/>
  <c r="BG494" i="3"/>
  <c r="BG5" i="3" s="1"/>
  <c r="BH494" i="3"/>
  <c r="BI494" i="3"/>
  <c r="BJ494" i="3"/>
  <c r="BK494" i="3"/>
  <c r="BK5" i="3" s="1"/>
  <c r="BM494" i="3"/>
  <c r="BN494" i="3"/>
  <c r="BO494" i="3"/>
  <c r="BP494" i="3"/>
  <c r="BL494" i="3" s="1"/>
  <c r="BQ494" i="3"/>
  <c r="BR494" i="3"/>
  <c r="BS494" i="3"/>
  <c r="BT494" i="3"/>
  <c r="H495" i="3"/>
  <c r="AC495" i="3"/>
  <c r="BB495" i="3"/>
  <c r="BC495" i="3"/>
  <c r="BA495" i="3" s="1"/>
  <c r="AZ495" i="3" s="1"/>
  <c r="BD495" i="3"/>
  <c r="BE495" i="3"/>
  <c r="BF495" i="3"/>
  <c r="BG495" i="3"/>
  <c r="BH495" i="3"/>
  <c r="BI495" i="3"/>
  <c r="BJ495" i="3"/>
  <c r="BK495" i="3"/>
  <c r="BM495" i="3"/>
  <c r="BN495" i="3"/>
  <c r="BO495" i="3"/>
  <c r="BP495" i="3"/>
  <c r="BR495" i="3"/>
  <c r="BS495" i="3"/>
  <c r="BT495" i="3"/>
  <c r="H496" i="3"/>
  <c r="AC496" i="3"/>
  <c r="BB496" i="3"/>
  <c r="BC496" i="3"/>
  <c r="BD496" i="3"/>
  <c r="BA496" i="3" s="1"/>
  <c r="BE496" i="3"/>
  <c r="BF496" i="3"/>
  <c r="BG496" i="3"/>
  <c r="BH496" i="3"/>
  <c r="BI496" i="3"/>
  <c r="BJ496" i="3"/>
  <c r="BK496" i="3"/>
  <c r="BM496" i="3"/>
  <c r="BL496" i="3" s="1"/>
  <c r="BN496" i="3"/>
  <c r="BO496" i="3"/>
  <c r="BP496" i="3"/>
  <c r="BQ496" i="3"/>
  <c r="BR496" i="3"/>
  <c r="BS496" i="3"/>
  <c r="BT496" i="3"/>
  <c r="H497" i="3"/>
  <c r="G497" i="3" s="1"/>
  <c r="AC497" i="3"/>
  <c r="BB497" i="3"/>
  <c r="BC497" i="3"/>
  <c r="BD497" i="3"/>
  <c r="BA497" i="3" s="1"/>
  <c r="BE497" i="3"/>
  <c r="BF497" i="3"/>
  <c r="BG497" i="3"/>
  <c r="BH497" i="3"/>
  <c r="BI497" i="3"/>
  <c r="BJ497" i="3"/>
  <c r="BK497" i="3"/>
  <c r="BM497" i="3"/>
  <c r="BL497" i="3" s="1"/>
  <c r="BN497" i="3"/>
  <c r="BO497" i="3"/>
  <c r="BP497" i="3"/>
  <c r="BR497" i="3"/>
  <c r="BS497" i="3"/>
  <c r="BT497" i="3"/>
  <c r="H498" i="3"/>
  <c r="AC498" i="3"/>
  <c r="G498" i="3" s="1"/>
  <c r="BB498" i="3"/>
  <c r="BC498" i="3"/>
  <c r="BD498" i="3"/>
  <c r="BE498" i="3"/>
  <c r="BA498" i="3" s="1"/>
  <c r="BF498" i="3"/>
  <c r="BG498" i="3"/>
  <c r="BH498" i="3"/>
  <c r="BI498" i="3"/>
  <c r="BI5" i="3" s="1"/>
  <c r="BJ498" i="3"/>
  <c r="BK498" i="3"/>
  <c r="BM498" i="3"/>
  <c r="BN498" i="3"/>
  <c r="BN5" i="3" s="1"/>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AC500" i="3"/>
  <c r="BB500" i="3"/>
  <c r="BA500" i="3" s="1"/>
  <c r="AZ500" i="3" s="1"/>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L501" i="3" s="1"/>
  <c r="BP501" i="3"/>
  <c r="BR501" i="3"/>
  <c r="BS501" i="3"/>
  <c r="BT501" i="3"/>
  <c r="H502" i="3"/>
  <c r="AC502" i="3"/>
  <c r="BB502" i="3"/>
  <c r="BC502" i="3"/>
  <c r="BA502" i="3" s="1"/>
  <c r="AZ502" i="3" s="1"/>
  <c r="BD502" i="3"/>
  <c r="BE502" i="3"/>
  <c r="BF502" i="3"/>
  <c r="BG502" i="3"/>
  <c r="BH502" i="3"/>
  <c r="BI502" i="3"/>
  <c r="BJ502" i="3"/>
  <c r="BK502" i="3"/>
  <c r="BM502" i="3"/>
  <c r="BN502" i="3"/>
  <c r="BO502" i="3"/>
  <c r="BP502" i="3"/>
  <c r="BQ502" i="3"/>
  <c r="BR502" i="3"/>
  <c r="BS502" i="3"/>
  <c r="BT502" i="3"/>
  <c r="H503" i="3"/>
  <c r="AC503" i="3"/>
  <c r="BB503" i="3"/>
  <c r="BC503" i="3"/>
  <c r="BA503" i="3" s="1"/>
  <c r="BD503" i="3"/>
  <c r="BE503" i="3"/>
  <c r="BF503" i="3"/>
  <c r="BG503" i="3"/>
  <c r="BH503" i="3"/>
  <c r="BI503" i="3"/>
  <c r="BJ503" i="3"/>
  <c r="BK503" i="3"/>
  <c r="BM503" i="3"/>
  <c r="BN503" i="3"/>
  <c r="BO503" i="3"/>
  <c r="BP503" i="3"/>
  <c r="BL503" i="3" s="1"/>
  <c r="BR503" i="3"/>
  <c r="BS503" i="3"/>
  <c r="BT503" i="3"/>
  <c r="H504" i="3"/>
  <c r="G504" i="3" s="1"/>
  <c r="AC504" i="3"/>
  <c r="BB504" i="3"/>
  <c r="BC504" i="3"/>
  <c r="BD504" i="3"/>
  <c r="BA504" i="3" s="1"/>
  <c r="BE504" i="3"/>
  <c r="BF504" i="3"/>
  <c r="BG504" i="3"/>
  <c r="BH504" i="3"/>
  <c r="BI504" i="3"/>
  <c r="BJ504" i="3"/>
  <c r="BK504" i="3"/>
  <c r="BM504" i="3"/>
  <c r="BL504" i="3" s="1"/>
  <c r="BN504" i="3"/>
  <c r="BO504" i="3"/>
  <c r="BP504" i="3"/>
  <c r="BQ504" i="3"/>
  <c r="BR504" i="3"/>
  <c r="BS504" i="3"/>
  <c r="BT504" i="3"/>
  <c r="H505" i="3"/>
  <c r="G505" i="3" s="1"/>
  <c r="AC505" i="3"/>
  <c r="BB505" i="3"/>
  <c r="BC505" i="3"/>
  <c r="BD505" i="3"/>
  <c r="BA505" i="3" s="1"/>
  <c r="AZ505" i="3" s="1"/>
  <c r="BE505" i="3"/>
  <c r="BF505" i="3"/>
  <c r="BG505" i="3"/>
  <c r="BH505" i="3"/>
  <c r="BI505" i="3"/>
  <c r="BJ505" i="3"/>
  <c r="BK505" i="3"/>
  <c r="BM505" i="3"/>
  <c r="BN505" i="3"/>
  <c r="BO505" i="3"/>
  <c r="BP505" i="3"/>
  <c r="BR505" i="3"/>
  <c r="BS505" i="3"/>
  <c r="BT505" i="3"/>
  <c r="H506" i="3"/>
  <c r="AC506" i="3"/>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F507" i="3"/>
  <c r="BG507" i="3"/>
  <c r="BH507" i="3"/>
  <c r="BI507" i="3"/>
  <c r="BJ507" i="3"/>
  <c r="BK507" i="3"/>
  <c r="BM507" i="3"/>
  <c r="BN507" i="3"/>
  <c r="BL507" i="3" s="1"/>
  <c r="BO507" i="3"/>
  <c r="BP507" i="3"/>
  <c r="BR507" i="3"/>
  <c r="BS507" i="3"/>
  <c r="BT507" i="3"/>
  <c r="H508" i="3"/>
  <c r="AC508" i="3"/>
  <c r="BB508" i="3"/>
  <c r="BA508" i="3" s="1"/>
  <c r="BC508" i="3"/>
  <c r="BD508" i="3"/>
  <c r="BE508" i="3"/>
  <c r="BF508" i="3"/>
  <c r="BG508" i="3"/>
  <c r="BH508" i="3"/>
  <c r="BI508" i="3"/>
  <c r="BJ508" i="3"/>
  <c r="BK508" i="3"/>
  <c r="BM508" i="3"/>
  <c r="BN508" i="3"/>
  <c r="BO508" i="3"/>
  <c r="BL508" i="3" s="1"/>
  <c r="BP508" i="3"/>
  <c r="BQ508" i="3"/>
  <c r="BR508" i="3"/>
  <c r="BS508" i="3"/>
  <c r="BT508" i="3"/>
  <c r="H509" i="3"/>
  <c r="BB509" i="3"/>
  <c r="BC509" i="3"/>
  <c r="BA509" i="3" s="1"/>
  <c r="BD509" i="3"/>
  <c r="BE509" i="3"/>
  <c r="BF509" i="3"/>
  <c r="BG509" i="3"/>
  <c r="BH509" i="3"/>
  <c r="BI509" i="3"/>
  <c r="BJ509" i="3"/>
  <c r="BK509" i="3"/>
  <c r="BM509" i="3"/>
  <c r="BN509" i="3"/>
  <c r="BO509" i="3"/>
  <c r="BP509" i="3"/>
  <c r="BL509" i="3" s="1"/>
  <c r="BR509" i="3"/>
  <c r="BS509" i="3"/>
  <c r="BT509" i="3"/>
  <c r="H510" i="3"/>
  <c r="AC510" i="3"/>
  <c r="BB510" i="3"/>
  <c r="BC510" i="3"/>
  <c r="BD510" i="3"/>
  <c r="BA510" i="3" s="1"/>
  <c r="BE510" i="3"/>
  <c r="BF510" i="3"/>
  <c r="BG510" i="3"/>
  <c r="BH510" i="3"/>
  <c r="BI510" i="3"/>
  <c r="BJ510" i="3"/>
  <c r="BK510" i="3"/>
  <c r="BM510" i="3"/>
  <c r="BL510" i="3" s="1"/>
  <c r="BN510" i="3"/>
  <c r="BO510" i="3"/>
  <c r="BP510" i="3"/>
  <c r="BQ510" i="3"/>
  <c r="BR510" i="3"/>
  <c r="BS510" i="3"/>
  <c r="BT510" i="3"/>
  <c r="H511" i="3"/>
  <c r="G511" i="3" s="1"/>
  <c r="AC511" i="3"/>
  <c r="BB511" i="3"/>
  <c r="BC511" i="3"/>
  <c r="BD511" i="3"/>
  <c r="BA511" i="3" s="1"/>
  <c r="BE511" i="3"/>
  <c r="BF511" i="3"/>
  <c r="BG511" i="3"/>
  <c r="BH511" i="3"/>
  <c r="BI511" i="3"/>
  <c r="BJ511" i="3"/>
  <c r="BK511" i="3"/>
  <c r="BM511" i="3"/>
  <c r="BL511" i="3" s="1"/>
  <c r="BN511" i="3"/>
  <c r="BO511" i="3"/>
  <c r="BP511" i="3"/>
  <c r="BR511" i="3"/>
  <c r="BS511" i="3"/>
  <c r="BT511" i="3"/>
  <c r="H512" i="3"/>
  <c r="AC512" i="3"/>
  <c r="G512" i="3" s="1"/>
  <c r="BB512" i="3"/>
  <c r="BC512" i="3"/>
  <c r="BD512" i="3"/>
  <c r="BE512" i="3"/>
  <c r="BA512" i="3" s="1"/>
  <c r="BF512" i="3"/>
  <c r="BG512" i="3"/>
  <c r="BH512" i="3"/>
  <c r="BI512" i="3"/>
  <c r="BJ512" i="3"/>
  <c r="BK512" i="3"/>
  <c r="BM512" i="3"/>
  <c r="BN512" i="3"/>
  <c r="BL512" i="3" s="1"/>
  <c r="BO512" i="3"/>
  <c r="BP512" i="3"/>
  <c r="BQ512" i="3"/>
  <c r="BR512" i="3"/>
  <c r="BS512" i="3"/>
  <c r="BT512" i="3"/>
  <c r="H513" i="3"/>
  <c r="AC513" i="3"/>
  <c r="G513" i="3" s="1"/>
  <c r="BB513" i="3"/>
  <c r="BC513" i="3"/>
  <c r="BD513" i="3"/>
  <c r="BE513" i="3"/>
  <c r="BA513" i="3" s="1"/>
  <c r="AZ513" i="3" s="1"/>
  <c r="BF513" i="3"/>
  <c r="BG513" i="3"/>
  <c r="BH513" i="3"/>
  <c r="BI513" i="3"/>
  <c r="BJ513" i="3"/>
  <c r="BK513" i="3"/>
  <c r="BM513" i="3"/>
  <c r="BN513" i="3"/>
  <c r="BL513" i="3" s="1"/>
  <c r="BO513" i="3"/>
  <c r="BP513" i="3"/>
  <c r="BR513" i="3"/>
  <c r="BS513" i="3"/>
  <c r="BT513" i="3"/>
  <c r="H514" i="3"/>
  <c r="AC514" i="3"/>
  <c r="BB514" i="3"/>
  <c r="BC514" i="3"/>
  <c r="BD514" i="3"/>
  <c r="BE514" i="3"/>
  <c r="BF514" i="3"/>
  <c r="BG514" i="3"/>
  <c r="BH514" i="3"/>
  <c r="BI514" i="3"/>
  <c r="BJ514" i="3"/>
  <c r="BK514" i="3"/>
  <c r="BM514" i="3"/>
  <c r="BN514" i="3"/>
  <c r="BO514" i="3"/>
  <c r="BL514" i="3" s="1"/>
  <c r="AZ514" i="3" s="1"/>
  <c r="BP514" i="3"/>
  <c r="BQ514" i="3"/>
  <c r="BR514" i="3"/>
  <c r="BS514" i="3"/>
  <c r="BT514" i="3"/>
  <c r="H515" i="3"/>
  <c r="AC515" i="3"/>
  <c r="BB515" i="3"/>
  <c r="BA515" i="3" s="1"/>
  <c r="BC515" i="3"/>
  <c r="BD515" i="3"/>
  <c r="BE515" i="3"/>
  <c r="BF515" i="3"/>
  <c r="BG515" i="3"/>
  <c r="BH515" i="3"/>
  <c r="BI515" i="3"/>
  <c r="BJ515" i="3"/>
  <c r="BK515" i="3"/>
  <c r="BM515" i="3"/>
  <c r="BN515" i="3"/>
  <c r="BO515" i="3"/>
  <c r="BL515" i="3" s="1"/>
  <c r="BP515" i="3"/>
  <c r="BR515" i="3"/>
  <c r="BS515" i="3"/>
  <c r="BT515" i="3"/>
  <c r="H516" i="3"/>
  <c r="AC516" i="3"/>
  <c r="BB516" i="3"/>
  <c r="BC516" i="3"/>
  <c r="BA516" i="3" s="1"/>
  <c r="BD516" i="3"/>
  <c r="BE516" i="3"/>
  <c r="BF516" i="3"/>
  <c r="BG516" i="3"/>
  <c r="BH516" i="3"/>
  <c r="BI516" i="3"/>
  <c r="BJ516" i="3"/>
  <c r="BK516" i="3"/>
  <c r="BM516" i="3"/>
  <c r="BN516" i="3"/>
  <c r="BO516" i="3"/>
  <c r="BP516" i="3"/>
  <c r="BL516" i="3" s="1"/>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A519" i="3" s="1"/>
  <c r="AZ519" i="3" s="1"/>
  <c r="BE519" i="3"/>
  <c r="BF519" i="3"/>
  <c r="BG519" i="3"/>
  <c r="BH519" i="3"/>
  <c r="BI519" i="3"/>
  <c r="BJ519" i="3"/>
  <c r="BK519" i="3"/>
  <c r="BM519" i="3"/>
  <c r="BL519" i="3" s="1"/>
  <c r="BN519" i="3"/>
  <c r="BO519" i="3"/>
  <c r="BP519" i="3"/>
  <c r="BR519" i="3"/>
  <c r="BS519" i="3"/>
  <c r="BT519" i="3"/>
  <c r="H520" i="3"/>
  <c r="AC520" i="3"/>
  <c r="G520" i="3" s="1"/>
  <c r="BB520" i="3"/>
  <c r="BC520" i="3"/>
  <c r="BD520" i="3"/>
  <c r="BE520" i="3"/>
  <c r="BA520" i="3" s="1"/>
  <c r="BF520" i="3"/>
  <c r="BG520" i="3"/>
  <c r="BH520" i="3"/>
  <c r="BI520" i="3"/>
  <c r="BJ520" i="3"/>
  <c r="BK520" i="3"/>
  <c r="BM520" i="3"/>
  <c r="BN520" i="3"/>
  <c r="BL520" i="3" s="1"/>
  <c r="BO520" i="3"/>
  <c r="BP520" i="3"/>
  <c r="BQ520" i="3"/>
  <c r="BR520" i="3"/>
  <c r="BS520" i="3"/>
  <c r="BT520" i="3"/>
  <c r="H521" i="3"/>
  <c r="BB521" i="3"/>
  <c r="BA521" i="3" s="1"/>
  <c r="AZ521" i="3" s="1"/>
  <c r="BC521" i="3"/>
  <c r="BD521" i="3"/>
  <c r="BE521" i="3"/>
  <c r="BF521" i="3"/>
  <c r="BG521" i="3"/>
  <c r="BH521" i="3"/>
  <c r="BI521" i="3"/>
  <c r="BJ521" i="3"/>
  <c r="BK521" i="3"/>
  <c r="BM521" i="3"/>
  <c r="BN521" i="3"/>
  <c r="BO521" i="3"/>
  <c r="BP521" i="3"/>
  <c r="BR521" i="3"/>
  <c r="BS521" i="3"/>
  <c r="BT521" i="3"/>
  <c r="H522" i="3"/>
  <c r="AC522" i="3"/>
  <c r="BB522" i="3"/>
  <c r="BC522" i="3"/>
  <c r="BA522" i="3" s="1"/>
  <c r="AZ522" i="3" s="1"/>
  <c r="BD522" i="3"/>
  <c r="BE522" i="3"/>
  <c r="BF522" i="3"/>
  <c r="BG522" i="3"/>
  <c r="BH522" i="3"/>
  <c r="BI522" i="3"/>
  <c r="BJ522" i="3"/>
  <c r="BK522" i="3"/>
  <c r="BM522" i="3"/>
  <c r="BN522" i="3"/>
  <c r="BO522" i="3"/>
  <c r="BP522" i="3"/>
  <c r="BQ522" i="3"/>
  <c r="BR522" i="3"/>
  <c r="BS522" i="3"/>
  <c r="BT522" i="3"/>
  <c r="H523" i="3"/>
  <c r="AC523" i="3"/>
  <c r="BB523" i="3"/>
  <c r="BC523" i="3"/>
  <c r="BA523" i="3" s="1"/>
  <c r="BD523" i="3"/>
  <c r="BE523" i="3"/>
  <c r="BF523" i="3"/>
  <c r="BG523" i="3"/>
  <c r="BH523" i="3"/>
  <c r="BI523" i="3"/>
  <c r="BJ523" i="3"/>
  <c r="BK523" i="3"/>
  <c r="BM523" i="3"/>
  <c r="BN523" i="3"/>
  <c r="BO523" i="3"/>
  <c r="BP523" i="3"/>
  <c r="BL523" i="3" s="1"/>
  <c r="BR523" i="3"/>
  <c r="BS523" i="3"/>
  <c r="BT523" i="3"/>
  <c r="H524" i="3"/>
  <c r="G524" i="3" s="1"/>
  <c r="AC524" i="3"/>
  <c r="BB524" i="3"/>
  <c r="BC524" i="3"/>
  <c r="BD524" i="3"/>
  <c r="BE524" i="3"/>
  <c r="BF524" i="3"/>
  <c r="BG524" i="3"/>
  <c r="BH524" i="3"/>
  <c r="BI524" i="3"/>
  <c r="BJ524" i="3"/>
  <c r="BK524" i="3"/>
  <c r="BM524" i="3"/>
  <c r="BL524" i="3" s="1"/>
  <c r="BN524" i="3"/>
  <c r="BO524" i="3"/>
  <c r="BP524" i="3"/>
  <c r="BQ524" i="3"/>
  <c r="BR524" i="3"/>
  <c r="BS524" i="3"/>
  <c r="BT524" i="3"/>
  <c r="H525" i="3"/>
  <c r="G525" i="3" s="1"/>
  <c r="AC525" i="3"/>
  <c r="BB525" i="3"/>
  <c r="BC525" i="3"/>
  <c r="BD525" i="3"/>
  <c r="BA525" i="3" s="1"/>
  <c r="AZ525" i="3" s="1"/>
  <c r="BE525" i="3"/>
  <c r="BF525" i="3"/>
  <c r="BG525" i="3"/>
  <c r="BH525" i="3"/>
  <c r="BI525" i="3"/>
  <c r="BJ525" i="3"/>
  <c r="BK525" i="3"/>
  <c r="BM525" i="3"/>
  <c r="BL525" i="3" s="1"/>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L548" i="3" s="1"/>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A550" i="3" s="1"/>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F36" i="39" s="1"/>
  <c r="J30" i="36"/>
  <c r="H30" i="36"/>
  <c r="F30" i="36"/>
  <c r="AA30" i="36"/>
  <c r="C26" i="35"/>
  <c r="C79" i="35" s="1"/>
  <c r="J31" i="35"/>
  <c r="W31" i="35" s="1"/>
  <c r="H31" i="35"/>
  <c r="F31" i="35"/>
  <c r="AA31" i="35" s="1"/>
  <c r="D87" i="35"/>
  <c r="E87" i="35" s="1"/>
  <c r="F87" i="35" s="1"/>
  <c r="G87" i="35" s="1"/>
  <c r="H34" i="37"/>
  <c r="D101" i="37"/>
  <c r="F34" i="37"/>
  <c r="AA34" i="37" s="1"/>
  <c r="D99" i="37"/>
  <c r="E99" i="37"/>
  <c r="F99" i="37" s="1"/>
  <c r="G99" i="37"/>
  <c r="H99" i="37" s="1"/>
  <c r="I99" i="37" s="1"/>
  <c r="J99" i="37" s="1"/>
  <c r="K99" i="37"/>
  <c r="L99" i="37" s="1"/>
  <c r="M99" i="37" s="1"/>
  <c r="H42" i="34"/>
  <c r="J42" i="34"/>
  <c r="W42" i="34" s="1"/>
  <c r="F42" i="34"/>
  <c r="J38" i="34"/>
  <c r="W38" i="34"/>
  <c r="D114" i="34"/>
  <c r="F38" i="34"/>
  <c r="S38" i="34" s="1"/>
  <c r="D112" i="34"/>
  <c r="E112" i="34" s="1"/>
  <c r="F112" i="34"/>
  <c r="G112" i="34" s="1"/>
  <c r="H112" i="34"/>
  <c r="I112" i="34" s="1"/>
  <c r="J112" i="34" s="1"/>
  <c r="K112" i="34" s="1"/>
  <c r="L112" i="34" s="1"/>
  <c r="M112" i="34" s="1"/>
  <c r="F40" i="33"/>
  <c r="J41" i="33"/>
  <c r="D113" i="33"/>
  <c r="E113" i="33" s="1"/>
  <c r="F37" i="33"/>
  <c r="D111" i="33"/>
  <c r="E111" i="33" s="1"/>
  <c r="F111" i="33" s="1"/>
  <c r="S516" i="31"/>
  <c r="S518" i="31"/>
  <c r="S520" i="31"/>
  <c r="S522"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H40" i="40" s="1"/>
  <c r="B118" i="40"/>
  <c r="B116" i="40"/>
  <c r="D115" i="40"/>
  <c r="E115" i="40"/>
  <c r="F115" i="40" s="1"/>
  <c r="G115" i="40" s="1"/>
  <c r="H115" i="40" s="1"/>
  <c r="I115" i="40"/>
  <c r="J115" i="40" s="1"/>
  <c r="K115" i="40" s="1"/>
  <c r="L115" i="40" s="1"/>
  <c r="M115" i="40"/>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W32" i="40" s="1"/>
  <c r="AC32" i="40"/>
  <c r="B101" i="40"/>
  <c r="J31" i="40"/>
  <c r="AC31" i="40" s="1"/>
  <c r="D100" i="40"/>
  <c r="E100" i="40" s="1"/>
  <c r="F100" i="40"/>
  <c r="G100" i="40" s="1"/>
  <c r="H100" i="40"/>
  <c r="I100" i="40" s="1"/>
  <c r="J100" i="40" s="1"/>
  <c r="K100" i="40" s="1"/>
  <c r="L100" i="40" s="1"/>
  <c r="M100" i="40" s="1"/>
  <c r="D98" i="40"/>
  <c r="J28" i="40"/>
  <c r="AC28" i="40"/>
  <c r="D96" i="40"/>
  <c r="E96" i="40"/>
  <c r="F96" i="40" s="1"/>
  <c r="G96" i="40" s="1"/>
  <c r="H96" i="40" s="1"/>
  <c r="I96" i="40"/>
  <c r="J96" i="40" s="1"/>
  <c r="K96" i="40" s="1"/>
  <c r="L96" i="40" s="1"/>
  <c r="M96" i="40" s="1"/>
  <c r="B95" i="40"/>
  <c r="D92" i="40"/>
  <c r="E92" i="40" s="1"/>
  <c r="F92" i="40" s="1"/>
  <c r="G92" i="40" s="1"/>
  <c r="D90" i="40"/>
  <c r="E90" i="40" s="1"/>
  <c r="F90" i="40" s="1"/>
  <c r="G90" i="40" s="1"/>
  <c r="D88" i="40"/>
  <c r="E88" i="40" s="1"/>
  <c r="D86" i="40"/>
  <c r="E86" i="40" s="1"/>
  <c r="F86" i="40"/>
  <c r="G86" i="40" s="1"/>
  <c r="D84" i="40"/>
  <c r="E84" i="40" s="1"/>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s="1"/>
  <c r="S9" i="40"/>
  <c r="J8" i="40"/>
  <c r="AC8" i="40"/>
  <c r="H8" i="40"/>
  <c r="AB8" i="40"/>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B110" i="37"/>
  <c r="J39" i="37"/>
  <c r="AC39" i="37" s="1"/>
  <c r="B108" i="37"/>
  <c r="C23" i="37"/>
  <c r="C19" i="37"/>
  <c r="C17" i="37"/>
  <c r="C15" i="37"/>
  <c r="B112" i="37"/>
  <c r="D107" i="37"/>
  <c r="E107" i="37" s="1"/>
  <c r="D105" i="37"/>
  <c r="E105" i="37" s="1"/>
  <c r="D103" i="37"/>
  <c r="E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J33" i="36" s="1"/>
  <c r="H33" i="36"/>
  <c r="B91" i="36"/>
  <c r="F32" i="36" s="1"/>
  <c r="B95" i="36"/>
  <c r="D83" i="36"/>
  <c r="E83" i="36" s="1"/>
  <c r="F83" i="36" s="1"/>
  <c r="G83" i="36"/>
  <c r="H83" i="36" s="1"/>
  <c r="I83" i="36" s="1"/>
  <c r="J83" i="36" s="1"/>
  <c r="K83" i="36" s="1"/>
  <c r="L83" i="36" s="1"/>
  <c r="M83" i="36" s="1"/>
  <c r="D78" i="36"/>
  <c r="E78" i="36"/>
  <c r="F78" i="36"/>
  <c r="G78" i="36" s="1"/>
  <c r="H78" i="36" s="1"/>
  <c r="I78" i="36" s="1"/>
  <c r="J78" i="36" s="1"/>
  <c r="K78" i="36" s="1"/>
  <c r="L78" i="36" s="1"/>
  <c r="M78" i="36" s="1"/>
  <c r="B75" i="36"/>
  <c r="B73" i="36"/>
  <c r="J24" i="36"/>
  <c r="AC24" i="36"/>
  <c r="B71" i="36"/>
  <c r="D70" i="36"/>
  <c r="H22" i="36"/>
  <c r="AB22" i="36"/>
  <c r="D68" i="36"/>
  <c r="E68" i="36" s="1"/>
  <c r="F68" i="36"/>
  <c r="G68" i="36" s="1"/>
  <c r="D64" i="36"/>
  <c r="E64" i="36" s="1"/>
  <c r="F64" i="36" s="1"/>
  <c r="G64" i="36" s="1"/>
  <c r="J16" i="36"/>
  <c r="D62" i="36"/>
  <c r="E62" i="36" s="1"/>
  <c r="F62" i="36"/>
  <c r="G62" i="36" s="1"/>
  <c r="B59" i="36"/>
  <c r="B57"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s="1"/>
  <c r="Q26" i="36"/>
  <c r="Z26" i="36" s="1"/>
  <c r="H26" i="36"/>
  <c r="AB26" i="36" s="1"/>
  <c r="Q25" i="36"/>
  <c r="Z25" i="36" s="1"/>
  <c r="Q24" i="36"/>
  <c r="Z24" i="36"/>
  <c r="H24" i="36"/>
  <c r="AB24" i="36" s="1"/>
  <c r="Q23" i="36"/>
  <c r="Z23" i="36"/>
  <c r="J23" i="36"/>
  <c r="AC23" i="36" s="1"/>
  <c r="H23" i="36"/>
  <c r="AB23" i="36" s="1"/>
  <c r="F23" i="36"/>
  <c r="AA23" i="36" s="1"/>
  <c r="Q22" i="36"/>
  <c r="Z22" i="36"/>
  <c r="J22" i="36"/>
  <c r="AC22" i="36" s="1"/>
  <c r="Q20" i="36"/>
  <c r="Z20" i="36" s="1"/>
  <c r="Q16" i="36"/>
  <c r="Z16" i="36" s="1"/>
  <c r="Q14" i="36"/>
  <c r="Z14" i="36"/>
  <c r="Q13" i="36"/>
  <c r="Z13" i="36" s="1"/>
  <c r="Q12" i="36"/>
  <c r="Z12" i="36" s="1"/>
  <c r="Q11" i="36"/>
  <c r="Z11" i="36" s="1"/>
  <c r="Q10" i="36"/>
  <c r="Z10" i="36" s="1"/>
  <c r="F10" i="36"/>
  <c r="AA10" i="36"/>
  <c r="Q9" i="36"/>
  <c r="Z9" i="36" s="1"/>
  <c r="F9" i="36"/>
  <c r="AA9" i="36" s="1"/>
  <c r="J8" i="36"/>
  <c r="AC8" i="36" s="1"/>
  <c r="H8" i="36"/>
  <c r="F8" i="36"/>
  <c r="D89" i="35"/>
  <c r="M90" i="35"/>
  <c r="L90" i="35"/>
  <c r="K90" i="35"/>
  <c r="J90" i="35"/>
  <c r="I90" i="35"/>
  <c r="H90" i="35"/>
  <c r="G90" i="35"/>
  <c r="F90" i="35"/>
  <c r="E90" i="35"/>
  <c r="D90" i="35"/>
  <c r="C90" i="35"/>
  <c r="F85" i="35"/>
  <c r="E85" i="35"/>
  <c r="D85" i="35"/>
  <c r="C85" i="35"/>
  <c r="J27" i="35"/>
  <c r="W27" i="35" s="1"/>
  <c r="H27" i="35"/>
  <c r="U27" i="35" s="1"/>
  <c r="F27" i="35"/>
  <c r="J22" i="35"/>
  <c r="AC22" i="35" s="1"/>
  <c r="B101" i="35"/>
  <c r="H36" i="35"/>
  <c r="AB36" i="35" s="1"/>
  <c r="B99" i="35"/>
  <c r="B97" i="35"/>
  <c r="B77" i="35"/>
  <c r="B75" i="35"/>
  <c r="J24" i="35" s="1"/>
  <c r="B73" i="35"/>
  <c r="B57" i="35"/>
  <c r="B61" i="35"/>
  <c r="F13" i="35" s="1"/>
  <c r="B59" i="35"/>
  <c r="F12" i="35" s="1"/>
  <c r="S12" i="35" s="1"/>
  <c r="B131" i="34"/>
  <c r="B129" i="34"/>
  <c r="B127" i="34"/>
  <c r="B99" i="34"/>
  <c r="B97" i="34"/>
  <c r="B95" i="34"/>
  <c r="B93" i="34"/>
  <c r="B75" i="34"/>
  <c r="B73" i="34"/>
  <c r="B71" i="34"/>
  <c r="J12" i="34" s="1"/>
  <c r="AC12" i="34" s="1"/>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c r="H32" i="35"/>
  <c r="AB32" i="35"/>
  <c r="F32" i="35"/>
  <c r="AA32" i="35"/>
  <c r="Q31" i="35"/>
  <c r="Z31" i="35"/>
  <c r="AC31" i="35"/>
  <c r="AB31" i="35"/>
  <c r="Q30" i="35"/>
  <c r="Z30" i="35" s="1"/>
  <c r="Q29" i="35"/>
  <c r="Z29" i="35" s="1"/>
  <c r="Q28" i="35"/>
  <c r="Z28" i="35"/>
  <c r="Q27" i="35"/>
  <c r="Z27" i="35" s="1"/>
  <c r="Q26" i="35"/>
  <c r="Z26" i="35"/>
  <c r="Q25" i="35"/>
  <c r="Z25" i="35" s="1"/>
  <c r="Q24" i="35"/>
  <c r="Z24" i="35" s="1"/>
  <c r="Q23" i="35"/>
  <c r="Z23" i="35" s="1"/>
  <c r="Q22" i="35"/>
  <c r="Z22" i="35" s="1"/>
  <c r="Q20" i="35"/>
  <c r="Z20" i="35" s="1"/>
  <c r="Q16" i="35"/>
  <c r="Z16" i="35" s="1"/>
  <c r="Q14" i="35"/>
  <c r="Z14" i="35" s="1"/>
  <c r="Q13" i="35"/>
  <c r="Z13" i="35"/>
  <c r="Q12" i="35"/>
  <c r="Z12" i="35" s="1"/>
  <c r="J12" i="35"/>
  <c r="W12" i="35" s="1"/>
  <c r="H12" i="35"/>
  <c r="U12" i="35" s="1"/>
  <c r="Q11" i="35"/>
  <c r="Z11" i="35" s="1"/>
  <c r="Q10" i="35"/>
  <c r="Z10" i="35" s="1"/>
  <c r="Q9" i="35"/>
  <c r="Z9" i="35" s="1"/>
  <c r="J8" i="35"/>
  <c r="W8" i="35" s="1"/>
  <c r="H8" i="35"/>
  <c r="AB8" i="35" s="1"/>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s="1"/>
  <c r="F126" i="34"/>
  <c r="G126" i="34" s="1"/>
  <c r="D124" i="34"/>
  <c r="E124" i="34" s="1"/>
  <c r="F124" i="34" s="1"/>
  <c r="G124" i="34" s="1"/>
  <c r="H124" i="34" s="1"/>
  <c r="I124" i="34" s="1"/>
  <c r="J124" i="34" s="1"/>
  <c r="K124" i="34" s="1"/>
  <c r="L124" i="34" s="1"/>
  <c r="M124" i="34" s="1"/>
  <c r="H43" i="34"/>
  <c r="AB43" i="34"/>
  <c r="D118" i="34"/>
  <c r="E118" i="34" s="1"/>
  <c r="F118" i="34"/>
  <c r="G118" i="34" s="1"/>
  <c r="D116" i="34"/>
  <c r="E116" i="34" s="1"/>
  <c r="F116" i="34" s="1"/>
  <c r="G116" i="34" s="1"/>
  <c r="H116" i="34"/>
  <c r="I116" i="34" s="1"/>
  <c r="J116" i="34" s="1"/>
  <c r="K116" i="34" s="1"/>
  <c r="L116" i="34" s="1"/>
  <c r="M116" i="34" s="1"/>
  <c r="F110" i="34"/>
  <c r="E110" i="34"/>
  <c r="D110" i="34"/>
  <c r="C110" i="34"/>
  <c r="D109" i="34"/>
  <c r="E109" i="34"/>
  <c r="F109" i="34" s="1"/>
  <c r="G109" i="34" s="1"/>
  <c r="H109" i="34" s="1"/>
  <c r="I109" i="34"/>
  <c r="J109" i="34" s="1"/>
  <c r="K109" i="34" s="1"/>
  <c r="L109" i="34" s="1"/>
  <c r="M109" i="34" s="1"/>
  <c r="D107" i="34"/>
  <c r="E107" i="34" s="1"/>
  <c r="F107" i="34"/>
  <c r="G107" i="34" s="1"/>
  <c r="H107" i="34" s="1"/>
  <c r="I107" i="34" s="1"/>
  <c r="J107" i="34"/>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c r="F88" i="34" s="1"/>
  <c r="G88" i="34" s="1"/>
  <c r="H88" i="34" s="1"/>
  <c r="I88" i="34" s="1"/>
  <c r="J88" i="34" s="1"/>
  <c r="K88" i="34" s="1"/>
  <c r="L88" i="34" s="1"/>
  <c r="M88" i="34" s="1"/>
  <c r="D86" i="34"/>
  <c r="E86" i="34" s="1"/>
  <c r="F86" i="34"/>
  <c r="G86" i="34"/>
  <c r="D82" i="34"/>
  <c r="E82" i="34" s="1"/>
  <c r="F82" i="34" s="1"/>
  <c r="G82" i="34"/>
  <c r="D80" i="34"/>
  <c r="E80" i="34" s="1"/>
  <c r="F80" i="34"/>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s="1"/>
  <c r="Q43" i="34"/>
  <c r="Z43" i="34" s="1"/>
  <c r="Q42" i="34"/>
  <c r="Z42" i="34"/>
  <c r="Q41" i="34"/>
  <c r="Z41" i="34" s="1"/>
  <c r="Q40" i="34"/>
  <c r="Z40" i="34" s="1"/>
  <c r="Q39" i="34"/>
  <c r="Z39" i="34" s="1"/>
  <c r="H39" i="34"/>
  <c r="AB39" i="34"/>
  <c r="Q38" i="34"/>
  <c r="Z38" i="34" s="1"/>
  <c r="Q37" i="34"/>
  <c r="Z37" i="34" s="1"/>
  <c r="Q36" i="34"/>
  <c r="Z36" i="34" s="1"/>
  <c r="Q35" i="34"/>
  <c r="Z35" i="34"/>
  <c r="Q34" i="34"/>
  <c r="Z34" i="34" s="1"/>
  <c r="J34" i="34"/>
  <c r="AC34" i="34" s="1"/>
  <c r="H34" i="34"/>
  <c r="AB34" i="34" s="1"/>
  <c r="F34" i="34"/>
  <c r="AA34" i="34"/>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c r="Q14" i="34"/>
  <c r="Z14" i="34"/>
  <c r="Q13" i="34"/>
  <c r="Z13" i="34"/>
  <c r="Q12" i="34"/>
  <c r="Z12" i="34"/>
  <c r="W12" i="34"/>
  <c r="H12" i="34"/>
  <c r="U12" i="34" s="1"/>
  <c r="F12" i="34"/>
  <c r="S12" i="34" s="1"/>
  <c r="Q11" i="34"/>
  <c r="Z11" i="34" s="1"/>
  <c r="Q10" i="34"/>
  <c r="Z10" i="34" s="1"/>
  <c r="F10" i="34"/>
  <c r="AA10" i="34"/>
  <c r="Q9" i="34"/>
  <c r="Z9" i="34" s="1"/>
  <c r="J9" i="34"/>
  <c r="AC9" i="34" s="1"/>
  <c r="H9" i="34"/>
  <c r="U9" i="34" s="1"/>
  <c r="F9" i="34"/>
  <c r="AA9" i="34"/>
  <c r="J8" i="34"/>
  <c r="W8" i="34" s="1"/>
  <c r="AC8" i="34"/>
  <c r="H8" i="34"/>
  <c r="U8" i="34"/>
  <c r="F8" i="34"/>
  <c r="D121" i="33"/>
  <c r="E121" i="33" s="1"/>
  <c r="F121" i="33" s="1"/>
  <c r="G121" i="33" s="1"/>
  <c r="H121" i="33" s="1"/>
  <c r="I121" i="33" s="1"/>
  <c r="J121" i="33" s="1"/>
  <c r="K121" i="33" s="1"/>
  <c r="L121" i="33" s="1"/>
  <c r="M121" i="33" s="1"/>
  <c r="F109" i="33"/>
  <c r="E109" i="33"/>
  <c r="D109" i="33"/>
  <c r="C109" i="33"/>
  <c r="D91" i="33"/>
  <c r="E91" i="33"/>
  <c r="B88" i="33"/>
  <c r="J26" i="33" s="1"/>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c r="F115" i="33" s="1"/>
  <c r="G115" i="33"/>
  <c r="H115" i="33" s="1"/>
  <c r="I115" i="33" s="1"/>
  <c r="J115" i="33" s="1"/>
  <c r="K115" i="33" s="1"/>
  <c r="L115" i="33" s="1"/>
  <c r="M115" i="33" s="1"/>
  <c r="D108" i="33"/>
  <c r="E108" i="33"/>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c r="Q44" i="33"/>
  <c r="Z44" i="33" s="1"/>
  <c r="Q43" i="33"/>
  <c r="Z43" i="33"/>
  <c r="Q42" i="33"/>
  <c r="Z42" i="33" s="1"/>
  <c r="J42" i="33"/>
  <c r="AC42" i="33"/>
  <c r="AC41" i="33"/>
  <c r="W41" i="33"/>
  <c r="Q41" i="33"/>
  <c r="Z41" i="33"/>
  <c r="Q40" i="33"/>
  <c r="Z40" i="33" s="1"/>
  <c r="J40" i="33"/>
  <c r="AC40" i="33"/>
  <c r="H40" i="33"/>
  <c r="Q39" i="33"/>
  <c r="Z39" i="33" s="1"/>
  <c r="J39" i="33"/>
  <c r="AC39" i="33" s="1"/>
  <c r="Q38" i="33"/>
  <c r="Z38" i="33"/>
  <c r="J38" i="33"/>
  <c r="AC38" i="33" s="1"/>
  <c r="H38" i="33"/>
  <c r="AB38" i="33" s="1"/>
  <c r="F38" i="33"/>
  <c r="AA38" i="33" s="1"/>
  <c r="Q37" i="33"/>
  <c r="Z37" i="33"/>
  <c r="Q36" i="33"/>
  <c r="Z36" i="33" s="1"/>
  <c r="Q35" i="33"/>
  <c r="Z35" i="33" s="1"/>
  <c r="H35" i="33"/>
  <c r="AB35" i="33" s="1"/>
  <c r="Q34" i="33"/>
  <c r="Z34" i="33"/>
  <c r="Q33" i="33"/>
  <c r="Z33" i="33" s="1"/>
  <c r="J33" i="33"/>
  <c r="H33" i="33"/>
  <c r="F33" i="33"/>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Q11" i="33"/>
  <c r="Z11" i="33" s="1"/>
  <c r="Q10" i="33"/>
  <c r="Z10" i="33" s="1"/>
  <c r="Q9" i="33"/>
  <c r="Z9" i="33"/>
  <c r="J9" i="33"/>
  <c r="AC9" i="33" s="1"/>
  <c r="H9" i="33"/>
  <c r="AB9" i="33" s="1"/>
  <c r="F9" i="33"/>
  <c r="J8" i="33"/>
  <c r="AC8" i="33"/>
  <c r="H8" i="33"/>
  <c r="AB8" i="33" s="1"/>
  <c r="F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C21" i="39" s="1"/>
  <c r="B71" i="43"/>
  <c r="C17" i="20"/>
  <c r="B59" i="43"/>
  <c r="C16" i="20"/>
  <c r="C17" i="39"/>
  <c r="C15" i="20"/>
  <c r="B70" i="43"/>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J46" i="21" s="1"/>
  <c r="B128" i="21"/>
  <c r="J45" i="21" s="1"/>
  <c r="B126" i="21"/>
  <c r="B98" i="21"/>
  <c r="H31" i="21"/>
  <c r="AB31" i="21" s="1"/>
  <c r="B96" i="21"/>
  <c r="B94" i="21"/>
  <c r="J29" i="21" s="1"/>
  <c r="B92" i="21"/>
  <c r="B90" i="21"/>
  <c r="J27" i="21" s="1"/>
  <c r="B74" i="21"/>
  <c r="B72" i="21"/>
  <c r="H13" i="21"/>
  <c r="B70" i="2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s="1"/>
  <c r="Q37" i="21"/>
  <c r="Z37" i="21"/>
  <c r="J38" i="21"/>
  <c r="W38" i="21" s="1"/>
  <c r="Q38" i="21"/>
  <c r="Z38" i="21"/>
  <c r="J39" i="21"/>
  <c r="AC39" i="21" s="1"/>
  <c r="Q39" i="21"/>
  <c r="Z39" i="21" s="1"/>
  <c r="H40" i="21"/>
  <c r="AB40" i="21" s="1"/>
  <c r="Q40" i="21"/>
  <c r="Z40" i="21" s="1"/>
  <c r="Q41" i="21"/>
  <c r="Z41" i="21" s="1"/>
  <c r="Q42" i="21"/>
  <c r="Z42" i="21"/>
  <c r="Q43" i="21"/>
  <c r="Z43" i="21"/>
  <c r="Q44" i="21"/>
  <c r="Z44" i="21" s="1"/>
  <c r="Q45" i="21"/>
  <c r="Z45" i="21"/>
  <c r="Q46" i="21"/>
  <c r="Z46" i="21" s="1"/>
  <c r="P47" i="21"/>
  <c r="R47" i="21"/>
  <c r="T47" i="21"/>
  <c r="V47" i="21"/>
  <c r="P48" i="21"/>
  <c r="P49" i="21"/>
  <c r="F8" i="21"/>
  <c r="AA8" i="21" s="1"/>
  <c r="E10" i="11"/>
  <c r="E9" i="11"/>
  <c r="BB12" i="3"/>
  <c r="F7" i="12"/>
  <c r="G7" i="12"/>
  <c r="K5" i="3"/>
  <c r="J5" i="3"/>
  <c r="F19" i="6" s="1"/>
  <c r="E19" i="6" s="1"/>
  <c r="BE10" i="3"/>
  <c r="BB585" i="3"/>
  <c r="BC585" i="3"/>
  <c r="BD585" i="3"/>
  <c r="BE585" i="3"/>
  <c r="BA585" i="3" s="1"/>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F20" i="6" s="1"/>
  <c r="E20" i="6" s="1"/>
  <c r="M5" i="3"/>
  <c r="N5" i="3"/>
  <c r="O5" i="3"/>
  <c r="P5" i="3"/>
  <c r="Q5" i="3"/>
  <c r="R5" i="3"/>
  <c r="S5" i="3"/>
  <c r="T5" i="3"/>
  <c r="U5" i="3"/>
  <c r="V5" i="3"/>
  <c r="W5" i="3"/>
  <c r="X5" i="3"/>
  <c r="Y5" i="3"/>
  <c r="Z5" i="3"/>
  <c r="AA5" i="3"/>
  <c r="AB5" i="3"/>
  <c r="H585" i="3"/>
  <c r="G585" i="3"/>
  <c r="H586" i="3"/>
  <c r="G586" i="3"/>
  <c r="H587" i="3"/>
  <c r="G587" i="3"/>
  <c r="F5" i="3"/>
  <c r="G27" i="6"/>
  <c r="F34" i="21"/>
  <c r="AA34" i="21" s="1"/>
  <c r="H34" i="2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S41" i="21"/>
  <c r="AA41" i="21"/>
  <c r="J44" i="39"/>
  <c r="AC44" i="39" s="1"/>
  <c r="H36" i="39"/>
  <c r="AB36" i="39" s="1"/>
  <c r="J35" i="39"/>
  <c r="AC35" i="39" s="1"/>
  <c r="F35" i="39"/>
  <c r="AA35" i="39" s="1"/>
  <c r="U30" i="37"/>
  <c r="W31" i="37"/>
  <c r="F103" i="37"/>
  <c r="G103" i="37" s="1"/>
  <c r="H103" i="37" s="1"/>
  <c r="I103" i="37" s="1"/>
  <c r="J103" i="37" s="1"/>
  <c r="K103" i="37" s="1"/>
  <c r="L103" i="37" s="1"/>
  <c r="M103" i="37" s="1"/>
  <c r="F39" i="37"/>
  <c r="S39" i="37" s="1"/>
  <c r="U14" i="37"/>
  <c r="F29" i="36"/>
  <c r="AA29" i="36"/>
  <c r="W8" i="36"/>
  <c r="F16" i="36"/>
  <c r="AA16" i="36" s="1"/>
  <c r="W28" i="36"/>
  <c r="S30" i="36"/>
  <c r="AA31" i="36"/>
  <c r="W31" i="36"/>
  <c r="U31" i="36"/>
  <c r="W33" i="36"/>
  <c r="H22" i="35"/>
  <c r="AB22" i="35" s="1"/>
  <c r="AC27" i="35"/>
  <c r="U31" i="35"/>
  <c r="S34" i="35"/>
  <c r="W34" i="35"/>
  <c r="W36" i="35"/>
  <c r="W22" i="35"/>
  <c r="S31" i="35"/>
  <c r="U34" i="35"/>
  <c r="F36" i="34"/>
  <c r="S36" i="34" s="1"/>
  <c r="J35" i="34"/>
  <c r="W9" i="34"/>
  <c r="S34" i="34"/>
  <c r="U34" i="34"/>
  <c r="H39" i="33"/>
  <c r="AB39" i="33"/>
  <c r="F26" i="33"/>
  <c r="AA26" i="33"/>
  <c r="W39" i="33"/>
  <c r="H39" i="37"/>
  <c r="AB39" i="37"/>
  <c r="F11" i="40"/>
  <c r="AA11" i="40"/>
  <c r="H11" i="40"/>
  <c r="AB11" i="40" s="1"/>
  <c r="W8" i="40"/>
  <c r="AC40" i="40"/>
  <c r="AC9" i="40"/>
  <c r="U9" i="40"/>
  <c r="S34" i="40"/>
  <c r="S40" i="40"/>
  <c r="W31" i="40"/>
  <c r="U34" i="40"/>
  <c r="F42" i="39"/>
  <c r="AA42" i="39" s="1"/>
  <c r="H40" i="39"/>
  <c r="AB40" i="39" s="1"/>
  <c r="S34" i="39"/>
  <c r="H34" i="39"/>
  <c r="U34" i="39" s="1"/>
  <c r="E109" i="39"/>
  <c r="F109" i="39" s="1"/>
  <c r="G109" i="39" s="1"/>
  <c r="H109" i="39" s="1"/>
  <c r="I109" i="39" s="1"/>
  <c r="J109" i="39" s="1"/>
  <c r="K109" i="39" s="1"/>
  <c r="L109" i="39" s="1"/>
  <c r="M109" i="39" s="1"/>
  <c r="E101" i="39"/>
  <c r="H19" i="39"/>
  <c r="AB19" i="39" s="1"/>
  <c r="F19" i="39"/>
  <c r="AA19" i="39" s="1"/>
  <c r="H17" i="39"/>
  <c r="AB17" i="39" s="1"/>
  <c r="F17" i="39"/>
  <c r="AA17" i="39" s="1"/>
  <c r="J23" i="40"/>
  <c r="AC23" i="40" s="1"/>
  <c r="F21" i="40"/>
  <c r="AA21" i="40" s="1"/>
  <c r="J21" i="40"/>
  <c r="W21" i="40" s="1"/>
  <c r="H42" i="39"/>
  <c r="AB42" i="39" s="1"/>
  <c r="J34" i="39"/>
  <c r="AC34" i="39" s="1"/>
  <c r="F101" i="39"/>
  <c r="J19" i="39"/>
  <c r="AC19" i="39" s="1"/>
  <c r="J17" i="39"/>
  <c r="W17" i="39" s="1"/>
  <c r="J27" i="39"/>
  <c r="AC27" i="39" s="1"/>
  <c r="S40" i="21"/>
  <c r="S34" i="21"/>
  <c r="C25" i="39"/>
  <c r="C27" i="39"/>
  <c r="C15" i="39"/>
  <c r="H32" i="33"/>
  <c r="AB32" i="33"/>
  <c r="H37" i="40"/>
  <c r="U37" i="40"/>
  <c r="H36" i="40"/>
  <c r="AB36" i="40"/>
  <c r="F35" i="40"/>
  <c r="AA35" i="40"/>
  <c r="H23" i="40"/>
  <c r="AB23" i="40"/>
  <c r="H17" i="40"/>
  <c r="U17" i="40"/>
  <c r="J15" i="40"/>
  <c r="W15" i="40"/>
  <c r="J11" i="40"/>
  <c r="W11" i="40"/>
  <c r="AB8" i="39"/>
  <c r="AB12" i="33"/>
  <c r="AA12" i="34"/>
  <c r="AB12" i="35"/>
  <c r="J34" i="36"/>
  <c r="U30" i="36"/>
  <c r="J30" i="35"/>
  <c r="W30" i="35" s="1"/>
  <c r="H30" i="35"/>
  <c r="AB30" i="35" s="1"/>
  <c r="F22" i="35"/>
  <c r="AA22" i="35" s="1"/>
  <c r="H10" i="35"/>
  <c r="U10" i="35" s="1"/>
  <c r="F33" i="36"/>
  <c r="AA33" i="36"/>
  <c r="W30" i="36"/>
  <c r="H16" i="36"/>
  <c r="AB16" i="36"/>
  <c r="J29" i="36"/>
  <c r="AC29" i="36" s="1"/>
  <c r="F12" i="36"/>
  <c r="S12" i="36" s="1"/>
  <c r="F24" i="36"/>
  <c r="AA24" i="36"/>
  <c r="S10" i="36"/>
  <c r="U8" i="35"/>
  <c r="F14" i="35"/>
  <c r="AA14" i="35" s="1"/>
  <c r="F23" i="35"/>
  <c r="AA23" i="35" s="1"/>
  <c r="J32" i="35"/>
  <c r="AC32" i="35" s="1"/>
  <c r="J16" i="35"/>
  <c r="AC16" i="35" s="1"/>
  <c r="H16" i="35"/>
  <c r="U16" i="35" s="1"/>
  <c r="H14" i="35"/>
  <c r="AB14" i="35" s="1"/>
  <c r="H33" i="35"/>
  <c r="AB33" i="35" s="1"/>
  <c r="J20" i="35"/>
  <c r="W20" i="35" s="1"/>
  <c r="F35" i="37"/>
  <c r="S35" i="37"/>
  <c r="E101" i="37"/>
  <c r="F101" i="37"/>
  <c r="G101" i="37" s="1"/>
  <c r="H101" i="37" s="1"/>
  <c r="I101" i="37" s="1"/>
  <c r="J101" i="37" s="1"/>
  <c r="K101" i="37" s="1"/>
  <c r="L101" i="37" s="1"/>
  <c r="M101" i="37" s="1"/>
  <c r="J34" i="37"/>
  <c r="W34" i="37" s="1"/>
  <c r="S10" i="37"/>
  <c r="AB34" i="37"/>
  <c r="J33" i="37"/>
  <c r="AC33" i="37"/>
  <c r="U42" i="34"/>
  <c r="H40" i="34"/>
  <c r="U40" i="34" s="1"/>
  <c r="E114" i="34"/>
  <c r="F114" i="34" s="1"/>
  <c r="G114" i="34" s="1"/>
  <c r="H36" i="34"/>
  <c r="U36" i="34"/>
  <c r="F37" i="34"/>
  <c r="AA37" i="34"/>
  <c r="F28" i="34"/>
  <c r="AA28" i="34" s="1"/>
  <c r="F25" i="34"/>
  <c r="S25" i="34" s="1"/>
  <c r="H23" i="34"/>
  <c r="U23" i="34" s="1"/>
  <c r="J23" i="34"/>
  <c r="W23" i="34" s="1"/>
  <c r="F19" i="34"/>
  <c r="H17" i="34"/>
  <c r="U17" i="34" s="1"/>
  <c r="F15" i="34"/>
  <c r="S15" i="34" s="1"/>
  <c r="J15" i="34"/>
  <c r="H15" i="34"/>
  <c r="AB15" i="34" s="1"/>
  <c r="S9" i="34"/>
  <c r="J28" i="34"/>
  <c r="W28" i="34"/>
  <c r="F41" i="33"/>
  <c r="AA41" i="33" s="1"/>
  <c r="S38" i="33"/>
  <c r="F32" i="33"/>
  <c r="AA32" i="33" s="1"/>
  <c r="J19" i="33"/>
  <c r="AC19" i="33"/>
  <c r="J15" i="33"/>
  <c r="AC15" i="33" s="1"/>
  <c r="F11" i="33"/>
  <c r="AA11" i="33" s="1"/>
  <c r="S26" i="33"/>
  <c r="W40" i="33"/>
  <c r="U8" i="33"/>
  <c r="F37" i="40"/>
  <c r="AA37" i="40"/>
  <c r="F36" i="40"/>
  <c r="AA36" i="40" s="1"/>
  <c r="H28" i="40"/>
  <c r="U28" i="40"/>
  <c r="F23" i="40"/>
  <c r="AA23" i="40" s="1"/>
  <c r="F17" i="40"/>
  <c r="AA17" i="40"/>
  <c r="J17" i="40"/>
  <c r="W17" i="40" s="1"/>
  <c r="F15" i="40"/>
  <c r="S15" i="40"/>
  <c r="H15" i="40"/>
  <c r="AB15" i="40" s="1"/>
  <c r="AC11" i="40"/>
  <c r="AA12" i="36"/>
  <c r="AB30" i="36"/>
  <c r="H33" i="37"/>
  <c r="AB33" i="37" s="1"/>
  <c r="F33" i="37"/>
  <c r="AA33" i="37" s="1"/>
  <c r="U34" i="37"/>
  <c r="W33" i="37"/>
  <c r="S34" i="37"/>
  <c r="J43" i="34"/>
  <c r="AB42" i="34"/>
  <c r="J40" i="34"/>
  <c r="H114" i="34"/>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A15" i="34"/>
  <c r="S41" i="33"/>
  <c r="F113" i="33"/>
  <c r="G113" i="33" s="1"/>
  <c r="H113" i="33" s="1"/>
  <c r="I113" i="33" s="1"/>
  <c r="J113" i="33" s="1"/>
  <c r="K113" i="33" s="1"/>
  <c r="L113" i="33" s="1"/>
  <c r="M113" i="33" s="1"/>
  <c r="H37" i="33"/>
  <c r="AB37" i="33" s="1"/>
  <c r="H15" i="33"/>
  <c r="AB15" i="33"/>
  <c r="H11" i="33"/>
  <c r="AB11" i="33" s="1"/>
  <c r="F28" i="40"/>
  <c r="AA28" i="40"/>
  <c r="AA42" i="34"/>
  <c r="S42" i="34"/>
  <c r="AC38" i="34"/>
  <c r="AA38" i="34"/>
  <c r="J37" i="34"/>
  <c r="AC37" i="34" s="1"/>
  <c r="J11" i="33"/>
  <c r="W11" i="33"/>
  <c r="S28" i="34"/>
  <c r="U23" i="40"/>
  <c r="J42" i="21"/>
  <c r="AC42" i="21" s="1"/>
  <c r="H42" i="21"/>
  <c r="U42" i="21" s="1"/>
  <c r="J44" i="34"/>
  <c r="W44" i="34" s="1"/>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H26" i="33"/>
  <c r="U26" i="33" s="1"/>
  <c r="H28" i="33"/>
  <c r="AB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F31" i="21"/>
  <c r="S31" i="21" s="1"/>
  <c r="F27" i="33"/>
  <c r="AA27" i="33" s="1"/>
  <c r="J13" i="33"/>
  <c r="AC13" i="33" s="1"/>
  <c r="H13" i="33"/>
  <c r="AB13" i="33"/>
  <c r="F13" i="33"/>
  <c r="AA13" i="33" s="1"/>
  <c r="S13" i="33"/>
  <c r="J29" i="33"/>
  <c r="AC29" i="33"/>
  <c r="H29" i="33"/>
  <c r="U29" i="33"/>
  <c r="F29" i="33"/>
  <c r="S29" i="33"/>
  <c r="J31" i="33"/>
  <c r="W31" i="33"/>
  <c r="H31" i="33"/>
  <c r="F31" i="33"/>
  <c r="AA31" i="33" s="1"/>
  <c r="H45" i="33"/>
  <c r="U45" i="33"/>
  <c r="J45" i="33"/>
  <c r="W45" i="33"/>
  <c r="F45" i="33"/>
  <c r="S45" i="33" s="1"/>
  <c r="AA45" i="33"/>
  <c r="J14" i="34"/>
  <c r="W14" i="34"/>
  <c r="F14" i="34"/>
  <c r="S14" i="34"/>
  <c r="H14" i="34"/>
  <c r="H30" i="34"/>
  <c r="AB30" i="34" s="1"/>
  <c r="F30" i="34"/>
  <c r="S30" i="34"/>
  <c r="J30" i="34"/>
  <c r="W30" i="34"/>
  <c r="H32" i="34"/>
  <c r="F32" i="34"/>
  <c r="AA32" i="34" s="1"/>
  <c r="J32" i="34"/>
  <c r="W32" i="34"/>
  <c r="H46" i="34"/>
  <c r="U46" i="34"/>
  <c r="F46" i="34"/>
  <c r="J46" i="34"/>
  <c r="AC46" i="34" s="1"/>
  <c r="H11" i="35"/>
  <c r="U11" i="35" s="1"/>
  <c r="J11" i="35"/>
  <c r="AC11" i="35" s="1"/>
  <c r="F11" i="35"/>
  <c r="S11" i="35" s="1"/>
  <c r="J26" i="36"/>
  <c r="W26" i="36" s="1"/>
  <c r="H28" i="36"/>
  <c r="AB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AB37" i="37" s="1"/>
  <c r="H40" i="37"/>
  <c r="U40" i="37" s="1"/>
  <c r="J40" i="37"/>
  <c r="AC40" i="37" s="1"/>
  <c r="F40" i="37"/>
  <c r="AA40" i="37" s="1"/>
  <c r="AC12" i="40"/>
  <c r="W12" i="40"/>
  <c r="H14" i="33"/>
  <c r="U14" i="33" s="1"/>
  <c r="F14" i="33"/>
  <c r="S14" i="33" s="1"/>
  <c r="J14" i="33"/>
  <c r="W14" i="33" s="1"/>
  <c r="H30" i="33"/>
  <c r="AB30" i="33"/>
  <c r="F30" i="33"/>
  <c r="J30" i="33"/>
  <c r="W30" i="33" s="1"/>
  <c r="H44" i="33"/>
  <c r="J44" i="33"/>
  <c r="AC44" i="33" s="1"/>
  <c r="F44" i="33"/>
  <c r="S44" i="33" s="1"/>
  <c r="J46" i="33"/>
  <c r="AC46" i="33" s="1"/>
  <c r="F46" i="33"/>
  <c r="AA46" i="33" s="1"/>
  <c r="H46" i="33"/>
  <c r="AB46" i="33" s="1"/>
  <c r="H13" i="34"/>
  <c r="U13" i="34" s="1"/>
  <c r="J13" i="34"/>
  <c r="W13" i="34" s="1"/>
  <c r="F13" i="34"/>
  <c r="AA13" i="34" s="1"/>
  <c r="J29" i="34"/>
  <c r="W29" i="34" s="1"/>
  <c r="F29" i="34"/>
  <c r="S29" i="34"/>
  <c r="H29" i="34"/>
  <c r="AB29" i="34"/>
  <c r="J31" i="34"/>
  <c r="AC31" i="34"/>
  <c r="H31" i="34"/>
  <c r="AB31" i="34"/>
  <c r="F31" i="34"/>
  <c r="S31" i="34"/>
  <c r="H45" i="34"/>
  <c r="U45" i="34"/>
  <c r="J45" i="34"/>
  <c r="W45" i="34"/>
  <c r="F45" i="34"/>
  <c r="S45" i="34"/>
  <c r="H47" i="34"/>
  <c r="U47" i="34"/>
  <c r="F47" i="34"/>
  <c r="S47" i="34"/>
  <c r="J47" i="34"/>
  <c r="AC47" i="34"/>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W38" i="37" s="1"/>
  <c r="F38" i="37"/>
  <c r="S38" i="37" s="1"/>
  <c r="F43" i="39"/>
  <c r="AA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AC13" i="40" s="1"/>
  <c r="F13" i="40"/>
  <c r="AA13" i="40" s="1"/>
  <c r="F14" i="37"/>
  <c r="AA14" i="37" s="1"/>
  <c r="F27" i="37"/>
  <c r="AA27" i="37" s="1"/>
  <c r="J13" i="39"/>
  <c r="W13" i="39" s="1"/>
  <c r="H14" i="40"/>
  <c r="AB14" i="40"/>
  <c r="J14" i="40"/>
  <c r="W14" i="40"/>
  <c r="F14" i="40"/>
  <c r="AA14" i="40"/>
  <c r="J14" i="37"/>
  <c r="W14" i="37" s="1"/>
  <c r="AC14" i="37"/>
  <c r="J27" i="37"/>
  <c r="AC27" i="37"/>
  <c r="U31" i="34"/>
  <c r="J36" i="37"/>
  <c r="AC36" i="37"/>
  <c r="J10" i="36"/>
  <c r="AC10" i="36"/>
  <c r="W31" i="34"/>
  <c r="W13" i="36"/>
  <c r="W11" i="36"/>
  <c r="AB46" i="34"/>
  <c r="AC30" i="34"/>
  <c r="AA14" i="34"/>
  <c r="AB45" i="33"/>
  <c r="AB31" i="33"/>
  <c r="U31" i="33"/>
  <c r="W29" i="33"/>
  <c r="U13" i="33"/>
  <c r="S44" i="34"/>
  <c r="BA586" i="3"/>
  <c r="AZ586" i="3" s="1"/>
  <c r="F17" i="21"/>
  <c r="AA17" i="21" s="1"/>
  <c r="H17" i="21"/>
  <c r="AB17" i="21" s="1"/>
  <c r="F15" i="21"/>
  <c r="S15" i="21" s="1"/>
  <c r="W44" i="39"/>
  <c r="W35" i="39"/>
  <c r="U36" i="39"/>
  <c r="G544" i="3"/>
  <c r="G540" i="3"/>
  <c r="G536" i="3"/>
  <c r="G535" i="3"/>
  <c r="G532" i="3"/>
  <c r="G531" i="3"/>
  <c r="G528" i="3"/>
  <c r="G527" i="3"/>
  <c r="G523" i="3"/>
  <c r="G514" i="3"/>
  <c r="G510" i="3"/>
  <c r="G508"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02" i="3"/>
  <c r="BL582" i="3"/>
  <c r="BL578" i="3"/>
  <c r="BL574" i="3"/>
  <c r="BL570" i="3"/>
  <c r="BL566" i="3"/>
  <c r="BL562" i="3"/>
  <c r="BL556" i="3"/>
  <c r="BL552" i="3"/>
  <c r="BL544" i="3"/>
  <c r="BL540" i="3"/>
  <c r="AZ540" i="3" s="1"/>
  <c r="BL536" i="3"/>
  <c r="G533" i="3"/>
  <c r="BL532" i="3"/>
  <c r="G529" i="3"/>
  <c r="BL528" i="3"/>
  <c r="BL518" i="3"/>
  <c r="BL500"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BA518" i="3"/>
  <c r="AZ518" i="3" s="1"/>
  <c r="BA514" i="3"/>
  <c r="BA587" i="3"/>
  <c r="AZ587" i="3"/>
  <c r="BA583" i="3"/>
  <c r="BA581" i="3"/>
  <c r="AZ581" i="3" s="1"/>
  <c r="BA579" i="3"/>
  <c r="AZ579" i="3" s="1"/>
  <c r="BA577" i="3"/>
  <c r="BA575" i="3"/>
  <c r="AZ575" i="3" s="1"/>
  <c r="BA573" i="3"/>
  <c r="BA571" i="3"/>
  <c r="AZ571" i="3" s="1"/>
  <c r="BA569" i="3"/>
  <c r="BA567" i="3"/>
  <c r="AZ567" i="3" s="1"/>
  <c r="BA565" i="3"/>
  <c r="BA563" i="3"/>
  <c r="AZ563" i="3" s="1"/>
  <c r="BA561" i="3"/>
  <c r="BA559" i="3"/>
  <c r="BA555" i="3"/>
  <c r="AZ555" i="3" s="1"/>
  <c r="BA553" i="3"/>
  <c r="BA549" i="3"/>
  <c r="BA547" i="3"/>
  <c r="BA545" i="3"/>
  <c r="AZ545" i="3" s="1"/>
  <c r="BA543" i="3"/>
  <c r="BA541" i="3"/>
  <c r="BA539" i="3"/>
  <c r="BA537" i="3"/>
  <c r="AZ537" i="3" s="1"/>
  <c r="BA535" i="3"/>
  <c r="BA533" i="3"/>
  <c r="BA531" i="3"/>
  <c r="BA529" i="3"/>
  <c r="AZ529" i="3" s="1"/>
  <c r="BA527" i="3"/>
  <c r="BA517" i="3"/>
  <c r="AZ517" i="3" s="1"/>
  <c r="BA507" i="3"/>
  <c r="BA499" i="3"/>
  <c r="AZ499" i="3" s="1"/>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AZ547" i="3" s="1"/>
  <c r="BQ545" i="3"/>
  <c r="BL545" i="3"/>
  <c r="BQ543" i="3"/>
  <c r="BL543" i="3" s="1"/>
  <c r="AZ543" i="3" s="1"/>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s="1"/>
  <c r="BQ525" i="3"/>
  <c r="BQ523" i="3"/>
  <c r="AC521" i="3"/>
  <c r="G521" i="3"/>
  <c r="BQ521" i="3"/>
  <c r="BL521" i="3"/>
  <c r="G517" i="3"/>
  <c r="G515" i="3"/>
  <c r="BQ519" i="3"/>
  <c r="BQ517" i="3"/>
  <c r="BL517" i="3"/>
  <c r="BQ515" i="3"/>
  <c r="BQ513" i="3"/>
  <c r="BQ511" i="3"/>
  <c r="AC509" i="3"/>
  <c r="G509" i="3" s="1"/>
  <c r="BQ509" i="3"/>
  <c r="G503" i="3"/>
  <c r="G501" i="3"/>
  <c r="G495" i="3"/>
  <c r="BQ507" i="3"/>
  <c r="BQ505" i="3"/>
  <c r="BL505" i="3"/>
  <c r="BQ503" i="3"/>
  <c r="BQ501" i="3"/>
  <c r="BQ499" i="3"/>
  <c r="BL499" i="3"/>
  <c r="BQ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c r="H43" i="33"/>
  <c r="AB43" i="33"/>
  <c r="H17" i="37"/>
  <c r="U17" i="37"/>
  <c r="AB27" i="37"/>
  <c r="U32" i="33"/>
  <c r="F39" i="33"/>
  <c r="AA39" i="33"/>
  <c r="F42" i="33"/>
  <c r="AA42" i="33" s="1"/>
  <c r="H28" i="34"/>
  <c r="AB28" i="34" s="1"/>
  <c r="F14" i="36"/>
  <c r="AA14" i="36" s="1"/>
  <c r="F22" i="36"/>
  <c r="S22" i="36" s="1"/>
  <c r="F26" i="36"/>
  <c r="S26" i="36" s="1"/>
  <c r="H27" i="34"/>
  <c r="U27" i="34" s="1"/>
  <c r="H35" i="34"/>
  <c r="U35" i="34" s="1"/>
  <c r="F41" i="34"/>
  <c r="AA41" i="34" s="1"/>
  <c r="H41" i="34"/>
  <c r="U41" i="34" s="1"/>
  <c r="J41" i="34"/>
  <c r="W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G125" i="33"/>
  <c r="J43" i="33"/>
  <c r="AC43" i="33"/>
  <c r="U43" i="33"/>
  <c r="S28" i="31"/>
  <c r="S27" i="31"/>
  <c r="S26" i="31"/>
  <c r="U14" i="40"/>
  <c r="AC32" i="36"/>
  <c r="AC33" i="36"/>
  <c r="U35" i="35"/>
  <c r="AA12" i="35"/>
  <c r="U39" i="37"/>
  <c r="W26" i="37"/>
  <c r="AC8" i="37"/>
  <c r="U26" i="37"/>
  <c r="W47" i="34"/>
  <c r="AB37" i="34"/>
  <c r="AC36" i="34"/>
  <c r="AC31" i="33"/>
  <c r="AC45" i="33"/>
  <c r="W44" i="33"/>
  <c r="W44" i="21"/>
  <c r="U26" i="21"/>
  <c r="AB38" i="21"/>
  <c r="F43" i="33"/>
  <c r="S43" i="33" s="1"/>
  <c r="W15" i="34"/>
  <c r="AC15" i="34"/>
  <c r="W40" i="37"/>
  <c r="G107" i="37"/>
  <c r="H107" i="37"/>
  <c r="I107" i="37" s="1"/>
  <c r="J107" i="37" s="1"/>
  <c r="K107" i="37" s="1"/>
  <c r="L107" i="37" s="1"/>
  <c r="M107" i="37" s="1"/>
  <c r="H37" i="21"/>
  <c r="U37" i="21" s="1"/>
  <c r="H19" i="34"/>
  <c r="AB19" i="34"/>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C12" i="43"/>
  <c r="H19" i="40"/>
  <c r="U19" i="40" s="1"/>
  <c r="F88" i="40"/>
  <c r="G88" i="40" s="1"/>
  <c r="F19" i="40"/>
  <c r="S19" i="40" s="1"/>
  <c r="S14" i="40"/>
  <c r="AB33" i="40"/>
  <c r="G101" i="39"/>
  <c r="H37" i="39"/>
  <c r="AB37" i="39" s="1"/>
  <c r="J25" i="39"/>
  <c r="W25" i="39" s="1"/>
  <c r="F25" i="39"/>
  <c r="AA25" i="39" s="1"/>
  <c r="AB34" i="39"/>
  <c r="W8" i="39"/>
  <c r="J19" i="40"/>
  <c r="W19" i="40" s="1"/>
  <c r="AC19" i="40"/>
  <c r="J50" i="40"/>
  <c r="H103" i="9"/>
  <c r="D8" i="53" s="1"/>
  <c r="B16" i="53"/>
  <c r="B33" i="72" s="1"/>
  <c r="C7" i="37"/>
  <c r="C52" i="37" s="1"/>
  <c r="D52" i="37" s="1"/>
  <c r="C7" i="36"/>
  <c r="C46" i="36" s="1"/>
  <c r="D46" i="36" s="1"/>
  <c r="E46" i="36" s="1"/>
  <c r="F46" i="36" s="1"/>
  <c r="G46" i="36" s="1"/>
  <c r="H46" i="36" s="1"/>
  <c r="I46" i="36" s="1"/>
  <c r="A118" i="9"/>
  <c r="A4" i="52"/>
  <c r="B41" i="72" s="1"/>
  <c r="A12" i="52"/>
  <c r="B56" i="72" s="1"/>
  <c r="G4" i="4"/>
  <c r="I4" i="4"/>
  <c r="K5" i="4" s="1"/>
  <c r="B47" i="48" s="1"/>
  <c r="A2" i="9"/>
  <c r="F59" i="43"/>
  <c r="H62" i="43" s="1"/>
  <c r="AZ530" i="3"/>
  <c r="G546"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AZ355" i="3" s="1"/>
  <c r="G356" i="3"/>
  <c r="BL357" i="3"/>
  <c r="BA359" i="3"/>
  <c r="AZ359" i="3"/>
  <c r="BA360" i="3"/>
  <c r="BL360" i="3"/>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AZ116" i="3"/>
  <c r="G117" i="3"/>
  <c r="BA119" i="3"/>
  <c r="AZ119" i="3" s="1"/>
  <c r="BL120" i="3"/>
  <c r="AZ120" i="3" s="1"/>
  <c r="G121" i="3"/>
  <c r="BA123" i="3"/>
  <c r="AZ123" i="3" s="1"/>
  <c r="BL124" i="3"/>
  <c r="AZ124" i="3" s="1"/>
  <c r="G125" i="3"/>
  <c r="BA127" i="3"/>
  <c r="BL128" i="3"/>
  <c r="G129" i="3"/>
  <c r="BA131" i="3"/>
  <c r="AZ131" i="3"/>
  <c r="BL132" i="3"/>
  <c r="AZ132" i="3"/>
  <c r="G133" i="3"/>
  <c r="BA135" i="3"/>
  <c r="BL136" i="3"/>
  <c r="AZ136" i="3" s="1"/>
  <c r="G137" i="3"/>
  <c r="BA139" i="3"/>
  <c r="AZ139" i="3" s="1"/>
  <c r="BL140" i="3"/>
  <c r="AZ140" i="3" s="1"/>
  <c r="G141" i="3"/>
  <c r="BA143" i="3"/>
  <c r="AZ143" i="3"/>
  <c r="BL144" i="3"/>
  <c r="G145" i="3"/>
  <c r="BA147" i="3"/>
  <c r="AZ147" i="3"/>
  <c r="BL148" i="3"/>
  <c r="AZ148" i="3"/>
  <c r="G149" i="3"/>
  <c r="BA151" i="3"/>
  <c r="AZ151" i="3" s="1"/>
  <c r="BL152" i="3"/>
  <c r="AZ152" i="3" s="1"/>
  <c r="G153" i="3"/>
  <c r="BA155" i="3"/>
  <c r="AZ155" i="3" s="1"/>
  <c r="BL156" i="3"/>
  <c r="G157" i="3"/>
  <c r="BA159" i="3"/>
  <c r="BL160" i="3"/>
  <c r="G161" i="3"/>
  <c r="BA163" i="3"/>
  <c r="AZ163" i="3"/>
  <c r="BL164" i="3"/>
  <c r="AZ164" i="3"/>
  <c r="G165" i="3"/>
  <c r="BA167" i="3"/>
  <c r="AZ167" i="3" s="1"/>
  <c r="BL168" i="3"/>
  <c r="AZ168" i="3" s="1"/>
  <c r="G169" i="3"/>
  <c r="BA171" i="3"/>
  <c r="AZ171" i="3" s="1"/>
  <c r="BL172" i="3"/>
  <c r="G173" i="3"/>
  <c r="BA175" i="3"/>
  <c r="BL176" i="3"/>
  <c r="G177" i="3"/>
  <c r="BA179" i="3"/>
  <c r="BL180" i="3"/>
  <c r="AZ180" i="3"/>
  <c r="G181" i="3"/>
  <c r="BA183" i="3"/>
  <c r="AZ183" i="3" s="1"/>
  <c r="BL184" i="3"/>
  <c r="G185" i="3"/>
  <c r="BA187" i="3"/>
  <c r="AZ187" i="3" s="1"/>
  <c r="BL188" i="3"/>
  <c r="G189" i="3"/>
  <c r="BA191" i="3"/>
  <c r="BL192" i="3"/>
  <c r="G193" i="3"/>
  <c r="BA195" i="3"/>
  <c r="AZ195" i="3"/>
  <c r="BL196" i="3"/>
  <c r="AZ196" i="3"/>
  <c r="G197" i="3"/>
  <c r="BA199" i="3"/>
  <c r="AZ199" i="3" s="1"/>
  <c r="BL200" i="3"/>
  <c r="AZ200" i="3" s="1"/>
  <c r="G201" i="3"/>
  <c r="BA203" i="3"/>
  <c r="AZ203" i="3" s="1"/>
  <c r="BL204" i="3"/>
  <c r="AZ55" i="3"/>
  <c r="AZ67" i="3"/>
  <c r="AZ75" i="3"/>
  <c r="AZ83" i="3"/>
  <c r="AZ144" i="3"/>
  <c r="AZ160" i="3"/>
  <c r="AZ176" i="3"/>
  <c r="AZ192" i="3"/>
  <c r="AZ89" i="3"/>
  <c r="AZ93" i="3"/>
  <c r="AZ105" i="3"/>
  <c r="AZ128" i="3"/>
  <c r="G534" i="3"/>
  <c r="G530" i="3"/>
  <c r="G522" i="3"/>
  <c r="G516" i="3"/>
  <c r="G506" i="3"/>
  <c r="G494" i="3"/>
  <c r="G16" i="3"/>
  <c r="BA304" i="3"/>
  <c r="AZ304" i="3"/>
  <c r="BA305" i="3"/>
  <c r="AZ305" i="3"/>
  <c r="BL305" i="3"/>
  <c r="G306" i="3"/>
  <c r="G309" i="3"/>
  <c r="BL310" i="3"/>
  <c r="BA312" i="3"/>
  <c r="AZ312" i="3"/>
  <c r="BA313" i="3"/>
  <c r="AZ313" i="3" s="1"/>
  <c r="BL313" i="3"/>
  <c r="G314" i="3"/>
  <c r="G317" i="3"/>
  <c r="BL318" i="3"/>
  <c r="BA320" i="3"/>
  <c r="AZ320" i="3"/>
  <c r="BA321" i="3"/>
  <c r="AZ321" i="3"/>
  <c r="BL321" i="3"/>
  <c r="G322" i="3"/>
  <c r="G325" i="3"/>
  <c r="BL326" i="3"/>
  <c r="BA328" i="3"/>
  <c r="AZ328" i="3"/>
  <c r="BA329" i="3"/>
  <c r="AZ329" i="3" s="1"/>
  <c r="BL329" i="3"/>
  <c r="G330" i="3"/>
  <c r="G333" i="3"/>
  <c r="BL334" i="3"/>
  <c r="AZ334" i="3" s="1"/>
  <c r="BA336" i="3"/>
  <c r="AZ336" i="3"/>
  <c r="BA337" i="3"/>
  <c r="AZ337" i="3"/>
  <c r="BL337" i="3"/>
  <c r="G338" i="3"/>
  <c r="G341" i="3"/>
  <c r="BA342" i="3"/>
  <c r="AZ342" i="3" s="1"/>
  <c r="BL342" i="3"/>
  <c r="BA344" i="3"/>
  <c r="AZ344" i="3" s="1"/>
  <c r="BL344" i="3"/>
  <c r="BA346" i="3"/>
  <c r="BA347" i="3"/>
  <c r="AZ347" i="3" s="1"/>
  <c r="BL347" i="3"/>
  <c r="G350" i="3"/>
  <c r="BA351" i="3"/>
  <c r="AZ351" i="3" s="1"/>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54" i="3"/>
  <c r="AZ158" i="3"/>
  <c r="AZ170" i="3"/>
  <c r="AZ174" i="3"/>
  <c r="AZ186" i="3"/>
  <c r="AZ194" i="3"/>
  <c r="AZ198"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BL335" i="3"/>
  <c r="G336" i="3"/>
  <c r="BA338" i="3"/>
  <c r="AZ338" i="3"/>
  <c r="BL339" i="3"/>
  <c r="AZ339" i="3"/>
  <c r="G340" i="3"/>
  <c r="BL343" i="3"/>
  <c r="G344" i="3"/>
  <c r="G348" i="3"/>
  <c r="G355" i="3"/>
  <c r="AZ214"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G367" i="3"/>
  <c r="BA369" i="3"/>
  <c r="AZ369" i="3" s="1"/>
  <c r="BL370" i="3"/>
  <c r="G371" i="3"/>
  <c r="BA373" i="3"/>
  <c r="AZ373" i="3" s="1"/>
  <c r="BL374" i="3"/>
  <c r="G375" i="3"/>
  <c r="BA377" i="3"/>
  <c r="AZ377" i="3"/>
  <c r="AZ229" i="3"/>
  <c r="AZ233" i="3"/>
  <c r="AZ237" i="3"/>
  <c r="AZ245" i="3"/>
  <c r="AZ265" i="3"/>
  <c r="AZ273" i="3"/>
  <c r="BA379" i="3"/>
  <c r="AZ379" i="3" s="1"/>
  <c r="BL380" i="3"/>
  <c r="AZ380" i="3" s="1"/>
  <c r="G381" i="3"/>
  <c r="BA383" i="3"/>
  <c r="AZ383" i="3" s="1"/>
  <c r="BL384" i="3"/>
  <c r="G385" i="3"/>
  <c r="BA387" i="3"/>
  <c r="AZ387" i="3" s="1"/>
  <c r="BL388" i="3"/>
  <c r="AZ388" i="3" s="1"/>
  <c r="G389" i="3"/>
  <c r="BA391" i="3"/>
  <c r="AZ391" i="3" s="1"/>
  <c r="BL392" i="3"/>
  <c r="G393" i="3"/>
  <c r="AZ263" i="3"/>
  <c r="AZ275" i="3"/>
  <c r="AZ279" i="3"/>
  <c r="AZ287" i="3"/>
  <c r="BO5" i="3"/>
  <c r="BH5" i="3"/>
  <c r="AZ317" i="3"/>
  <c r="AZ333" i="3"/>
  <c r="BQ5" i="3"/>
  <c r="F28" i="6" s="1"/>
  <c r="G548" i="3"/>
  <c r="G538" i="3"/>
  <c r="G502" i="3"/>
  <c r="AZ343" i="3"/>
  <c r="BT5" i="3"/>
  <c r="AZ360" i="3"/>
  <c r="AZ368" i="3"/>
  <c r="AZ384" i="3"/>
  <c r="AZ392" i="3"/>
  <c r="AZ396" i="3"/>
  <c r="AZ394" i="3"/>
  <c r="BL493" i="3"/>
  <c r="AZ491" i="3"/>
  <c r="AZ382" i="3"/>
  <c r="U36" i="40"/>
  <c r="F36" i="43"/>
  <c r="F81" i="43"/>
  <c r="H87" i="43" s="1"/>
  <c r="H113" i="43"/>
  <c r="F48" i="43"/>
  <c r="H52" i="43" s="1"/>
  <c r="F70" i="43"/>
  <c r="H73" i="43" s="1"/>
  <c r="M11" i="43"/>
  <c r="D17" i="43"/>
  <c r="F39" i="43"/>
  <c r="I17" i="43"/>
  <c r="F35" i="43"/>
  <c r="J17" i="43"/>
  <c r="U17" i="39"/>
  <c r="U43" i="21"/>
  <c r="AC35" i="21"/>
  <c r="G9" i="1"/>
  <c r="W37" i="37"/>
  <c r="S15" i="37"/>
  <c r="U13" i="37"/>
  <c r="J37" i="33"/>
  <c r="W37" i="33"/>
  <c r="AC17" i="34"/>
  <c r="F106" i="33"/>
  <c r="G106" i="33" s="1"/>
  <c r="H106" i="33" s="1"/>
  <c r="I106" i="33" s="1"/>
  <c r="J106" i="33" s="1"/>
  <c r="K106" i="33" s="1"/>
  <c r="L106" i="33" s="1"/>
  <c r="M106" i="33" s="1"/>
  <c r="J34" i="33"/>
  <c r="W34" i="33" s="1"/>
  <c r="F33" i="34"/>
  <c r="AA33" i="34" s="1"/>
  <c r="H20" i="36"/>
  <c r="AB20" i="36" s="1"/>
  <c r="J20" i="36"/>
  <c r="W20" i="36" s="1"/>
  <c r="W24" i="36"/>
  <c r="J27" i="36"/>
  <c r="W27" i="36"/>
  <c r="AC33" i="40"/>
  <c r="F111" i="40"/>
  <c r="G111" i="40"/>
  <c r="H111" i="40" s="1"/>
  <c r="I111" i="40" s="1"/>
  <c r="J111" i="40" s="1"/>
  <c r="K111" i="40" s="1"/>
  <c r="L111" i="40" s="1"/>
  <c r="M111" i="40" s="1"/>
  <c r="H35" i="40"/>
  <c r="AB35" i="40"/>
  <c r="H35" i="37"/>
  <c r="U35" i="37"/>
  <c r="H20" i="35"/>
  <c r="U20" i="35" s="1"/>
  <c r="F20" i="35"/>
  <c r="AA20" i="35" s="1"/>
  <c r="AB29" i="36"/>
  <c r="U29" i="36"/>
  <c r="H32" i="37"/>
  <c r="AB32" i="37" s="1"/>
  <c r="F96" i="37"/>
  <c r="H27" i="40"/>
  <c r="U27" i="40"/>
  <c r="J27" i="40"/>
  <c r="AC27" i="40"/>
  <c r="F27" i="40"/>
  <c r="S27" i="40"/>
  <c r="J30" i="40"/>
  <c r="AC30" i="40"/>
  <c r="F30" i="40"/>
  <c r="AA30" i="40"/>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S43" i="34" s="1"/>
  <c r="H44" i="34"/>
  <c r="AB44" i="34" s="1"/>
  <c r="F39" i="39"/>
  <c r="S39" i="39" s="1"/>
  <c r="J39" i="39"/>
  <c r="AC39" i="39" s="1"/>
  <c r="E97" i="39"/>
  <c r="F97" i="39" s="1"/>
  <c r="G97" i="39" s="1"/>
  <c r="AZ353" i="3"/>
  <c r="C40" i="11"/>
  <c r="AZ227" i="3"/>
  <c r="AZ240" i="3"/>
  <c r="AZ248" i="3"/>
  <c r="AZ251" i="3"/>
  <c r="AZ271" i="3"/>
  <c r="AZ280" i="3"/>
  <c r="AZ114" i="3"/>
  <c r="AZ117" i="3"/>
  <c r="AZ66" i="3"/>
  <c r="AZ74" i="3"/>
  <c r="AZ77" i="3"/>
  <c r="AZ102" i="3"/>
  <c r="AZ110" i="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D93" i="9"/>
  <c r="AC26" i="33"/>
  <c r="W26" i="33"/>
  <c r="AB33" i="36"/>
  <c r="U33" i="36"/>
  <c r="AZ412" i="3"/>
  <c r="AZ428" i="3"/>
  <c r="AZ465" i="3"/>
  <c r="W12" i="33"/>
  <c r="AC12" i="33"/>
  <c r="AA32" i="36"/>
  <c r="S32" i="36"/>
  <c r="AZ441" i="3"/>
  <c r="AZ473" i="3"/>
  <c r="AA39" i="34"/>
  <c r="BL14" i="3"/>
  <c r="U30" i="33"/>
  <c r="AA47" i="34"/>
  <c r="F12" i="33"/>
  <c r="S12" i="33" s="1"/>
  <c r="H12" i="39"/>
  <c r="AB12" i="39" s="1"/>
  <c r="F39" i="40"/>
  <c r="AA39" i="40" s="1"/>
  <c r="AZ213" i="3"/>
  <c r="AZ238" i="3"/>
  <c r="AZ281" i="3"/>
  <c r="AZ286" i="3"/>
  <c r="AZ157" i="3"/>
  <c r="AZ173" i="3"/>
  <c r="AZ189" i="3"/>
  <c r="S12" i="1"/>
  <c r="AQ12" i="1" s="1"/>
  <c r="R12" i="1"/>
  <c r="B12" i="1"/>
  <c r="E12" i="1"/>
  <c r="B10" i="1"/>
  <c r="E10" i="1" s="1"/>
  <c r="AZ84" i="3"/>
  <c r="AZ88" i="3"/>
  <c r="K12" i="1"/>
  <c r="M12" i="1" s="1"/>
  <c r="S13" i="1"/>
  <c r="AR13" i="1" s="1"/>
  <c r="R13" i="1"/>
  <c r="J51" i="67"/>
  <c r="C42" i="1"/>
  <c r="C24" i="12" s="1"/>
  <c r="H100" i="43"/>
  <c r="B41" i="1"/>
  <c r="F31" i="12" s="1"/>
  <c r="S22" i="31"/>
  <c r="J100" i="43"/>
  <c r="AB37" i="40"/>
  <c r="S35" i="40"/>
  <c r="U35" i="40"/>
  <c r="AC36" i="40"/>
  <c r="AA32" i="40"/>
  <c r="S17" i="40"/>
  <c r="AC17" i="40"/>
  <c r="AC15" i="40"/>
  <c r="AB27" i="40"/>
  <c r="S30" i="40"/>
  <c r="S28" i="40"/>
  <c r="AA27" i="40"/>
  <c r="U35" i="39"/>
  <c r="F32" i="39"/>
  <c r="S32" i="39" s="1"/>
  <c r="W19" i="39"/>
  <c r="U19" i="39"/>
  <c r="S17" i="39"/>
  <c r="S9" i="39"/>
  <c r="U14" i="39"/>
  <c r="U12" i="39"/>
  <c r="U13" i="36"/>
  <c r="AC27" i="36"/>
  <c r="U26" i="36"/>
  <c r="S33" i="36"/>
  <c r="AA26" i="36"/>
  <c r="S29" i="36"/>
  <c r="AB14" i="36"/>
  <c r="U22" i="36"/>
  <c r="S24" i="36"/>
  <c r="U24" i="36"/>
  <c r="U23" i="36"/>
  <c r="U16" i="36"/>
  <c r="W10" i="36"/>
  <c r="AA25" i="35"/>
  <c r="AB27" i="35"/>
  <c r="U36" i="35"/>
  <c r="U32" i="35"/>
  <c r="AA33" i="35"/>
  <c r="AC30" i="35"/>
  <c r="S32" i="35"/>
  <c r="AB16" i="35"/>
  <c r="U22" i="35"/>
  <c r="S22" i="35"/>
  <c r="U14" i="35"/>
  <c r="AA10" i="35"/>
  <c r="AB10" i="35"/>
  <c r="S8" i="35"/>
  <c r="AC9" i="35"/>
  <c r="W9" i="35"/>
  <c r="F9" i="35"/>
  <c r="AA9" i="35" s="1"/>
  <c r="H9" i="35"/>
  <c r="AB40" i="37"/>
  <c r="W27" i="37"/>
  <c r="S26" i="37"/>
  <c r="U29" i="37"/>
  <c r="AB31" i="37"/>
  <c r="W30" i="37"/>
  <c r="S36" i="37"/>
  <c r="U32" i="37"/>
  <c r="AC35" i="37"/>
  <c r="W39" i="37"/>
  <c r="S30" i="37"/>
  <c r="S37" i="37"/>
  <c r="AC15" i="37"/>
  <c r="J17" i="37"/>
  <c r="W17" i="37"/>
  <c r="G73" i="37"/>
  <c r="F17" i="37"/>
  <c r="AA17" i="37" s="1"/>
  <c r="AB17" i="37"/>
  <c r="F75" i="37"/>
  <c r="F19" i="37"/>
  <c r="S19" i="37" s="1"/>
  <c r="F79" i="37"/>
  <c r="F23" i="37"/>
  <c r="S23" i="37" s="1"/>
  <c r="U23" i="37"/>
  <c r="U15" i="37"/>
  <c r="AC13" i="37"/>
  <c r="AA13" i="37"/>
  <c r="H10" i="37"/>
  <c r="U10" i="37" s="1"/>
  <c r="H60" i="37"/>
  <c r="I60" i="37" s="1"/>
  <c r="F63" i="37"/>
  <c r="F11" i="37"/>
  <c r="S11" i="37" s="1"/>
  <c r="W25" i="34"/>
  <c r="AB8" i="34"/>
  <c r="U44" i="34"/>
  <c r="U43" i="34"/>
  <c r="AC42" i="34"/>
  <c r="U39" i="34"/>
  <c r="AB41" i="34"/>
  <c r="AA45" i="34"/>
  <c r="W34" i="34"/>
  <c r="AA25" i="34"/>
  <c r="U28" i="34"/>
  <c r="S17" i="34"/>
  <c r="AA29" i="34"/>
  <c r="S23" i="34"/>
  <c r="U15" i="34"/>
  <c r="S10" i="34"/>
  <c r="H67" i="34"/>
  <c r="I67" i="34" s="1"/>
  <c r="H10" i="34"/>
  <c r="F11" i="34"/>
  <c r="S11" i="34" s="1"/>
  <c r="F70" i="34"/>
  <c r="G70" i="34" s="1"/>
  <c r="H70" i="34" s="1"/>
  <c r="I70" i="34" s="1"/>
  <c r="J70" i="34" s="1"/>
  <c r="K70" i="34" s="1"/>
  <c r="L70" i="34" s="1"/>
  <c r="M70" i="34" s="1"/>
  <c r="W42" i="33"/>
  <c r="S32" i="33"/>
  <c r="AA29" i="33"/>
  <c r="AB29" i="33"/>
  <c r="W38" i="33"/>
  <c r="H41" i="33"/>
  <c r="U41" i="33" s="1"/>
  <c r="S42" i="33"/>
  <c r="F36" i="33"/>
  <c r="AA36" i="33" s="1"/>
  <c r="G111" i="33"/>
  <c r="J35" i="33"/>
  <c r="AC35" i="33" s="1"/>
  <c r="S37" i="33"/>
  <c r="AA37" i="33"/>
  <c r="S39" i="33"/>
  <c r="F101" i="33"/>
  <c r="G101" i="33" s="1"/>
  <c r="H101" i="33" s="1"/>
  <c r="I101" i="33" s="1"/>
  <c r="J101" i="33" s="1"/>
  <c r="K101" i="33" s="1"/>
  <c r="L101" i="33" s="1"/>
  <c r="M101" i="33" s="1"/>
  <c r="J32" i="33"/>
  <c r="W32" i="33" s="1"/>
  <c r="W43" i="33"/>
  <c r="F91" i="33"/>
  <c r="G91" i="33" s="1"/>
  <c r="H91" i="33" s="1"/>
  <c r="I91" i="33" s="1"/>
  <c r="J91" i="33" s="1"/>
  <c r="K91" i="33" s="1"/>
  <c r="L91" i="33" s="1"/>
  <c r="M91" i="33" s="1"/>
  <c r="H27" i="33"/>
  <c r="F87" i="33"/>
  <c r="H25" i="33"/>
  <c r="F25" i="33"/>
  <c r="AA25" i="33" s="1"/>
  <c r="J23" i="33"/>
  <c r="F85" i="33"/>
  <c r="G85" i="33" s="1"/>
  <c r="H23" i="33"/>
  <c r="F81" i="33"/>
  <c r="G81" i="33" s="1"/>
  <c r="F19" i="33"/>
  <c r="S19" i="33"/>
  <c r="W19" i="33"/>
  <c r="J17" i="33"/>
  <c r="AC17" i="33" s="1"/>
  <c r="F79" i="33"/>
  <c r="S15" i="33"/>
  <c r="W15" i="33"/>
  <c r="U9" i="33"/>
  <c r="I66" i="33"/>
  <c r="J10" i="33"/>
  <c r="W10" i="33" s="1"/>
  <c r="H10" i="33"/>
  <c r="AB10" i="33" s="1"/>
  <c r="AA10" i="33"/>
  <c r="AC11" i="33"/>
  <c r="AB14" i="33"/>
  <c r="W36" i="21"/>
  <c r="AB39" i="21"/>
  <c r="AA38" i="21"/>
  <c r="AA36" i="21"/>
  <c r="AC40" i="21"/>
  <c r="J15" i="21"/>
  <c r="W15" i="21" s="1"/>
  <c r="F23" i="21"/>
  <c r="S23" i="21" s="1"/>
  <c r="E85" i="21"/>
  <c r="F85" i="21" s="1"/>
  <c r="G85" i="21" s="1"/>
  <c r="AA14" i="21"/>
  <c r="S8" i="21"/>
  <c r="M3" i="43"/>
  <c r="M1" i="43"/>
  <c r="N8" i="43"/>
  <c r="D120" i="9"/>
  <c r="D121" i="9" s="1"/>
  <c r="D7" i="52" s="1"/>
  <c r="C18" i="9"/>
  <c r="D18" i="9" s="1"/>
  <c r="F34" i="67"/>
  <c r="F62" i="67" s="1"/>
  <c r="M20" i="67"/>
  <c r="F34" i="15"/>
  <c r="F62" i="15" s="1"/>
  <c r="BL17" i="3"/>
  <c r="BL13" i="3"/>
  <c r="J56" i="9"/>
  <c r="J57" i="9" s="1"/>
  <c r="J59" i="9" s="1"/>
  <c r="J61" i="9" s="1"/>
  <c r="A24" i="51"/>
  <c r="B18" i="72" s="1"/>
  <c r="U29" i="34"/>
  <c r="G1" i="68"/>
  <c r="K1" i="12"/>
  <c r="E19" i="69"/>
  <c r="E19" i="68"/>
  <c r="E19" i="11"/>
  <c r="E1" i="73"/>
  <c r="G22" i="69"/>
  <c r="G22" i="68"/>
  <c r="G26" i="12"/>
  <c r="G22" i="11"/>
  <c r="C100" i="43"/>
  <c r="E11" i="43"/>
  <c r="E10" i="43"/>
  <c r="E9" i="43"/>
  <c r="E8" i="43"/>
  <c r="C7" i="43" s="1"/>
  <c r="E81" i="43"/>
  <c r="B79" i="43" s="1"/>
  <c r="E48" i="43"/>
  <c r="B46" i="43" s="1"/>
  <c r="E70" i="43"/>
  <c r="B68" i="43" s="1"/>
  <c r="F100" i="43"/>
  <c r="H17" i="43"/>
  <c r="H81" i="43"/>
  <c r="H53" i="43"/>
  <c r="H78" i="43"/>
  <c r="C17" i="43"/>
  <c r="F33" i="43"/>
  <c r="K17" i="43"/>
  <c r="F34" i="43"/>
  <c r="N6" i="43"/>
  <c r="C6" i="43"/>
  <c r="N3" i="43"/>
  <c r="F38" i="43"/>
  <c r="F37" i="43"/>
  <c r="M9" i="43"/>
  <c r="N5" i="43"/>
  <c r="M12" i="43"/>
  <c r="B19" i="53"/>
  <c r="B37" i="72" s="1"/>
  <c r="C7" i="33"/>
  <c r="C58" i="33" s="1"/>
  <c r="C7" i="40"/>
  <c r="C63" i="40" s="1"/>
  <c r="G19" i="43"/>
  <c r="O19" i="43" s="1"/>
  <c r="C19" i="43" s="1"/>
  <c r="A4" i="51"/>
  <c r="B6" i="72" s="1"/>
  <c r="H66" i="43"/>
  <c r="H64" i="43"/>
  <c r="H55" i="43"/>
  <c r="B6" i="1"/>
  <c r="E6" i="1" s="1"/>
  <c r="K11" i="1"/>
  <c r="M11" i="1" s="1"/>
  <c r="O11" i="1" s="1"/>
  <c r="B9" i="1"/>
  <c r="E9" i="1"/>
  <c r="G1" i="15"/>
  <c r="G1" i="69"/>
  <c r="G1" i="67"/>
  <c r="W23" i="40"/>
  <c r="U32" i="40"/>
  <c r="AB31" i="40"/>
  <c r="S37" i="40"/>
  <c r="AB28" i="40"/>
  <c r="W28" i="40"/>
  <c r="W34" i="40"/>
  <c r="W27" i="40"/>
  <c r="S36" i="40"/>
  <c r="W37" i="40"/>
  <c r="AC14" i="40"/>
  <c r="S13" i="40"/>
  <c r="AA15" i="40"/>
  <c r="U11" i="40"/>
  <c r="S31" i="40"/>
  <c r="U15" i="40"/>
  <c r="AB17" i="40"/>
  <c r="U8" i="40"/>
  <c r="S8" i="40"/>
  <c r="AA39" i="39"/>
  <c r="AC25" i="39"/>
  <c r="AA14" i="39"/>
  <c r="AC17" i="39"/>
  <c r="S23" i="39"/>
  <c r="W34" i="39"/>
  <c r="S8" i="39"/>
  <c r="S20" i="36"/>
  <c r="S28" i="36"/>
  <c r="W29" i="36"/>
  <c r="AA13" i="36"/>
  <c r="W22" i="36"/>
  <c r="S9" i="36"/>
  <c r="AB20" i="35"/>
  <c r="AC25" i="35"/>
  <c r="U25" i="35"/>
  <c r="S24" i="35"/>
  <c r="AA30" i="35"/>
  <c r="S35" i="35"/>
  <c r="AA35" i="37"/>
  <c r="W36" i="37"/>
  <c r="W32" i="37"/>
  <c r="U36" i="37"/>
  <c r="U38" i="37"/>
  <c r="S33" i="37"/>
  <c r="AC34" i="37"/>
  <c r="AB35" i="37"/>
  <c r="AA31" i="37"/>
  <c r="AA8" i="37"/>
  <c r="U8" i="37"/>
  <c r="AB40" i="34"/>
  <c r="U19" i="34"/>
  <c r="W19" i="34"/>
  <c r="AC45" i="34"/>
  <c r="AA31" i="34"/>
  <c r="AA30" i="34"/>
  <c r="AB45" i="34"/>
  <c r="AB47" i="34"/>
  <c r="AB36" i="34"/>
  <c r="W33" i="34"/>
  <c r="AC14" i="34"/>
  <c r="AC32" i="34"/>
  <c r="AC29" i="34"/>
  <c r="W46" i="34"/>
  <c r="S32" i="34"/>
  <c r="U30" i="34"/>
  <c r="S37" i="34"/>
  <c r="U38" i="34"/>
  <c r="AC40" i="34"/>
  <c r="W40" i="34"/>
  <c r="AA19" i="34"/>
  <c r="S19" i="34"/>
  <c r="AA8" i="34"/>
  <c r="S8" i="34"/>
  <c r="S46" i="34"/>
  <c r="AA46" i="34"/>
  <c r="U32" i="34"/>
  <c r="AB32" i="34"/>
  <c r="U14" i="34"/>
  <c r="AB14" i="34"/>
  <c r="AC43" i="34"/>
  <c r="W43" i="34"/>
  <c r="AA11" i="34"/>
  <c r="AC35" i="34"/>
  <c r="W35" i="34"/>
  <c r="AC37" i="33"/>
  <c r="U39" i="33"/>
  <c r="U38" i="33"/>
  <c r="S33" i="33"/>
  <c r="U44" i="33"/>
  <c r="AB44" i="33"/>
  <c r="S30" i="33"/>
  <c r="AA30" i="33"/>
  <c r="AC14" i="33"/>
  <c r="AC30" i="33"/>
  <c r="S31" i="33"/>
  <c r="W13" i="33"/>
  <c r="U15" i="33"/>
  <c r="S11" i="33"/>
  <c r="U37" i="33"/>
  <c r="S28" i="33"/>
  <c r="W9" i="33"/>
  <c r="W8" i="33"/>
  <c r="AB42" i="21"/>
  <c r="U28" i="21"/>
  <c r="F37" i="21"/>
  <c r="AA37" i="21" s="1"/>
  <c r="AA26" i="21"/>
  <c r="U40" i="21"/>
  <c r="U31" i="21"/>
  <c r="U13" i="21"/>
  <c r="AB13" i="21"/>
  <c r="W8" i="21"/>
  <c r="S35" i="21"/>
  <c r="J37" i="21"/>
  <c r="W37" i="21" s="1"/>
  <c r="H15" i="21"/>
  <c r="U15" i="21" s="1"/>
  <c r="J17" i="21"/>
  <c r="AC17" i="21" s="1"/>
  <c r="W39" i="21"/>
  <c r="AC14" i="21"/>
  <c r="H45" i="21"/>
  <c r="U45" i="21" s="1"/>
  <c r="F29" i="21"/>
  <c r="S29" i="21" s="1"/>
  <c r="F13" i="21"/>
  <c r="AA13" i="21" s="1"/>
  <c r="AC38" i="21"/>
  <c r="H32" i="21"/>
  <c r="AB32" i="21" s="1"/>
  <c r="H9" i="21"/>
  <c r="AB9" i="21" s="1"/>
  <c r="J9" i="21"/>
  <c r="W9" i="21" s="1"/>
  <c r="J32" i="21"/>
  <c r="AC32" i="21" s="1"/>
  <c r="F32" i="21"/>
  <c r="AA32" i="21" s="1"/>
  <c r="AA31" i="21"/>
  <c r="U17" i="21"/>
  <c r="S9" i="21"/>
  <c r="AA9" i="21"/>
  <c r="K141" i="21"/>
  <c r="K144" i="21"/>
  <c r="K143" i="21"/>
  <c r="AB25" i="21"/>
  <c r="AA30" i="21"/>
  <c r="F10" i="21"/>
  <c r="S10" i="21" s="1"/>
  <c r="K145" i="21"/>
  <c r="W25" i="21"/>
  <c r="AC26" i="21"/>
  <c r="AB29" i="21"/>
  <c r="AC34"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C28" i="67" s="1"/>
  <c r="F52" i="9"/>
  <c r="M18" i="67"/>
  <c r="F32" i="67"/>
  <c r="F60" i="67" s="1"/>
  <c r="F30" i="69"/>
  <c r="F48" i="69" s="1"/>
  <c r="F32" i="15"/>
  <c r="F60" i="15" s="1"/>
  <c r="M18" i="15"/>
  <c r="F28" i="15"/>
  <c r="E7" i="70"/>
  <c r="S39" i="40"/>
  <c r="AA12" i="33"/>
  <c r="F54" i="9"/>
  <c r="J32" i="39"/>
  <c r="AC32" i="39" s="1"/>
  <c r="H32" i="39"/>
  <c r="U32" i="39" s="1"/>
  <c r="U9" i="35"/>
  <c r="AB9" i="35"/>
  <c r="AC17" i="37"/>
  <c r="S17" i="37"/>
  <c r="J19" i="37"/>
  <c r="G75" i="37"/>
  <c r="AA19" i="37"/>
  <c r="J23" i="37"/>
  <c r="AC23" i="37" s="1"/>
  <c r="G79" i="37"/>
  <c r="J10" i="37"/>
  <c r="W10" i="37" s="1"/>
  <c r="G63" i="37"/>
  <c r="H11" i="37"/>
  <c r="U11" i="37" s="1"/>
  <c r="AB10" i="37"/>
  <c r="H11" i="34"/>
  <c r="AB10" i="34"/>
  <c r="U10" i="34"/>
  <c r="J10" i="34"/>
  <c r="AC10" i="34" s="1"/>
  <c r="AB41" i="33"/>
  <c r="H111" i="33"/>
  <c r="I111" i="33" s="1"/>
  <c r="J111" i="33" s="1"/>
  <c r="K111" i="33" s="1"/>
  <c r="L111" i="33" s="1"/>
  <c r="M111" i="33" s="1"/>
  <c r="J36" i="33"/>
  <c r="W36" i="33" s="1"/>
  <c r="H36" i="33"/>
  <c r="AB36" i="33" s="1"/>
  <c r="S36" i="33"/>
  <c r="U27" i="33"/>
  <c r="AB27" i="33"/>
  <c r="J27" i="33"/>
  <c r="U25" i="33"/>
  <c r="AB25" i="33"/>
  <c r="S25" i="33"/>
  <c r="G87" i="33"/>
  <c r="H87" i="33" s="1"/>
  <c r="I87" i="33" s="1"/>
  <c r="J87" i="33" s="1"/>
  <c r="K87" i="33" s="1"/>
  <c r="L87" i="33" s="1"/>
  <c r="M87" i="33" s="1"/>
  <c r="J25" i="33"/>
  <c r="AB23" i="33"/>
  <c r="U23" i="33"/>
  <c r="F23" i="33"/>
  <c r="S23" i="33" s="1"/>
  <c r="AC23" i="33"/>
  <c r="W23" i="33"/>
  <c r="AA19" i="33"/>
  <c r="H19" i="33"/>
  <c r="G79" i="33"/>
  <c r="H17" i="33"/>
  <c r="U17" i="33" s="1"/>
  <c r="F17" i="33"/>
  <c r="U10" i="33"/>
  <c r="AC10" i="33"/>
  <c r="J23" i="21"/>
  <c r="W23" i="21" s="1"/>
  <c r="H23" i="21"/>
  <c r="U23" i="21" s="1"/>
  <c r="R22" i="31"/>
  <c r="W32" i="21"/>
  <c r="S32" i="21"/>
  <c r="AC9" i="21"/>
  <c r="C30" i="11"/>
  <c r="E6" i="70"/>
  <c r="W19" i="37"/>
  <c r="AC19" i="37"/>
  <c r="W23" i="37"/>
  <c r="AB11" i="37"/>
  <c r="H63" i="37"/>
  <c r="I63" i="37" s="1"/>
  <c r="J63" i="37" s="1"/>
  <c r="K63" i="37" s="1"/>
  <c r="L63" i="37" s="1"/>
  <c r="M63" i="37" s="1"/>
  <c r="J11" i="37"/>
  <c r="AC11" i="37" s="1"/>
  <c r="U11" i="34"/>
  <c r="AB11" i="34"/>
  <c r="W10" i="34"/>
  <c r="J11" i="34"/>
  <c r="AC36" i="33"/>
  <c r="U36" i="33"/>
  <c r="W27" i="33"/>
  <c r="AC27" i="33"/>
  <c r="W25" i="33"/>
  <c r="AC25" i="33"/>
  <c r="AB19" i="33"/>
  <c r="U19" i="33"/>
  <c r="AA17" i="33"/>
  <c r="S17" i="33"/>
  <c r="AC23" i="21"/>
  <c r="W11" i="34"/>
  <c r="AC11" i="34"/>
  <c r="AE7" i="1"/>
  <c r="AE8" i="1"/>
  <c r="AE6" i="1"/>
  <c r="AG6" i="1"/>
  <c r="H109" i="9"/>
  <c r="D124" i="9" s="1"/>
  <c r="H112" i="9"/>
  <c r="D21" i="53" s="1"/>
  <c r="B39" i="72" s="1"/>
  <c r="H111" i="9"/>
  <c r="D126" i="9" s="1"/>
  <c r="AD3" i="71"/>
  <c r="H76" i="43"/>
  <c r="H67" i="43"/>
  <c r="H60" i="43"/>
  <c r="M4" i="43"/>
  <c r="M5" i="43"/>
  <c r="N12" i="43"/>
  <c r="N11" i="43"/>
  <c r="M10" i="43"/>
  <c r="M2" i="43"/>
  <c r="M7" i="43"/>
  <c r="H54" i="43"/>
  <c r="N9" i="43"/>
  <c r="M8" i="43"/>
  <c r="N10" i="43"/>
  <c r="H48" i="43"/>
  <c r="M6" i="43"/>
  <c r="N7" i="43"/>
  <c r="N4" i="43"/>
  <c r="N2" i="43"/>
  <c r="H49" i="43"/>
  <c r="N17" i="43"/>
  <c r="L17" i="43"/>
  <c r="O17" i="43"/>
  <c r="M17" i="43"/>
  <c r="E17" i="43"/>
  <c r="C19" i="71"/>
  <c r="C18" i="71" s="1"/>
  <c r="D19" i="71"/>
  <c r="D20" i="71"/>
  <c r="D21" i="71"/>
  <c r="U21" i="71" s="1"/>
  <c r="S21" i="71"/>
  <c r="T21" i="71"/>
  <c r="AB19" i="71"/>
  <c r="X17" i="71"/>
  <c r="X16" i="71"/>
  <c r="AA17" i="71"/>
  <c r="AA16" i="71"/>
  <c r="X20" i="71"/>
  <c r="Y16" i="71"/>
  <c r="Z16" i="71" s="1"/>
  <c r="AB17" i="71"/>
  <c r="AB16" i="71"/>
  <c r="F18" i="71"/>
  <c r="F17" i="71"/>
  <c r="F16" i="71" s="1"/>
  <c r="F15" i="71" s="1"/>
  <c r="F14" i="71" s="1"/>
  <c r="Y17" i="71"/>
  <c r="Z17" i="71" s="1"/>
  <c r="X3" i="71"/>
  <c r="E18" i="71"/>
  <c r="E17" i="71" s="1"/>
  <c r="G20" i="43"/>
  <c r="C20" i="43" s="1"/>
  <c r="F4" i="73"/>
  <c r="F26" i="67"/>
  <c r="D2" i="36"/>
  <c r="L47" i="15"/>
  <c r="F40" i="67"/>
  <c r="F35" i="67"/>
  <c r="M9" i="15"/>
  <c r="E12" i="76"/>
  <c r="F36" i="15"/>
  <c r="F7" i="73"/>
  <c r="L48" i="15"/>
  <c r="F3" i="73"/>
  <c r="B10" i="76"/>
  <c r="F41" i="67"/>
  <c r="F42" i="67"/>
  <c r="M28" i="15"/>
  <c r="F13" i="15"/>
  <c r="E8" i="76"/>
  <c r="E2" i="68"/>
  <c r="D2" i="34"/>
  <c r="M21" i="67"/>
  <c r="F16" i="15"/>
  <c r="M26" i="67"/>
  <c r="M27" i="67"/>
  <c r="L47" i="67"/>
  <c r="B12" i="76"/>
  <c r="E2" i="69"/>
  <c r="AO7" i="1"/>
  <c r="F6" i="15"/>
  <c r="AO6" i="1"/>
  <c r="B7" i="76"/>
  <c r="AO8" i="1"/>
  <c r="F42" i="15"/>
  <c r="C76" i="15"/>
  <c r="E10" i="76"/>
  <c r="J15" i="67"/>
  <c r="B13" i="76"/>
  <c r="C76" i="67"/>
  <c r="F40" i="15"/>
  <c r="F9" i="67"/>
  <c r="F6" i="73"/>
  <c r="M24" i="67"/>
  <c r="M9" i="67"/>
  <c r="L48" i="67"/>
  <c r="F37" i="67"/>
  <c r="D2" i="35"/>
  <c r="M28" i="67"/>
  <c r="F7" i="67"/>
  <c r="F36" i="67"/>
  <c r="M6" i="15"/>
  <c r="M26" i="15"/>
  <c r="M8" i="15"/>
  <c r="M22" i="67"/>
  <c r="D2" i="37"/>
  <c r="M27" i="15"/>
  <c r="F8" i="67"/>
  <c r="M6" i="67"/>
  <c r="D2" i="33"/>
  <c r="AO12" i="1"/>
  <c r="F8" i="15"/>
  <c r="F26" i="15"/>
  <c r="B8" i="76"/>
  <c r="F38" i="67"/>
  <c r="M29" i="67"/>
  <c r="F43" i="67"/>
  <c r="F16" i="67"/>
  <c r="E9" i="76"/>
  <c r="F20" i="31"/>
  <c r="AO10" i="1"/>
  <c r="B9" i="76"/>
  <c r="F13" i="67"/>
  <c r="D2" i="21"/>
  <c r="F6" i="67"/>
  <c r="AO13" i="1"/>
  <c r="E7" i="76"/>
  <c r="M23" i="67"/>
  <c r="F43" i="15"/>
  <c r="F7" i="15"/>
  <c r="F5" i="73"/>
  <c r="J15" i="15"/>
  <c r="F38" i="15"/>
  <c r="M8" i="67"/>
  <c r="F9" i="15"/>
  <c r="E11" i="76"/>
  <c r="B11" i="76"/>
  <c r="M29" i="15"/>
  <c r="M22" i="15"/>
  <c r="E13" i="76"/>
  <c r="C77" i="9" l="1"/>
  <c r="C74" i="9" s="1"/>
  <c r="J1" i="73"/>
  <c r="M47" i="9"/>
  <c r="C7" i="21"/>
  <c r="C58" i="21" s="1"/>
  <c r="C7" i="35"/>
  <c r="C48" i="35" s="1"/>
  <c r="D48" i="35" s="1"/>
  <c r="C7" i="39"/>
  <c r="C68" i="39" s="1"/>
  <c r="D68" i="39" s="1"/>
  <c r="C7" i="34"/>
  <c r="C59" i="34" s="1"/>
  <c r="D59" i="34" s="1"/>
  <c r="E59" i="34" s="1"/>
  <c r="F59" i="34" s="1"/>
  <c r="G59" i="34" s="1"/>
  <c r="H59" i="34" s="1"/>
  <c r="I59" i="34" s="1"/>
  <c r="J59" i="34" s="1"/>
  <c r="BE5" i="3"/>
  <c r="BA17" i="3"/>
  <c r="AZ17" i="3" s="1"/>
  <c r="BA16" i="3"/>
  <c r="AZ16" i="3" s="1"/>
  <c r="BA15" i="3"/>
  <c r="BA14" i="3"/>
  <c r="AZ14" i="3" s="1"/>
  <c r="BA13" i="3"/>
  <c r="AZ13" i="3" s="1"/>
  <c r="G28" i="6"/>
  <c r="BL18" i="3"/>
  <c r="BB5" i="3"/>
  <c r="L133" i="85"/>
  <c r="C48" i="68"/>
  <c r="C30" i="68"/>
  <c r="C28" i="15"/>
  <c r="H5" i="3"/>
  <c r="BC5" i="3"/>
  <c r="BA32" i="3"/>
  <c r="AZ32" i="3" s="1"/>
  <c r="F21" i="6"/>
  <c r="E21" i="6" s="1"/>
  <c r="E16" i="71"/>
  <c r="E15" i="71" s="1"/>
  <c r="E14" i="71" s="1"/>
  <c r="E13" i="71" s="1"/>
  <c r="V17" i="71"/>
  <c r="AZ523" i="3"/>
  <c r="AZ557" i="3"/>
  <c r="AZ507" i="3"/>
  <c r="E28" i="6"/>
  <c r="AZ520" i="3"/>
  <c r="AZ516" i="3"/>
  <c r="AZ512" i="3"/>
  <c r="AZ511" i="3"/>
  <c r="AZ510" i="3"/>
  <c r="AZ509" i="3"/>
  <c r="AZ508" i="3"/>
  <c r="AZ506" i="3"/>
  <c r="AZ504" i="3"/>
  <c r="AZ503" i="3"/>
  <c r="AZ501" i="3"/>
  <c r="C17" i="71"/>
  <c r="D18" i="71"/>
  <c r="AZ135" i="3"/>
  <c r="AZ524" i="3"/>
  <c r="D70" i="39"/>
  <c r="E68" i="39"/>
  <c r="W46" i="21"/>
  <c r="AC46" i="21"/>
  <c r="AZ515" i="3"/>
  <c r="AZ497" i="3"/>
  <c r="AZ496" i="3"/>
  <c r="AC34" i="36"/>
  <c r="W34" i="36"/>
  <c r="J12" i="21"/>
  <c r="F12" i="21"/>
  <c r="AB33" i="33"/>
  <c r="U33" i="33"/>
  <c r="C70" i="39"/>
  <c r="D16" i="53"/>
  <c r="B34" i="72" s="1"/>
  <c r="AB23" i="21"/>
  <c r="AA23" i="33"/>
  <c r="AC10" i="37"/>
  <c r="D6" i="52"/>
  <c r="AB15" i="21"/>
  <c r="W17" i="33"/>
  <c r="AC32" i="33"/>
  <c r="W35" i="33"/>
  <c r="AA15" i="21"/>
  <c r="AB37" i="21"/>
  <c r="AB12" i="34"/>
  <c r="AC23" i="34"/>
  <c r="AB9" i="34"/>
  <c r="AA36" i="34"/>
  <c r="AA29" i="37"/>
  <c r="S28" i="37"/>
  <c r="U25" i="36"/>
  <c r="H72" i="43"/>
  <c r="H88" i="43"/>
  <c r="AA35" i="33"/>
  <c r="AC39" i="34"/>
  <c r="AA9" i="37"/>
  <c r="AC9" i="37"/>
  <c r="AC20" i="35"/>
  <c r="U10" i="36"/>
  <c r="S16" i="36"/>
  <c r="AA22" i="36"/>
  <c r="AB27" i="36"/>
  <c r="AB19" i="40"/>
  <c r="AA19" i="40"/>
  <c r="AA34" i="33"/>
  <c r="H82" i="43"/>
  <c r="AA12" i="40"/>
  <c r="AC44" i="34"/>
  <c r="BP5" i="3"/>
  <c r="G29" i="6" s="1"/>
  <c r="BD5" i="3"/>
  <c r="E11" i="6" s="1"/>
  <c r="E61" i="39" s="1"/>
  <c r="W37" i="34"/>
  <c r="AB28" i="37"/>
  <c r="BA494" i="3"/>
  <c r="AZ494" i="3" s="1"/>
  <c r="AB30" i="21"/>
  <c r="AB11" i="36"/>
  <c r="AA14" i="33"/>
  <c r="F27" i="21"/>
  <c r="H46" i="21"/>
  <c r="U46" i="21" s="1"/>
  <c r="H19" i="21"/>
  <c r="F81" i="21"/>
  <c r="J19" i="21"/>
  <c r="S8" i="33"/>
  <c r="AA8" i="33"/>
  <c r="AA9" i="33"/>
  <c r="S9" i="33"/>
  <c r="J27" i="34"/>
  <c r="F27" i="34"/>
  <c r="U8" i="36"/>
  <c r="AB8" i="36"/>
  <c r="AB40" i="40"/>
  <c r="U40" i="40"/>
  <c r="E41" i="43"/>
  <c r="C41" i="43" s="1"/>
  <c r="H70" i="43"/>
  <c r="H61" i="43"/>
  <c r="H51" i="43"/>
  <c r="H110" i="9"/>
  <c r="D18" i="53" s="1"/>
  <c r="B35" i="72" s="1"/>
  <c r="W11" i="37"/>
  <c r="AB17" i="33"/>
  <c r="U32" i="21"/>
  <c r="U9" i="21"/>
  <c r="S13" i="21"/>
  <c r="S37" i="21"/>
  <c r="AA23" i="37"/>
  <c r="D68" i="9"/>
  <c r="AB36" i="21"/>
  <c r="S28" i="21"/>
  <c r="S17" i="21"/>
  <c r="AB44" i="21"/>
  <c r="W30" i="21"/>
  <c r="AC15" i="21"/>
  <c r="AB14" i="21"/>
  <c r="AC28" i="33"/>
  <c r="AB34" i="33"/>
  <c r="W46" i="33"/>
  <c r="AB33" i="34"/>
  <c r="AA40" i="34"/>
  <c r="U19" i="37"/>
  <c r="S40" i="37"/>
  <c r="S27" i="37"/>
  <c r="W35" i="35"/>
  <c r="W33" i="35"/>
  <c r="AC20" i="36"/>
  <c r="AC25" i="36"/>
  <c r="H56" i="43"/>
  <c r="H65" i="43"/>
  <c r="H71" i="43"/>
  <c r="H84" i="43"/>
  <c r="S46" i="33"/>
  <c r="U42" i="33"/>
  <c r="AB35" i="34"/>
  <c r="AA12" i="37"/>
  <c r="AA38" i="37"/>
  <c r="S32" i="37"/>
  <c r="AC10" i="35"/>
  <c r="S20" i="35"/>
  <c r="AA36" i="35"/>
  <c r="S23" i="35"/>
  <c r="S14" i="36"/>
  <c r="AC26" i="36"/>
  <c r="S27" i="36"/>
  <c r="U21" i="40"/>
  <c r="S23" i="40"/>
  <c r="AC34" i="33"/>
  <c r="AC13" i="34"/>
  <c r="H86" i="43"/>
  <c r="H50" i="43"/>
  <c r="AA43" i="34"/>
  <c r="U20" i="36"/>
  <c r="S33" i="34"/>
  <c r="U12" i="40"/>
  <c r="H83" i="43"/>
  <c r="AC5" i="3"/>
  <c r="BM5" i="3"/>
  <c r="F29" i="6" s="1"/>
  <c r="F30" i="6" s="1"/>
  <c r="U12" i="37"/>
  <c r="AA43" i="33"/>
  <c r="U11" i="33"/>
  <c r="AB13" i="34"/>
  <c r="AC41" i="34"/>
  <c r="S41" i="34"/>
  <c r="AB27" i="34"/>
  <c r="BL498" i="3"/>
  <c r="AZ498" i="3" s="1"/>
  <c r="W11" i="35"/>
  <c r="AB26" i="33"/>
  <c r="U46" i="33"/>
  <c r="S14" i="37"/>
  <c r="W13" i="40"/>
  <c r="AC38" i="37"/>
  <c r="U37" i="37"/>
  <c r="U28" i="36"/>
  <c r="H27" i="21"/>
  <c r="U28" i="33"/>
  <c r="AA39" i="37"/>
  <c r="U35" i="33"/>
  <c r="H12" i="21"/>
  <c r="E125" i="21"/>
  <c r="F125" i="21" s="1"/>
  <c r="G125" i="21" s="1"/>
  <c r="F43" i="21"/>
  <c r="J43" i="21"/>
  <c r="AA35" i="34"/>
  <c r="S35" i="34"/>
  <c r="E84" i="35"/>
  <c r="F84" i="35" s="1"/>
  <c r="G84" i="35" s="1"/>
  <c r="H84" i="35" s="1"/>
  <c r="I84" i="35" s="1"/>
  <c r="J84" i="35" s="1"/>
  <c r="K84" i="35" s="1"/>
  <c r="L84" i="35" s="1"/>
  <c r="M84" i="35" s="1"/>
  <c r="H28" i="35"/>
  <c r="F28" i="35"/>
  <c r="J28" i="35"/>
  <c r="AC28" i="35" s="1"/>
  <c r="H45" i="39"/>
  <c r="J45" i="39"/>
  <c r="AA40" i="33"/>
  <c r="S40" i="33"/>
  <c r="W16" i="36"/>
  <c r="AC16" i="36"/>
  <c r="J12" i="36"/>
  <c r="H12" i="36"/>
  <c r="H74" i="43"/>
  <c r="H59" i="43"/>
  <c r="H77" i="43"/>
  <c r="C30" i="69"/>
  <c r="C48" i="69"/>
  <c r="W10" i="21"/>
  <c r="W31" i="21"/>
  <c r="W13" i="21"/>
  <c r="U25" i="34"/>
  <c r="AA11" i="37"/>
  <c r="U24" i="35"/>
  <c r="W23" i="36"/>
  <c r="U32" i="36"/>
  <c r="AB13" i="40"/>
  <c r="S33" i="40"/>
  <c r="H63" i="43"/>
  <c r="H85" i="43"/>
  <c r="AB8" i="21"/>
  <c r="S39" i="21"/>
  <c r="S27" i="33"/>
  <c r="S13" i="34"/>
  <c r="U9" i="37"/>
  <c r="AC29" i="37"/>
  <c r="AC12" i="35"/>
  <c r="AA25" i="36"/>
  <c r="W14" i="36"/>
  <c r="S23" i="36"/>
  <c r="AA12" i="39"/>
  <c r="S25" i="39"/>
  <c r="F53" i="9"/>
  <c r="F28" i="84"/>
  <c r="C28" i="84" s="1"/>
  <c r="F32" i="84"/>
  <c r="F60" i="84" s="1"/>
  <c r="M18" i="84"/>
  <c r="W28" i="37"/>
  <c r="AC21" i="40"/>
  <c r="W35" i="40"/>
  <c r="U33" i="37"/>
  <c r="S11" i="36"/>
  <c r="AA44" i="33"/>
  <c r="AB17" i="34"/>
  <c r="H27" i="39"/>
  <c r="F27" i="39"/>
  <c r="AB34" i="21"/>
  <c r="U34" i="21"/>
  <c r="W33" i="33"/>
  <c r="AC33" i="33"/>
  <c r="U40" i="33"/>
  <c r="AB40" i="33"/>
  <c r="J9" i="36"/>
  <c r="H9" i="36"/>
  <c r="H25" i="37"/>
  <c r="F25" i="37"/>
  <c r="J25" i="37"/>
  <c r="H31" i="39"/>
  <c r="J31" i="39"/>
  <c r="F31" i="39"/>
  <c r="AA31" i="39" s="1"/>
  <c r="J39" i="40"/>
  <c r="H39" i="40"/>
  <c r="BA551" i="3"/>
  <c r="AZ551" i="3" s="1"/>
  <c r="AZ422" i="3"/>
  <c r="BL585" i="3"/>
  <c r="AZ585" i="3" s="1"/>
  <c r="G66" i="35"/>
  <c r="F16" i="35"/>
  <c r="H23" i="35"/>
  <c r="J23" i="35"/>
  <c r="AA27" i="35"/>
  <c r="S27" i="35"/>
  <c r="F34" i="36"/>
  <c r="H34" i="36"/>
  <c r="AZ399" i="3"/>
  <c r="AZ409" i="3"/>
  <c r="AZ411" i="3"/>
  <c r="AZ427" i="3"/>
  <c r="AZ431" i="3"/>
  <c r="AZ446" i="3"/>
  <c r="AZ470" i="3"/>
  <c r="AZ471" i="3"/>
  <c r="AZ423" i="3"/>
  <c r="AZ425" i="3"/>
  <c r="AZ452" i="3"/>
  <c r="AZ456" i="3"/>
  <c r="AZ467" i="3"/>
  <c r="AZ122" i="3"/>
  <c r="AZ255" i="3"/>
  <c r="AZ276" i="3"/>
  <c r="AZ278" i="3"/>
  <c r="AZ126" i="3"/>
  <c r="W18" i="36"/>
  <c r="AC18" i="36"/>
  <c r="U25" i="40"/>
  <c r="AB25" i="40"/>
  <c r="AA25" i="40"/>
  <c r="S25" i="40"/>
  <c r="B20" i="71"/>
  <c r="B19" i="71" s="1"/>
  <c r="B18" i="71" s="1"/>
  <c r="B17" i="71" s="1"/>
  <c r="X19" i="71"/>
  <c r="AA8" i="36"/>
  <c r="S8" i="36"/>
  <c r="H38" i="40"/>
  <c r="F38" i="40"/>
  <c r="J38" i="40"/>
  <c r="BL550" i="3"/>
  <c r="AZ550" i="3" s="1"/>
  <c r="M20" i="15"/>
  <c r="F34" i="84"/>
  <c r="F62" i="84" s="1"/>
  <c r="M20" i="84"/>
  <c r="BL407" i="3"/>
  <c r="AZ407" i="3" s="1"/>
  <c r="BA416" i="3"/>
  <c r="AZ416" i="3" s="1"/>
  <c r="BA417" i="3"/>
  <c r="AZ417" i="3" s="1"/>
  <c r="BA418" i="3"/>
  <c r="BA430" i="3"/>
  <c r="AZ430" i="3" s="1"/>
  <c r="BA432" i="3"/>
  <c r="AZ432" i="3" s="1"/>
  <c r="BA433" i="3"/>
  <c r="AZ433" i="3" s="1"/>
  <c r="BA434" i="3"/>
  <c r="AZ434" i="3" s="1"/>
  <c r="BL437" i="3"/>
  <c r="AZ437" i="3" s="1"/>
  <c r="BL442" i="3"/>
  <c r="AZ442" i="3" s="1"/>
  <c r="AZ450" i="3"/>
  <c r="BL456" i="3"/>
  <c r="BA460" i="3"/>
  <c r="AZ460" i="3" s="1"/>
  <c r="AZ469" i="3"/>
  <c r="BL477" i="3"/>
  <c r="BL485" i="3"/>
  <c r="AZ485" i="3" s="1"/>
  <c r="BL487" i="3"/>
  <c r="AZ487" i="3" s="1"/>
  <c r="BA354" i="3"/>
  <c r="AZ354" i="3" s="1"/>
  <c r="BL375" i="3"/>
  <c r="AZ375" i="3" s="1"/>
  <c r="BL385" i="3"/>
  <c r="AZ385" i="3" s="1"/>
  <c r="BL397" i="3"/>
  <c r="BL218" i="3"/>
  <c r="AZ218" i="3" s="1"/>
  <c r="BL232" i="3"/>
  <c r="AZ232" i="3" s="1"/>
  <c r="BA242" i="3"/>
  <c r="AZ242" i="3" s="1"/>
  <c r="BA243" i="3"/>
  <c r="AZ243" i="3" s="1"/>
  <c r="BL247" i="3"/>
  <c r="AZ247" i="3" s="1"/>
  <c r="BL257" i="3"/>
  <c r="AZ257" i="3" s="1"/>
  <c r="BA267" i="3"/>
  <c r="AZ267" i="3" s="1"/>
  <c r="BA268" i="3"/>
  <c r="AZ268" i="3" s="1"/>
  <c r="BA269" i="3"/>
  <c r="AZ269" i="3" s="1"/>
  <c r="BL291" i="3"/>
  <c r="AZ291" i="3" s="1"/>
  <c r="BA300" i="3"/>
  <c r="AZ300" i="3" s="1"/>
  <c r="BA121" i="3"/>
  <c r="AZ121" i="3" s="1"/>
  <c r="BL127" i="3"/>
  <c r="AZ127" i="3" s="1"/>
  <c r="BL133" i="3"/>
  <c r="AZ133" i="3" s="1"/>
  <c r="BL150" i="3"/>
  <c r="AZ150" i="3" s="1"/>
  <c r="BL153" i="3"/>
  <c r="AZ153" i="3" s="1"/>
  <c r="BL159" i="3"/>
  <c r="AZ159" i="3" s="1"/>
  <c r="BL165" i="3"/>
  <c r="AZ165" i="3" s="1"/>
  <c r="T41" i="71"/>
  <c r="D41" i="71"/>
  <c r="BL401" i="3"/>
  <c r="AZ401" i="3" s="1"/>
  <c r="BL439" i="3"/>
  <c r="AZ439" i="3" s="1"/>
  <c r="BL444" i="3"/>
  <c r="AZ444" i="3" s="1"/>
  <c r="BL446" i="3"/>
  <c r="AZ448" i="3"/>
  <c r="AZ454" i="3"/>
  <c r="BL479" i="3"/>
  <c r="AZ479" i="3" s="1"/>
  <c r="BL489" i="3"/>
  <c r="AZ489" i="3" s="1"/>
  <c r="BA366" i="3"/>
  <c r="AZ366" i="3" s="1"/>
  <c r="BL210" i="3"/>
  <c r="AZ210" i="3" s="1"/>
  <c r="BA216" i="3"/>
  <c r="AZ216" i="3" s="1"/>
  <c r="BL220" i="3"/>
  <c r="AZ225" i="3"/>
  <c r="BA230" i="3"/>
  <c r="AZ230" i="3" s="1"/>
  <c r="BL234" i="3"/>
  <c r="AZ234" i="3" s="1"/>
  <c r="BL249" i="3"/>
  <c r="AZ249" i="3" s="1"/>
  <c r="BL260" i="3"/>
  <c r="AZ260" i="3" s="1"/>
  <c r="BL283" i="3"/>
  <c r="AZ283" i="3" s="1"/>
  <c r="BA289" i="3"/>
  <c r="AZ289" i="3" s="1"/>
  <c r="BL293" i="3"/>
  <c r="AZ298" i="3"/>
  <c r="BA302" i="3"/>
  <c r="AZ302" i="3" s="1"/>
  <c r="BA137" i="3"/>
  <c r="AZ137" i="3" s="1"/>
  <c r="BA138" i="3"/>
  <c r="AZ138" i="3" s="1"/>
  <c r="BA145" i="3"/>
  <c r="AZ145" i="3" s="1"/>
  <c r="BA146" i="3"/>
  <c r="AZ146" i="3" s="1"/>
  <c r="BA172" i="3"/>
  <c r="AZ172" i="3" s="1"/>
  <c r="AZ177" i="3"/>
  <c r="F8" i="1"/>
  <c r="G8" i="1" s="1"/>
  <c r="F7" i="1"/>
  <c r="G7" i="1" s="1"/>
  <c r="BL400" i="3"/>
  <c r="AZ400" i="3" s="1"/>
  <c r="BA403" i="3"/>
  <c r="AZ403" i="3" s="1"/>
  <c r="BL408" i="3"/>
  <c r="AZ408" i="3" s="1"/>
  <c r="BL413" i="3"/>
  <c r="AZ413" i="3" s="1"/>
  <c r="BL418" i="3"/>
  <c r="BL422" i="3"/>
  <c r="BL426" i="3"/>
  <c r="AZ426" i="3" s="1"/>
  <c r="BL431" i="3"/>
  <c r="BL436" i="3"/>
  <c r="AZ436" i="3" s="1"/>
  <c r="BA447" i="3"/>
  <c r="AZ447" i="3" s="1"/>
  <c r="BA455" i="3"/>
  <c r="AZ455" i="3" s="1"/>
  <c r="BL457" i="3"/>
  <c r="AZ457" i="3" s="1"/>
  <c r="BL461" i="3"/>
  <c r="AZ461" i="3" s="1"/>
  <c r="BL466" i="3"/>
  <c r="AZ466" i="3" s="1"/>
  <c r="BL470" i="3"/>
  <c r="BA476" i="3"/>
  <c r="AZ476" i="3" s="1"/>
  <c r="BA477" i="3"/>
  <c r="AZ477" i="3" s="1"/>
  <c r="BA480" i="3"/>
  <c r="AZ480" i="3" s="1"/>
  <c r="BA481" i="3"/>
  <c r="AZ481" i="3" s="1"/>
  <c r="BA484" i="3"/>
  <c r="AZ484" i="3" s="1"/>
  <c r="BA488" i="3"/>
  <c r="AZ488" i="3" s="1"/>
  <c r="BL490" i="3"/>
  <c r="AZ490" i="3" s="1"/>
  <c r="BA492" i="3"/>
  <c r="AZ492" i="3" s="1"/>
  <c r="BL316" i="3"/>
  <c r="AZ316" i="3" s="1"/>
  <c r="BL332" i="3"/>
  <c r="AZ332" i="3" s="1"/>
  <c r="BL346" i="3"/>
  <c r="AZ346" i="3" s="1"/>
  <c r="BA350" i="3"/>
  <c r="AZ350" i="3" s="1"/>
  <c r="BA367" i="3"/>
  <c r="AZ367" i="3" s="1"/>
  <c r="BA370" i="3"/>
  <c r="AZ370" i="3" s="1"/>
  <c r="BA374" i="3"/>
  <c r="AZ374" i="3" s="1"/>
  <c r="BA386" i="3"/>
  <c r="AZ386" i="3" s="1"/>
  <c r="BA208" i="3"/>
  <c r="AZ208" i="3" s="1"/>
  <c r="BA209" i="3"/>
  <c r="AZ209" i="3" s="1"/>
  <c r="BL215" i="3"/>
  <c r="AZ215" i="3" s="1"/>
  <c r="BA221" i="3"/>
  <c r="AZ221" i="3" s="1"/>
  <c r="BA222" i="3"/>
  <c r="AZ222" i="3" s="1"/>
  <c r="BA223" i="3"/>
  <c r="AZ223" i="3" s="1"/>
  <c r="BA224" i="3"/>
  <c r="AZ224" i="3" s="1"/>
  <c r="BL231" i="3"/>
  <c r="AZ231" i="3" s="1"/>
  <c r="BL235" i="3"/>
  <c r="AZ235" i="3" s="1"/>
  <c r="BL241" i="3"/>
  <c r="AZ241" i="3" s="1"/>
  <c r="BL250" i="3"/>
  <c r="AZ250" i="3" s="1"/>
  <c r="BA252" i="3"/>
  <c r="AZ252" i="3" s="1"/>
  <c r="BA253" i="3"/>
  <c r="AZ253" i="3" s="1"/>
  <c r="BA254" i="3"/>
  <c r="AZ254" i="3" s="1"/>
  <c r="BL256" i="3"/>
  <c r="AZ256" i="3" s="1"/>
  <c r="BA258" i="3"/>
  <c r="AZ258" i="3" s="1"/>
  <c r="BA259" i="3"/>
  <c r="AZ259" i="3" s="1"/>
  <c r="BL261" i="3"/>
  <c r="AZ261" i="3" s="1"/>
  <c r="BL266" i="3"/>
  <c r="AZ266" i="3" s="1"/>
  <c r="BL277" i="3"/>
  <c r="AZ277" i="3" s="1"/>
  <c r="BL288" i="3"/>
  <c r="AZ288" i="3" s="1"/>
  <c r="BA294" i="3"/>
  <c r="AZ294" i="3" s="1"/>
  <c r="BA295" i="3"/>
  <c r="AZ295" i="3" s="1"/>
  <c r="BA296" i="3"/>
  <c r="AZ296" i="3" s="1"/>
  <c r="BA297" i="3"/>
  <c r="AZ297" i="3" s="1"/>
  <c r="BL299" i="3"/>
  <c r="AZ299" i="3" s="1"/>
  <c r="BL115" i="3"/>
  <c r="AZ115" i="3" s="1"/>
  <c r="BA118" i="3"/>
  <c r="AZ118" i="3" s="1"/>
  <c r="BL122" i="3"/>
  <c r="BL125" i="3"/>
  <c r="AZ125" i="3" s="1"/>
  <c r="BA129" i="3"/>
  <c r="AZ129" i="3" s="1"/>
  <c r="BA130" i="3"/>
  <c r="AZ130" i="3" s="1"/>
  <c r="BL135" i="3"/>
  <c r="BA141" i="3"/>
  <c r="AZ141" i="3" s="1"/>
  <c r="BA142" i="3"/>
  <c r="AZ142" i="3" s="1"/>
  <c r="BL149" i="3"/>
  <c r="AZ149" i="3" s="1"/>
  <c r="BA156" i="3"/>
  <c r="AZ156" i="3" s="1"/>
  <c r="BA161" i="3"/>
  <c r="AZ161" i="3" s="1"/>
  <c r="BA162" i="3"/>
  <c r="AZ162" i="3" s="1"/>
  <c r="BL166" i="3"/>
  <c r="AZ166" i="3" s="1"/>
  <c r="BL169" i="3"/>
  <c r="AZ169" i="3" s="1"/>
  <c r="BL175" i="3"/>
  <c r="AZ175" i="3" s="1"/>
  <c r="BA178" i="3"/>
  <c r="AZ178" i="3" s="1"/>
  <c r="BA188" i="3"/>
  <c r="AZ188" i="3" s="1"/>
  <c r="F10" i="1"/>
  <c r="G10" i="1" s="1"/>
  <c r="N63" i="71"/>
  <c r="N62" i="71"/>
  <c r="Y7" i="71"/>
  <c r="Z7" i="71" s="1"/>
  <c r="Y36" i="71"/>
  <c r="Z36" i="71" s="1"/>
  <c r="Y34" i="71"/>
  <c r="Z34" i="71" s="1"/>
  <c r="Y6" i="71"/>
  <c r="Z6" i="71" s="1"/>
  <c r="D51" i="71"/>
  <c r="C52" i="71"/>
  <c r="D59" i="71"/>
  <c r="C60" i="71"/>
  <c r="U69" i="71"/>
  <c r="E68" i="71"/>
  <c r="E67" i="71" s="1"/>
  <c r="D81" i="71"/>
  <c r="C80" i="71"/>
  <c r="BA181" i="3"/>
  <c r="AZ181" i="3" s="1"/>
  <c r="AZ96" i="3"/>
  <c r="H39" i="39"/>
  <c r="AZ405" i="3"/>
  <c r="AZ419" i="3"/>
  <c r="AZ458" i="3"/>
  <c r="AZ462" i="3"/>
  <c r="AZ475" i="3"/>
  <c r="AZ483" i="3"/>
  <c r="AZ397" i="3"/>
  <c r="AZ212" i="3"/>
  <c r="AZ220" i="3"/>
  <c r="AZ228" i="3"/>
  <c r="AZ274" i="3"/>
  <c r="AZ285" i="3"/>
  <c r="AZ293" i="3"/>
  <c r="BL179" i="3"/>
  <c r="AZ179" i="3" s="1"/>
  <c r="AZ103" i="3"/>
  <c r="AZ106" i="3"/>
  <c r="I108" i="43"/>
  <c r="I100" i="43"/>
  <c r="A22" i="3"/>
  <c r="AV22" i="3" s="1"/>
  <c r="BL15" i="3"/>
  <c r="BA182" i="3"/>
  <c r="AZ182" i="3" s="1"/>
  <c r="BA184" i="3"/>
  <c r="AZ184" i="3" s="1"/>
  <c r="BA202" i="3"/>
  <c r="AZ202" i="3" s="1"/>
  <c r="BA204" i="3"/>
  <c r="AZ204" i="3" s="1"/>
  <c r="BL29" i="3"/>
  <c r="AZ60" i="3"/>
  <c r="G1" i="84"/>
  <c r="F3" i="35"/>
  <c r="M100" i="43"/>
  <c r="M108" i="43"/>
  <c r="W21" i="34"/>
  <c r="AC21" i="34"/>
  <c r="AA21" i="34"/>
  <c r="S21" i="34"/>
  <c r="E24" i="71"/>
  <c r="E23" i="71" s="1"/>
  <c r="V25" i="71"/>
  <c r="E63" i="71"/>
  <c r="P64" i="71"/>
  <c r="AA21" i="71"/>
  <c r="A15" i="62"/>
  <c r="B61" i="72" s="1"/>
  <c r="BA190" i="3"/>
  <c r="AZ190" i="3" s="1"/>
  <c r="AZ207" i="3"/>
  <c r="BL23" i="3"/>
  <c r="AZ56" i="3"/>
  <c r="AZ64" i="3"/>
  <c r="D84" i="71"/>
  <c r="C83" i="71"/>
  <c r="D83" i="71" s="1"/>
  <c r="AB27" i="71"/>
  <c r="AB24" i="71"/>
  <c r="AB29" i="71"/>
  <c r="AB20" i="71"/>
  <c r="AB28" i="71"/>
  <c r="AB23" i="71"/>
  <c r="E31" i="71"/>
  <c r="E32" i="71" s="1"/>
  <c r="E33" i="71" s="1"/>
  <c r="U33" i="71" s="1"/>
  <c r="AA30" i="71"/>
  <c r="Y31" i="71"/>
  <c r="Z31" i="71" s="1"/>
  <c r="Y19" i="71"/>
  <c r="Z19" i="71" s="1"/>
  <c r="Y32" i="71"/>
  <c r="Z32" i="71" s="1"/>
  <c r="AB33" i="71"/>
  <c r="F35" i="71"/>
  <c r="F36" i="71" s="1"/>
  <c r="F37" i="71" s="1"/>
  <c r="V37" i="71" s="1"/>
  <c r="AB30" i="71"/>
  <c r="BL185" i="3"/>
  <c r="AZ185" i="3" s="1"/>
  <c r="BL191" i="3"/>
  <c r="AZ191" i="3" s="1"/>
  <c r="G200" i="3"/>
  <c r="G207" i="3"/>
  <c r="BL24" i="3"/>
  <c r="G25" i="3"/>
  <c r="BL28" i="3"/>
  <c r="BL33" i="3"/>
  <c r="BL37" i="3"/>
  <c r="BA49" i="3"/>
  <c r="AZ49" i="3" s="1"/>
  <c r="BA50" i="3"/>
  <c r="AZ50" i="3" s="1"/>
  <c r="BA51" i="3"/>
  <c r="AZ51" i="3" s="1"/>
  <c r="BL53" i="3"/>
  <c r="AZ53" i="3" s="1"/>
  <c r="BL60" i="3"/>
  <c r="BA63" i="3"/>
  <c r="AZ63" i="3" s="1"/>
  <c r="BL71" i="3"/>
  <c r="AZ71" i="3" s="1"/>
  <c r="BA79" i="3"/>
  <c r="AZ79" i="3" s="1"/>
  <c r="BL85" i="3"/>
  <c r="AZ85" i="3" s="1"/>
  <c r="AZ91" i="3"/>
  <c r="BL94" i="3"/>
  <c r="AZ94" i="3" s="1"/>
  <c r="AZ100" i="3"/>
  <c r="BA107" i="3"/>
  <c r="AZ107" i="3" s="1"/>
  <c r="BA109" i="3"/>
  <c r="AZ109" i="3" s="1"/>
  <c r="E100" i="43"/>
  <c r="E108" i="43"/>
  <c r="C25" i="40"/>
  <c r="B86" i="43"/>
  <c r="T57" i="71"/>
  <c r="D63" i="71"/>
  <c r="O63" i="71"/>
  <c r="D55" i="71"/>
  <c r="AA25" i="71"/>
  <c r="AA23" i="71"/>
  <c r="X27" i="71"/>
  <c r="X34" i="71"/>
  <c r="X29" i="71"/>
  <c r="X35" i="71"/>
  <c r="C44" i="71"/>
  <c r="D44" i="71" s="1"/>
  <c r="D43" i="71"/>
  <c r="G191" i="3"/>
  <c r="BL197" i="3"/>
  <c r="AZ197" i="3" s="1"/>
  <c r="BA206" i="3"/>
  <c r="AZ206" i="3" s="1"/>
  <c r="BL22" i="3"/>
  <c r="G23" i="3"/>
  <c r="G24" i="3"/>
  <c r="BA29" i="3"/>
  <c r="AZ29" i="3" s="1"/>
  <c r="BL31" i="3"/>
  <c r="BL36" i="3"/>
  <c r="BL48" i="3"/>
  <c r="AZ48" i="3" s="1"/>
  <c r="BA57" i="3"/>
  <c r="AZ57" i="3" s="1"/>
  <c r="BA58" i="3"/>
  <c r="AZ58" i="3" s="1"/>
  <c r="BA59" i="3"/>
  <c r="AZ59" i="3" s="1"/>
  <c r="BL61" i="3"/>
  <c r="AZ61" i="3" s="1"/>
  <c r="BL68" i="3"/>
  <c r="BA69" i="3"/>
  <c r="AZ69" i="3" s="1"/>
  <c r="AZ70" i="3"/>
  <c r="BA76" i="3"/>
  <c r="AZ76" i="3" s="1"/>
  <c r="BA90" i="3"/>
  <c r="AZ90" i="3" s="1"/>
  <c r="BL96" i="3"/>
  <c r="BA99" i="3"/>
  <c r="AZ99" i="3" s="1"/>
  <c r="BA101" i="3"/>
  <c r="AZ101" i="3" s="1"/>
  <c r="BA111" i="3"/>
  <c r="AZ111" i="3" s="1"/>
  <c r="S21" i="37"/>
  <c r="AA21" i="37"/>
  <c r="P27" i="6"/>
  <c r="C75" i="71"/>
  <c r="D75" i="71" s="1"/>
  <c r="D76" i="71"/>
  <c r="D28" i="71"/>
  <c r="C29" i="71"/>
  <c r="X26" i="71"/>
  <c r="X22" i="71"/>
  <c r="AB31" i="71"/>
  <c r="AB32" i="71"/>
  <c r="AA33" i="71"/>
  <c r="AA31" i="71"/>
  <c r="D47" i="71"/>
  <c r="C48" i="71"/>
  <c r="AA12" i="43"/>
  <c r="AA10" i="43"/>
  <c r="AB15" i="71"/>
  <c r="X18" i="71"/>
  <c r="AA18" i="71"/>
  <c r="Y10" i="71"/>
  <c r="Z10" i="71" s="1"/>
  <c r="X10" i="71"/>
  <c r="AB10" i="71"/>
  <c r="G33" i="3"/>
  <c r="BA35" i="3"/>
  <c r="AZ35" i="3" s="1"/>
  <c r="BA36" i="3"/>
  <c r="AZ36" i="3" s="1"/>
  <c r="BA37" i="3"/>
  <c r="AZ37" i="3" s="1"/>
  <c r="BL40" i="3"/>
  <c r="G41" i="3"/>
  <c r="G42" i="3"/>
  <c r="G43" i="3"/>
  <c r="G44" i="3"/>
  <c r="G45" i="3"/>
  <c r="G46" i="3"/>
  <c r="BL62" i="3"/>
  <c r="AZ62" i="3" s="1"/>
  <c r="BA68" i="3"/>
  <c r="AZ68" i="3" s="1"/>
  <c r="BL72" i="3"/>
  <c r="AZ72" i="3" s="1"/>
  <c r="G76" i="3"/>
  <c r="BA80" i="3"/>
  <c r="AZ80" i="3" s="1"/>
  <c r="BL86" i="3"/>
  <c r="AZ86" i="3" s="1"/>
  <c r="G90" i="3"/>
  <c r="BA95" i="3"/>
  <c r="AZ95" i="3" s="1"/>
  <c r="G99" i="3"/>
  <c r="BL103" i="3"/>
  <c r="BL106" i="3"/>
  <c r="G112" i="3"/>
  <c r="E59" i="43"/>
  <c r="B57" i="43" s="1"/>
  <c r="C24" i="71"/>
  <c r="T25" i="71"/>
  <c r="C36" i="71"/>
  <c r="D35" i="71"/>
  <c r="C32" i="71"/>
  <c r="AA28" i="71"/>
  <c r="AA27" i="71"/>
  <c r="Y28" i="71"/>
  <c r="Z28" i="71" s="1"/>
  <c r="Y30" i="71"/>
  <c r="Z30" i="71" s="1"/>
  <c r="B44" i="71"/>
  <c r="B45" i="71" s="1"/>
  <c r="S45" i="71" s="1"/>
  <c r="V73" i="71"/>
  <c r="F72" i="71"/>
  <c r="F71" i="71" s="1"/>
  <c r="AG12" i="43"/>
  <c r="AG10" i="43"/>
  <c r="Y23" i="71"/>
  <c r="Z23" i="71" s="1"/>
  <c r="Y20" i="71"/>
  <c r="Z20" i="71" s="1"/>
  <c r="Y14" i="71"/>
  <c r="Z14" i="71" s="1"/>
  <c r="AA10" i="71"/>
  <c r="AA7" i="71"/>
  <c r="BA27" i="3"/>
  <c r="AZ27" i="3" s="1"/>
  <c r="BL27" i="3"/>
  <c r="G28" i="3"/>
  <c r="BA30" i="3"/>
  <c r="AZ30" i="3" s="1"/>
  <c r="BA38" i="3"/>
  <c r="AZ38" i="3" s="1"/>
  <c r="BL38" i="3"/>
  <c r="G39" i="3"/>
  <c r="BL65" i="3"/>
  <c r="AZ65" i="3" s="1"/>
  <c r="G74" i="3"/>
  <c r="BA78" i="3"/>
  <c r="AZ78" i="3" s="1"/>
  <c r="BL82" i="3"/>
  <c r="AZ82" i="3" s="1"/>
  <c r="G88" i="3"/>
  <c r="BL92" i="3"/>
  <c r="AZ92" i="3" s="1"/>
  <c r="BL97" i="3"/>
  <c r="AZ97" i="3" s="1"/>
  <c r="G102" i="3"/>
  <c r="G105" i="3"/>
  <c r="G110" i="3"/>
  <c r="L100" i="43"/>
  <c r="O64" i="71"/>
  <c r="D64" i="71"/>
  <c r="D31" i="71"/>
  <c r="Y24" i="71"/>
  <c r="Z24" i="71" s="1"/>
  <c r="X25" i="71"/>
  <c r="B25" i="71"/>
  <c r="X24" i="71"/>
  <c r="Y26" i="71"/>
  <c r="Z26" i="71" s="1"/>
  <c r="Y25" i="71"/>
  <c r="Z25" i="71" s="1"/>
  <c r="Y27" i="71"/>
  <c r="Z27" i="71" s="1"/>
  <c r="X30" i="71"/>
  <c r="X31" i="71"/>
  <c r="X32" i="71"/>
  <c r="AA6" i="71"/>
  <c r="AA36" i="71"/>
  <c r="T73" i="71"/>
  <c r="D73" i="71"/>
  <c r="C72" i="71"/>
  <c r="AB21" i="71"/>
  <c r="AB22" i="71"/>
  <c r="AB14" i="71"/>
  <c r="Y11" i="71"/>
  <c r="Z11" i="71" s="1"/>
  <c r="G13" i="1"/>
  <c r="J51" i="15"/>
  <c r="AA24" i="71"/>
  <c r="AB25" i="71"/>
  <c r="B36" i="71"/>
  <c r="B37" i="71" s="1"/>
  <c r="S37" i="71" s="1"/>
  <c r="Y33" i="71"/>
  <c r="Z33" i="71" s="1"/>
  <c r="X6" i="71"/>
  <c r="X7" i="71"/>
  <c r="X36" i="71"/>
  <c r="AB6" i="71"/>
  <c r="F64" i="71"/>
  <c r="Q65" i="71"/>
  <c r="AF12" i="43"/>
  <c r="AF10" i="43"/>
  <c r="P74" i="67"/>
  <c r="P61" i="67"/>
  <c r="AB12" i="71"/>
  <c r="AB11" i="71"/>
  <c r="AB8" i="71"/>
  <c r="AB7" i="71"/>
  <c r="AB9" i="71"/>
  <c r="P65" i="71"/>
  <c r="U65" i="71"/>
  <c r="M56" i="9"/>
  <c r="K56" i="9"/>
  <c r="N56" i="9"/>
  <c r="X21" i="71"/>
  <c r="Y21" i="71"/>
  <c r="Z21" i="71" s="1"/>
  <c r="Y22" i="71"/>
  <c r="Z22" i="71" s="1"/>
  <c r="Y18" i="71"/>
  <c r="Z18" i="71" s="1"/>
  <c r="Y15" i="71"/>
  <c r="Z15" i="71" s="1"/>
  <c r="X15" i="71"/>
  <c r="AA15" i="71"/>
  <c r="AA3" i="71"/>
  <c r="Y8" i="71"/>
  <c r="Z8" i="71" s="1"/>
  <c r="Y9" i="71"/>
  <c r="Z9" i="71" s="1"/>
  <c r="X14" i="71"/>
  <c r="AA14" i="71"/>
  <c r="AA9" i="71"/>
  <c r="X8" i="71"/>
  <c r="AB26" i="71"/>
  <c r="X33" i="71"/>
  <c r="Y35" i="71"/>
  <c r="Z35" i="71" s="1"/>
  <c r="AC12" i="43"/>
  <c r="AC10" i="43"/>
  <c r="AB18" i="71"/>
  <c r="X9" i="71"/>
  <c r="AA12" i="71"/>
  <c r="AA8" i="71"/>
  <c r="AA11" i="71"/>
  <c r="X12" i="71"/>
  <c r="X11" i="71"/>
  <c r="BA40" i="3"/>
  <c r="K8" i="1"/>
  <c r="M8" i="1" s="1"/>
  <c r="O8" i="1" s="1"/>
  <c r="E7" i="12"/>
  <c r="D7" i="12"/>
  <c r="K7" i="1"/>
  <c r="AQ13" i="1"/>
  <c r="C7" i="12"/>
  <c r="K6" i="1"/>
  <c r="E32" i="6"/>
  <c r="M9" i="1"/>
  <c r="O9" i="1" s="1"/>
  <c r="P9" i="1" s="1"/>
  <c r="W17" i="21"/>
  <c r="G17" i="43"/>
  <c r="C16" i="43" s="1"/>
  <c r="P61" i="15"/>
  <c r="AA13" i="39"/>
  <c r="S13" i="39"/>
  <c r="AC13" i="39"/>
  <c r="H13" i="39"/>
  <c r="AC37" i="39"/>
  <c r="W37" i="39"/>
  <c r="S36" i="39"/>
  <c r="AA36" i="39"/>
  <c r="S31" i="39"/>
  <c r="S35" i="39"/>
  <c r="F37" i="39"/>
  <c r="AA37" i="39" s="1"/>
  <c r="J36" i="39"/>
  <c r="S43" i="39"/>
  <c r="H43" i="39"/>
  <c r="F45" i="39"/>
  <c r="W32" i="39"/>
  <c r="S37" i="39"/>
  <c r="U37" i="39"/>
  <c r="AA32" i="39"/>
  <c r="W14" i="39"/>
  <c r="W43" i="39"/>
  <c r="AC43" i="39"/>
  <c r="AB45" i="39"/>
  <c r="U45" i="39"/>
  <c r="U44" i="39"/>
  <c r="AB44" i="39"/>
  <c r="S42" i="39"/>
  <c r="AC12" i="39"/>
  <c r="W12" i="39"/>
  <c r="C40" i="68"/>
  <c r="C21" i="68"/>
  <c r="C40" i="69"/>
  <c r="C21" i="69"/>
  <c r="D22" i="67"/>
  <c r="F48" i="9"/>
  <c r="O52" i="9" s="1"/>
  <c r="C94" i="9"/>
  <c r="C92" i="9"/>
  <c r="G47" i="3"/>
  <c r="BA47" i="3"/>
  <c r="AZ47" i="3" s="1"/>
  <c r="BA19" i="3"/>
  <c r="AZ19" i="3" s="1"/>
  <c r="BA20" i="3"/>
  <c r="AZ20" i="3" s="1"/>
  <c r="BA28" i="3"/>
  <c r="AZ28" i="3" s="1"/>
  <c r="BA33" i="3"/>
  <c r="AZ33" i="3" s="1"/>
  <c r="E12" i="6"/>
  <c r="I4" i="6"/>
  <c r="G3" i="43" s="1"/>
  <c r="E8" i="6"/>
  <c r="BA18" i="3"/>
  <c r="AZ18" i="3" s="1"/>
  <c r="BA21" i="3"/>
  <c r="AZ21" i="3" s="1"/>
  <c r="BA22" i="3"/>
  <c r="AZ22" i="3" s="1"/>
  <c r="BA23" i="3"/>
  <c r="BA24" i="3"/>
  <c r="AZ24" i="3" s="1"/>
  <c r="BA25" i="3"/>
  <c r="AZ25" i="3" s="1"/>
  <c r="BA26" i="3"/>
  <c r="AZ26" i="3" s="1"/>
  <c r="BA31" i="3"/>
  <c r="BA34" i="3"/>
  <c r="AZ34" i="3" s="1"/>
  <c r="BA39" i="3"/>
  <c r="AZ39" i="3" s="1"/>
  <c r="BA41" i="3"/>
  <c r="AZ41" i="3" s="1"/>
  <c r="BA42" i="3"/>
  <c r="AZ42" i="3" s="1"/>
  <c r="BA43" i="3"/>
  <c r="AZ43" i="3" s="1"/>
  <c r="BA44" i="3"/>
  <c r="AZ44" i="3" s="1"/>
  <c r="BA45" i="3"/>
  <c r="AZ45" i="3" s="1"/>
  <c r="BA46" i="3"/>
  <c r="AZ46" i="3" s="1"/>
  <c r="T13" i="1"/>
  <c r="AR12" i="1"/>
  <c r="T12" i="1"/>
  <c r="E14" i="6"/>
  <c r="E64" i="39" s="1"/>
  <c r="E13" i="6"/>
  <c r="E63" i="39" s="1"/>
  <c r="AZ40"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A29" i="35"/>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c r="S40" i="39"/>
  <c r="W39" i="39"/>
  <c r="H25" i="39"/>
  <c r="F99" i="39"/>
  <c r="G99" i="39" s="1"/>
  <c r="F21" i="39"/>
  <c r="S21" i="39" s="1"/>
  <c r="H21" i="39"/>
  <c r="U21" i="39" s="1"/>
  <c r="J21" i="39"/>
  <c r="G95" i="39"/>
  <c r="G89" i="39"/>
  <c r="H15" i="39"/>
  <c r="F15" i="39"/>
  <c r="J15" i="39"/>
  <c r="S44" i="39"/>
  <c r="U42" i="39"/>
  <c r="W42" i="39"/>
  <c r="W40" i="39"/>
  <c r="U38" i="39"/>
  <c r="AC38" i="39"/>
  <c r="S38" i="39"/>
  <c r="AB32" i="39"/>
  <c r="AA21" i="39"/>
  <c r="W29" i="39"/>
  <c r="U29" i="39"/>
  <c r="S29" i="39"/>
  <c r="W27" i="39"/>
  <c r="AB23" i="39"/>
  <c r="W23" i="39"/>
  <c r="S19" i="39"/>
  <c r="W9" i="39"/>
  <c r="U9" i="39"/>
  <c r="C5" i="43"/>
  <c r="T11" i="43" s="1"/>
  <c r="V11" i="43" s="1"/>
  <c r="D5" i="43"/>
  <c r="C35" i="43" s="1"/>
  <c r="E35"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T9" i="43"/>
  <c r="V9" i="43" s="1"/>
  <c r="C39" i="43"/>
  <c r="X13" i="71"/>
  <c r="AB13" i="71"/>
  <c r="Y3" i="71"/>
  <c r="Z3" i="71" s="1"/>
  <c r="F13" i="71"/>
  <c r="F12" i="71" s="1"/>
  <c r="F11" i="71" s="1"/>
  <c r="F10" i="71" s="1"/>
  <c r="F9" i="71" s="1"/>
  <c r="F8" i="71" s="1"/>
  <c r="F7" i="71" s="1"/>
  <c r="F6" i="71" s="1"/>
  <c r="F5" i="71" s="1"/>
  <c r="AF3" i="71"/>
  <c r="P22" i="43" s="1"/>
  <c r="T10" i="43"/>
  <c r="V10" i="43" s="1"/>
  <c r="C33" i="43"/>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F66" i="67"/>
  <c r="N59" i="15"/>
  <c r="L58" i="15"/>
  <c r="B8" i="70"/>
  <c r="F66" i="15"/>
  <c r="Q71" i="67"/>
  <c r="F64" i="15"/>
  <c r="F70" i="67"/>
  <c r="C27" i="67"/>
  <c r="F71" i="67"/>
  <c r="C27" i="15"/>
  <c r="N59" i="67"/>
  <c r="L59" i="67"/>
  <c r="L58" i="67"/>
  <c r="B13" i="70"/>
  <c r="M7" i="67"/>
  <c r="J6" i="67" s="1"/>
  <c r="F50" i="67"/>
  <c r="F63" i="67"/>
  <c r="C62" i="67" s="1"/>
  <c r="C34" i="67"/>
  <c r="F68" i="67"/>
  <c r="F64" i="67"/>
  <c r="F68" i="15"/>
  <c r="D5" i="73"/>
  <c r="C14" i="67"/>
  <c r="C17" i="67"/>
  <c r="D7" i="73"/>
  <c r="M24" i="15"/>
  <c r="C16" i="15"/>
  <c r="D4" i="73"/>
  <c r="M23" i="15"/>
  <c r="D6" i="73"/>
  <c r="D3" i="73"/>
  <c r="F37" i="15"/>
  <c r="C16" i="67"/>
  <c r="AP8" i="1" l="1"/>
  <c r="E5" i="6"/>
  <c r="D9" i="69" s="1"/>
  <c r="C9" i="69" s="1"/>
  <c r="E10" i="6"/>
  <c r="E15" i="6"/>
  <c r="E65" i="39" s="1"/>
  <c r="E51" i="40"/>
  <c r="E56" i="39"/>
  <c r="E57" i="40"/>
  <c r="E62" i="39"/>
  <c r="F65" i="15"/>
  <c r="E29" i="6"/>
  <c r="K15" i="1" s="1"/>
  <c r="G30" i="6"/>
  <c r="G31" i="6" s="1"/>
  <c r="D48" i="71"/>
  <c r="C49" i="71"/>
  <c r="AB28" i="35"/>
  <c r="U28" i="35"/>
  <c r="U19" i="21"/>
  <c r="AB19" i="21"/>
  <c r="F68" i="39"/>
  <c r="E70" i="39"/>
  <c r="C38" i="43"/>
  <c r="E38" i="43" s="1"/>
  <c r="C34" i="43"/>
  <c r="E34" i="43" s="1"/>
  <c r="L21" i="6"/>
  <c r="Q64" i="71"/>
  <c r="F63" i="71"/>
  <c r="P62" i="71"/>
  <c r="P63" i="71"/>
  <c r="D80" i="71"/>
  <c r="C79" i="71"/>
  <c r="D79" i="71" s="1"/>
  <c r="C61" i="71"/>
  <c r="D60" i="71"/>
  <c r="AB34" i="36"/>
  <c r="U34" i="36"/>
  <c r="AC23" i="35"/>
  <c r="W23" i="35"/>
  <c r="AC25" i="37"/>
  <c r="W25" i="37"/>
  <c r="AC9" i="36"/>
  <c r="W9" i="36"/>
  <c r="U27" i="39"/>
  <c r="AB27" i="39"/>
  <c r="AC12" i="36"/>
  <c r="W12" i="36"/>
  <c r="W19" i="21"/>
  <c r="AC19" i="21"/>
  <c r="AA27" i="21"/>
  <c r="S27" i="21"/>
  <c r="AC12" i="21"/>
  <c r="W12" i="21"/>
  <c r="C16" i="71"/>
  <c r="D17" i="71"/>
  <c r="U17" i="71" s="1"/>
  <c r="T17" i="71"/>
  <c r="T29" i="71"/>
  <c r="D29" i="71"/>
  <c r="BL5" i="3"/>
  <c r="D52" i="71"/>
  <c r="C53" i="71"/>
  <c r="S38" i="40"/>
  <c r="AA38" i="40"/>
  <c r="S16" i="35"/>
  <c r="AA16" i="35"/>
  <c r="U39" i="40"/>
  <c r="AB39" i="40"/>
  <c r="U25" i="37"/>
  <c r="AB25" i="37"/>
  <c r="W45" i="39"/>
  <c r="AC45" i="39"/>
  <c r="AA27" i="34"/>
  <c r="S27" i="34"/>
  <c r="C36" i="43"/>
  <c r="E36" i="43" s="1"/>
  <c r="T13" i="43"/>
  <c r="V13" i="43" s="1"/>
  <c r="C37" i="43"/>
  <c r="E37" i="43" s="1"/>
  <c r="T14" i="43"/>
  <c r="V14" i="43" s="1"/>
  <c r="AZ31" i="3"/>
  <c r="AZ23" i="3"/>
  <c r="G5" i="3"/>
  <c r="B3" i="3" s="1"/>
  <c r="E510" i="3" s="1"/>
  <c r="C33" i="71"/>
  <c r="D32" i="71"/>
  <c r="C23" i="71"/>
  <c r="D23" i="71" s="1"/>
  <c r="D24" i="71"/>
  <c r="U39" i="39"/>
  <c r="AB39" i="39"/>
  <c r="AZ418" i="3"/>
  <c r="AC38" i="40"/>
  <c r="W38" i="40"/>
  <c r="S34" i="36"/>
  <c r="AA34" i="36"/>
  <c r="U23" i="35"/>
  <c r="AB23" i="35"/>
  <c r="AA25" i="37"/>
  <c r="S25" i="37"/>
  <c r="AA28" i="35"/>
  <c r="S28" i="35"/>
  <c r="AB12" i="21"/>
  <c r="U12" i="21"/>
  <c r="AB27" i="21"/>
  <c r="U27" i="21"/>
  <c r="G81" i="21"/>
  <c r="F19" i="21"/>
  <c r="AC31" i="39"/>
  <c r="W31" i="39"/>
  <c r="AZ15" i="3"/>
  <c r="AC43" i="21"/>
  <c r="W43" i="21"/>
  <c r="E30" i="6"/>
  <c r="K14" i="1"/>
  <c r="M14" i="1" s="1"/>
  <c r="O14" i="1" s="1"/>
  <c r="P14" i="1" s="1"/>
  <c r="C71" i="71"/>
  <c r="D71" i="71" s="1"/>
  <c r="D72" i="71"/>
  <c r="S25" i="71"/>
  <c r="B24" i="71"/>
  <c r="B23" i="71" s="1"/>
  <c r="D36" i="71"/>
  <c r="C37" i="71"/>
  <c r="U38" i="40"/>
  <c r="AB38" i="40"/>
  <c r="B16" i="71"/>
  <c r="B15" i="71" s="1"/>
  <c r="B14" i="71" s="1"/>
  <c r="B13" i="71" s="1"/>
  <c r="S17" i="71"/>
  <c r="AC39" i="40"/>
  <c r="W39" i="40"/>
  <c r="AB31" i="39"/>
  <c r="U31" i="39"/>
  <c r="AB9" i="36"/>
  <c r="U9" i="36"/>
  <c r="AA27" i="39"/>
  <c r="S27" i="39"/>
  <c r="U12" i="36"/>
  <c r="AB12" i="36"/>
  <c r="S43" i="21"/>
  <c r="AA43" i="21"/>
  <c r="W27" i="34"/>
  <c r="AC27" i="34"/>
  <c r="S12" i="21"/>
  <c r="AA12" i="21"/>
  <c r="E12" i="71"/>
  <c r="E11" i="71" s="1"/>
  <c r="E10" i="71" s="1"/>
  <c r="E9" i="71" s="1"/>
  <c r="V13" i="71"/>
  <c r="E56" i="40"/>
  <c r="G16" i="1"/>
  <c r="F10" i="39" s="1"/>
  <c r="S10" i="39" s="1"/>
  <c r="H16" i="1"/>
  <c r="BA5" i="3"/>
  <c r="Q16" i="1"/>
  <c r="F28" i="12" s="1"/>
  <c r="M7" i="1"/>
  <c r="O7" i="1" s="1"/>
  <c r="P7" i="1" s="1"/>
  <c r="AP7" i="1"/>
  <c r="L19" i="6"/>
  <c r="J11" i="21"/>
  <c r="L20" i="6"/>
  <c r="AP6" i="1"/>
  <c r="M6" i="1"/>
  <c r="F11" i="84"/>
  <c r="M11" i="84"/>
  <c r="T12" i="43"/>
  <c r="V12" i="43" s="1"/>
  <c r="U13" i="39"/>
  <c r="AB13" i="39"/>
  <c r="AC36" i="39"/>
  <c r="W36" i="39"/>
  <c r="U43" i="39"/>
  <c r="AB43" i="39"/>
  <c r="S45" i="39"/>
  <c r="AA45" i="39"/>
  <c r="E508" i="3"/>
  <c r="F27" i="6"/>
  <c r="F31" i="6" s="1"/>
  <c r="E136" i="3"/>
  <c r="E135" i="3"/>
  <c r="E578" i="3"/>
  <c r="E151" i="3"/>
  <c r="E516" i="3"/>
  <c r="E395" i="3"/>
  <c r="E59" i="40"/>
  <c r="X6" i="3"/>
  <c r="AB6" i="3"/>
  <c r="E122" i="3"/>
  <c r="E224" i="3"/>
  <c r="E313" i="3"/>
  <c r="E532" i="3"/>
  <c r="E529" i="3"/>
  <c r="E347" i="3"/>
  <c r="E228" i="3"/>
  <c r="E141" i="3"/>
  <c r="E552" i="3"/>
  <c r="E469" i="3"/>
  <c r="E408" i="3"/>
  <c r="E360" i="3"/>
  <c r="E497" i="3"/>
  <c r="E494" i="3"/>
  <c r="E470" i="3"/>
  <c r="E26" i="3"/>
  <c r="E41" i="3"/>
  <c r="E198" i="3"/>
  <c r="E225" i="3"/>
  <c r="E243" i="3"/>
  <c r="E391" i="3"/>
  <c r="AL6" i="3"/>
  <c r="E42" i="3"/>
  <c r="E94" i="3"/>
  <c r="E488" i="3"/>
  <c r="E482" i="3"/>
  <c r="E18" i="3"/>
  <c r="E78" i="3"/>
  <c r="E190" i="3"/>
  <c r="E220" i="3"/>
  <c r="E235" i="3"/>
  <c r="E322" i="3"/>
  <c r="E254" i="3"/>
  <c r="E327" i="3"/>
  <c r="AG6" i="3"/>
  <c r="AO6" i="3"/>
  <c r="E485" i="3"/>
  <c r="E548" i="3"/>
  <c r="E400" i="3"/>
  <c r="E432" i="3"/>
  <c r="E345" i="3"/>
  <c r="E367" i="3"/>
  <c r="E557" i="3"/>
  <c r="E547" i="3"/>
  <c r="E531" i="3"/>
  <c r="E403" i="3"/>
  <c r="E489" i="3"/>
  <c r="E546" i="3"/>
  <c r="E28" i="3"/>
  <c r="E71" i="3"/>
  <c r="E70" i="3"/>
  <c r="E92" i="3"/>
  <c r="E182" i="3"/>
  <c r="E126" i="3"/>
  <c r="E211" i="3"/>
  <c r="E272" i="3"/>
  <c r="E273" i="3"/>
  <c r="E291" i="3"/>
  <c r="E377" i="3"/>
  <c r="E317" i="3"/>
  <c r="E572" i="3"/>
  <c r="AM6" i="3"/>
  <c r="E109" i="3"/>
  <c r="E29" i="3"/>
  <c r="E484" i="3"/>
  <c r="E425" i="3"/>
  <c r="E46" i="3"/>
  <c r="E103" i="3"/>
  <c r="E200" i="3"/>
  <c r="E267" i="3"/>
  <c r="E339" i="3"/>
  <c r="E383" i="3"/>
  <c r="E392" i="3"/>
  <c r="E522" i="3"/>
  <c r="E52" i="3"/>
  <c r="AA6" i="3"/>
  <c r="E181" i="3"/>
  <c r="E207" i="3"/>
  <c r="E107" i="3"/>
  <c r="E379" i="3"/>
  <c r="E515" i="3"/>
  <c r="E411" i="3"/>
  <c r="E487" i="3"/>
  <c r="E541" i="3"/>
  <c r="E416" i="3"/>
  <c r="E449" i="3"/>
  <c r="E374" i="3"/>
  <c r="I3" i="6"/>
  <c r="E500" i="3"/>
  <c r="E554" i="3"/>
  <c r="E413" i="3"/>
  <c r="E435" i="3"/>
  <c r="E520" i="3"/>
  <c r="E417" i="3"/>
  <c r="E39" i="3"/>
  <c r="E56" i="3"/>
  <c r="E57" i="3"/>
  <c r="E95" i="3"/>
  <c r="E187" i="3"/>
  <c r="E132" i="3"/>
  <c r="E240" i="3"/>
  <c r="E258" i="3"/>
  <c r="E259" i="3"/>
  <c r="E292" i="3"/>
  <c r="E378" i="3"/>
  <c r="E349" i="3"/>
  <c r="E504" i="3"/>
  <c r="E544" i="3"/>
  <c r="E110" i="3"/>
  <c r="E59" i="3"/>
  <c r="E521" i="3"/>
  <c r="E446" i="3"/>
  <c r="E65" i="3"/>
  <c r="E138" i="3"/>
  <c r="E248" i="3"/>
  <c r="E209" i="3"/>
  <c r="E371" i="3"/>
  <c r="E386" i="3"/>
  <c r="E66" i="3"/>
  <c r="E86" i="3"/>
  <c r="E112" i="3"/>
  <c r="E49" i="3"/>
  <c r="E147" i="3"/>
  <c r="E232" i="3"/>
  <c r="E340" i="3"/>
  <c r="E370" i="3"/>
  <c r="E50" i="3"/>
  <c r="E102" i="3"/>
  <c r="E62" i="3"/>
  <c r="E113" i="3"/>
  <c r="E218" i="3"/>
  <c r="E287" i="3"/>
  <c r="E365" i="3"/>
  <c r="E326" i="3"/>
  <c r="E101" i="3"/>
  <c r="E83" i="3"/>
  <c r="E23" i="3"/>
  <c r="E84" i="3"/>
  <c r="E48" i="3"/>
  <c r="E33" i="3"/>
  <c r="E127" i="3"/>
  <c r="E184" i="3"/>
  <c r="E284" i="3"/>
  <c r="E355" i="3"/>
  <c r="Y6" i="3"/>
  <c r="E68" i="3"/>
  <c r="E19" i="3"/>
  <c r="E81" i="3"/>
  <c r="E179" i="3"/>
  <c r="E264" i="3"/>
  <c r="E323" i="3"/>
  <c r="E309"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P8" i="1"/>
  <c r="S45" i="21"/>
  <c r="AA45" i="21"/>
  <c r="AB29" i="35"/>
  <c r="U29" i="35"/>
  <c r="AC29" i="35"/>
  <c r="W29" i="35"/>
  <c r="AC13" i="35"/>
  <c r="W13" i="35"/>
  <c r="AB13" i="35"/>
  <c r="U13" i="35"/>
  <c r="AC26" i="35"/>
  <c r="W26" i="35"/>
  <c r="AB26" i="35"/>
  <c r="U26" i="35"/>
  <c r="S26" i="35"/>
  <c r="AA26" i="35"/>
  <c r="B38" i="72"/>
  <c r="D20" i="53"/>
  <c r="B40" i="72"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E39" i="43"/>
  <c r="G39" i="43"/>
  <c r="I39" i="43" s="1"/>
  <c r="P25" i="43"/>
  <c r="P23" i="43"/>
  <c r="B71" i="39" s="1"/>
  <c r="G34" i="43"/>
  <c r="I34" i="43" s="1"/>
  <c r="G33" i="43"/>
  <c r="I33" i="43" s="1"/>
  <c r="E33" i="43"/>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F42" i="84"/>
  <c r="F43" i="84"/>
  <c r="M24" i="84"/>
  <c r="J15" i="84"/>
  <c r="M22" i="84"/>
  <c r="F7" i="84"/>
  <c r="M9" i="84"/>
  <c r="F36" i="84"/>
  <c r="L48" i="84"/>
  <c r="G1" i="73"/>
  <c r="C76" i="84"/>
  <c r="M29" i="84"/>
  <c r="M27" i="84"/>
  <c r="M6" i="84"/>
  <c r="F13" i="84"/>
  <c r="M8" i="84"/>
  <c r="F16" i="84"/>
  <c r="M23" i="84"/>
  <c r="F37" i="84"/>
  <c r="F6" i="84"/>
  <c r="L47" i="84"/>
  <c r="F8" i="84"/>
  <c r="F38" i="84"/>
  <c r="F9" i="84"/>
  <c r="F26" i="84"/>
  <c r="M28" i="84"/>
  <c r="F40" i="84"/>
  <c r="M26" i="84"/>
  <c r="G38" i="43" l="1"/>
  <c r="I38" i="43" s="1"/>
  <c r="E356" i="3"/>
  <c r="E332" i="3"/>
  <c r="E281" i="3"/>
  <c r="E139" i="3"/>
  <c r="E115" i="3"/>
  <c r="E104" i="3"/>
  <c r="E420" i="3"/>
  <c r="E452" i="3"/>
  <c r="E13" i="3"/>
  <c r="E556" i="3"/>
  <c r="E451" i="3"/>
  <c r="E512" i="3"/>
  <c r="E456" i="3"/>
  <c r="AD6" i="3"/>
  <c r="E212" i="3"/>
  <c r="E551" i="3"/>
  <c r="E458" i="3"/>
  <c r="E573" i="3"/>
  <c r="E519" i="3"/>
  <c r="E193" i="3"/>
  <c r="E85" i="3"/>
  <c r="E189" i="3"/>
  <c r="E311" i="3"/>
  <c r="E553" i="3"/>
  <c r="E114" i="3"/>
  <c r="E550" i="3"/>
  <c r="E396" i="3"/>
  <c r="E518" i="3"/>
  <c r="E245" i="3"/>
  <c r="E227" i="3"/>
  <c r="E196" i="3"/>
  <c r="E60" i="40"/>
  <c r="D9" i="68"/>
  <c r="C9" i="68" s="1"/>
  <c r="C34" i="69"/>
  <c r="C35" i="69" s="1"/>
  <c r="E382" i="3"/>
  <c r="E188" i="3"/>
  <c r="E380" i="3"/>
  <c r="E183" i="3"/>
  <c r="D19" i="12"/>
  <c r="C19" i="12" s="1"/>
  <c r="AR6" i="3"/>
  <c r="E328" i="3"/>
  <c r="E397" i="3"/>
  <c r="E390" i="3"/>
  <c r="E213" i="3"/>
  <c r="D9" i="11"/>
  <c r="C9" i="11" s="1"/>
  <c r="AZ5" i="3"/>
  <c r="E3" i="6" s="1"/>
  <c r="D3" i="34" s="1"/>
  <c r="G36" i="43"/>
  <c r="I36" i="43" s="1"/>
  <c r="J10" i="40"/>
  <c r="AC10" i="40" s="1"/>
  <c r="E205" i="3"/>
  <c r="E306" i="3"/>
  <c r="E511" i="3"/>
  <c r="E506" i="3"/>
  <c r="AK6" i="3"/>
  <c r="E314" i="3"/>
  <c r="E169" i="3"/>
  <c r="E549" i="3"/>
  <c r="E555" i="3"/>
  <c r="E319" i="3"/>
  <c r="E539" i="3"/>
  <c r="E165" i="3"/>
  <c r="E561" i="3"/>
  <c r="E231" i="3"/>
  <c r="E290" i="3"/>
  <c r="E99" i="3"/>
  <c r="E301" i="3"/>
  <c r="E350" i="3"/>
  <c r="E586" i="3"/>
  <c r="E495" i="3"/>
  <c r="E201" i="3"/>
  <c r="E431" i="3"/>
  <c r="E509" i="3"/>
  <c r="E445" i="3"/>
  <c r="E563" i="3"/>
  <c r="E69" i="3"/>
  <c r="E366" i="3"/>
  <c r="E583" i="3"/>
  <c r="E293" i="3"/>
  <c r="M6" i="3"/>
  <c r="E215" i="3"/>
  <c r="E269" i="3"/>
  <c r="E120" i="3"/>
  <c r="E238" i="3"/>
  <c r="E116" i="3"/>
  <c r="E105" i="3"/>
  <c r="E393" i="3"/>
  <c r="E493" i="3"/>
  <c r="E564" i="3"/>
  <c r="E543" i="3"/>
  <c r="E427" i="3"/>
  <c r="AJ6" i="3"/>
  <c r="E358" i="3"/>
  <c r="E130" i="3"/>
  <c r="E77" i="3"/>
  <c r="E199" i="3"/>
  <c r="E575" i="3"/>
  <c r="R6" i="3"/>
  <c r="E442"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75" i="3"/>
  <c r="E473" i="3"/>
  <c r="E455" i="3"/>
  <c r="E38" i="3"/>
  <c r="E170" i="3"/>
  <c r="E194" i="3"/>
  <c r="E219" i="3"/>
  <c r="E526" i="3"/>
  <c r="E320" i="3"/>
  <c r="E164" i="3"/>
  <c r="J10" i="39"/>
  <c r="AC10" i="39" s="1"/>
  <c r="W10" i="40"/>
  <c r="AA10" i="39"/>
  <c r="H10" i="39"/>
  <c r="U10" i="39" s="1"/>
  <c r="E66" i="39"/>
  <c r="L27" i="6"/>
  <c r="K16" i="1"/>
  <c r="E501" i="3"/>
  <c r="E528" i="3"/>
  <c r="E388" i="3"/>
  <c r="E143" i="3"/>
  <c r="E536" i="3"/>
  <c r="E244" i="3"/>
  <c r="E91" i="3"/>
  <c r="E523" i="3"/>
  <c r="E302" i="3"/>
  <c r="E16" i="3"/>
  <c r="E565" i="3"/>
  <c r="E262" i="3"/>
  <c r="E298" i="3"/>
  <c r="E545" i="3"/>
  <c r="E17" i="3"/>
  <c r="S6" i="3"/>
  <c r="E338" i="3"/>
  <c r="B40" i="1"/>
  <c r="F24" i="84" s="1"/>
  <c r="C24" i="84" s="1"/>
  <c r="F71" i="84"/>
  <c r="L56" i="84"/>
  <c r="L57" i="84"/>
  <c r="L60" i="84"/>
  <c r="I54" i="84"/>
  <c r="J60" i="84"/>
  <c r="Q48" i="84" s="1"/>
  <c r="J59" i="84"/>
  <c r="J57" i="84"/>
  <c r="J55" i="84" s="1"/>
  <c r="J58" i="84" s="1"/>
  <c r="Q50" i="84" s="1"/>
  <c r="F65" i="84"/>
  <c r="F50" i="84"/>
  <c r="M7" i="84"/>
  <c r="J6" i="84" s="1"/>
  <c r="J18" i="84" s="1"/>
  <c r="C6" i="84"/>
  <c r="C10" i="84" s="1"/>
  <c r="C5" i="84" s="1"/>
  <c r="F64" i="84"/>
  <c r="F68" i="84"/>
  <c r="L58" i="84"/>
  <c r="N59" i="84"/>
  <c r="F51" i="84"/>
  <c r="Q71" i="84"/>
  <c r="F66" i="84"/>
  <c r="C27" i="84"/>
  <c r="E8" i="71"/>
  <c r="E7" i="71" s="1"/>
  <c r="E6" i="71" s="1"/>
  <c r="E5" i="71" s="1"/>
  <c r="V9" i="71"/>
  <c r="T33" i="71"/>
  <c r="D33" i="71"/>
  <c r="Q63" i="71"/>
  <c r="Q62" i="71"/>
  <c r="AT6" i="3"/>
  <c r="C33" i="21"/>
  <c r="T53" i="71"/>
  <c r="D53" i="71"/>
  <c r="E513" i="3"/>
  <c r="E283" i="3"/>
  <c r="E118" i="3"/>
  <c r="E63" i="3"/>
  <c r="E381" i="3"/>
  <c r="E233" i="3"/>
  <c r="E144" i="3"/>
  <c r="E67" i="3"/>
  <c r="E492" i="3"/>
  <c r="E22" i="3"/>
  <c r="E308" i="3"/>
  <c r="E158" i="3"/>
  <c r="E80" i="3"/>
  <c r="AF6" i="3"/>
  <c r="E251" i="3"/>
  <c r="E206" i="3"/>
  <c r="E34" i="3"/>
  <c r="E584" i="3"/>
  <c r="E307" i="3"/>
  <c r="E163" i="3"/>
  <c r="E98" i="3"/>
  <c r="E462" i="3"/>
  <c r="E76" i="3"/>
  <c r="E389" i="3"/>
  <c r="E363" i="3"/>
  <c r="E241" i="3"/>
  <c r="E192" i="3"/>
  <c r="E152" i="3"/>
  <c r="E37" i="3"/>
  <c r="E479" i="3"/>
  <c r="E491" i="3"/>
  <c r="E517" i="3"/>
  <c r="AP6" i="3"/>
  <c r="E255" i="3"/>
  <c r="E430" i="3"/>
  <c r="E466" i="3"/>
  <c r="U6" i="3"/>
  <c r="E145" i="3"/>
  <c r="E230" i="3"/>
  <c r="E35" i="3"/>
  <c r="E342" i="3"/>
  <c r="E300" i="3"/>
  <c r="E142" i="3"/>
  <c r="E64" i="3"/>
  <c r="E441" i="3"/>
  <c r="E44" i="3"/>
  <c r="E384" i="3"/>
  <c r="E331" i="3"/>
  <c r="E210" i="3"/>
  <c r="E186" i="3"/>
  <c r="E162" i="3"/>
  <c r="E27" i="3"/>
  <c r="E447" i="3"/>
  <c r="E476" i="3"/>
  <c r="AS6" i="3"/>
  <c r="E505" i="3"/>
  <c r="E477" i="3"/>
  <c r="E414" i="3"/>
  <c r="E478" i="3"/>
  <c r="Z6" i="3"/>
  <c r="E204" i="3"/>
  <c r="E559"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1" i="3"/>
  <c r="E542" i="3"/>
  <c r="E312" i="3"/>
  <c r="E167" i="3"/>
  <c r="E149" i="3"/>
  <c r="E294" i="3"/>
  <c r="E124" i="3"/>
  <c r="E268" i="3"/>
  <c r="E437" i="3"/>
  <c r="E560" i="3"/>
  <c r="Q6" i="3"/>
  <c r="K6" i="3"/>
  <c r="E330" i="3"/>
  <c r="E133" i="3"/>
  <c r="E177" i="3"/>
  <c r="E277" i="3"/>
  <c r="E140" i="3"/>
  <c r="E148" i="3"/>
  <c r="E335" i="3"/>
  <c r="E570" i="3"/>
  <c r="E246" i="3"/>
  <c r="N6" i="3"/>
  <c r="E125" i="3"/>
  <c r="E278" i="3"/>
  <c r="E172" i="3"/>
  <c r="E535" i="3"/>
  <c r="E579" i="3"/>
  <c r="E247" i="3"/>
  <c r="E353" i="3"/>
  <c r="AN6" i="3"/>
  <c r="E402" i="3"/>
  <c r="E303" i="3"/>
  <c r="E159" i="3"/>
  <c r="E117" i="3"/>
  <c r="E185" i="3"/>
  <c r="E439" i="3"/>
  <c r="E533" i="3"/>
  <c r="E461" i="3"/>
  <c r="E426" i="3"/>
  <c r="E53" i="3"/>
  <c r="E361" i="3"/>
  <c r="E410" i="3"/>
  <c r="E568" i="3"/>
  <c r="E453" i="3"/>
  <c r="E156" i="3"/>
  <c r="E321" i="3"/>
  <c r="E574" i="3"/>
  <c r="E434" i="3"/>
  <c r="O6" i="3"/>
  <c r="E128" i="3"/>
  <c r="E343" i="3"/>
  <c r="E236" i="3"/>
  <c r="E305" i="3"/>
  <c r="E237" i="3"/>
  <c r="E45" i="3"/>
  <c r="B12" i="71"/>
  <c r="B11" i="71" s="1"/>
  <c r="B10" i="71" s="1"/>
  <c r="B9" i="71" s="1"/>
  <c r="S13" i="71"/>
  <c r="AA19" i="21"/>
  <c r="S19" i="21"/>
  <c r="F70" i="39"/>
  <c r="G68" i="39"/>
  <c r="E359" i="3"/>
  <c r="D37" i="71"/>
  <c r="T37" i="71"/>
  <c r="G37" i="43"/>
  <c r="I37" i="43" s="1"/>
  <c r="AY6" i="3"/>
  <c r="AY87" i="3" s="1"/>
  <c r="E373" i="3"/>
  <c r="E222" i="3"/>
  <c r="E154" i="3"/>
  <c r="E51" i="3"/>
  <c r="E341" i="3"/>
  <c r="E250" i="3"/>
  <c r="E87" i="3"/>
  <c r="E24" i="3"/>
  <c r="E310" i="3"/>
  <c r="E524" i="3"/>
  <c r="E265" i="3"/>
  <c r="E176" i="3"/>
  <c r="E20" i="3"/>
  <c r="E364" i="3"/>
  <c r="E289" i="3"/>
  <c r="E123" i="3"/>
  <c r="E36" i="3"/>
  <c r="E354" i="3"/>
  <c r="E266" i="3"/>
  <c r="E195" i="3"/>
  <c r="E47" i="3"/>
  <c r="E540" i="3"/>
  <c r="E58" i="3"/>
  <c r="E375" i="3"/>
  <c r="E348" i="3"/>
  <c r="E297" i="3"/>
  <c r="E155" i="3"/>
  <c r="E131" i="3"/>
  <c r="E90" i="3"/>
  <c r="E436" i="3"/>
  <c r="E460" i="3"/>
  <c r="E582" i="3"/>
  <c r="E566" i="3"/>
  <c r="E459" i="3"/>
  <c r="E398" i="3"/>
  <c r="E464" i="3"/>
  <c r="E585" i="3"/>
  <c r="E271" i="3"/>
  <c r="V6" i="3"/>
  <c r="AQ6" i="3"/>
  <c r="E325" i="3"/>
  <c r="E249" i="3"/>
  <c r="E160" i="3"/>
  <c r="E467" i="3"/>
  <c r="E480" i="3"/>
  <c r="E30" i="3"/>
  <c r="E334" i="3"/>
  <c r="E316" i="3"/>
  <c r="E295" i="3"/>
  <c r="E166" i="3"/>
  <c r="E121" i="3"/>
  <c r="E88" i="3"/>
  <c r="E404" i="3"/>
  <c r="E444" i="3"/>
  <c r="E581" i="3"/>
  <c r="E558" i="3"/>
  <c r="E443" i="3"/>
  <c r="P6" i="3"/>
  <c r="E448" i="3"/>
  <c r="E576" i="3"/>
  <c r="E252" i="3"/>
  <c r="E280" i="3"/>
  <c r="E299" i="3"/>
  <c r="E23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502" i="3"/>
  <c r="E499" i="3"/>
  <c r="E286" i="3"/>
  <c r="E253" i="3"/>
  <c r="E157" i="3"/>
  <c r="E407" i="3"/>
  <c r="E399" i="3"/>
  <c r="E217" i="3"/>
  <c r="E405" i="3"/>
  <c r="T6" i="3"/>
  <c r="E534" i="3"/>
  <c r="E525" i="3"/>
  <c r="E369" i="3"/>
  <c r="E173" i="3"/>
  <c r="E197" i="3"/>
  <c r="E223" i="3"/>
  <c r="E89" i="3"/>
  <c r="E134" i="3"/>
  <c r="E387" i="3"/>
  <c r="E514" i="3"/>
  <c r="E336" i="3"/>
  <c r="E282" i="3"/>
  <c r="E415" i="3"/>
  <c r="E260" i="3"/>
  <c r="E239" i="3"/>
  <c r="E569" i="3"/>
  <c r="E229" i="3"/>
  <c r="E385" i="3"/>
  <c r="AI6" i="3"/>
  <c r="E423" i="3"/>
  <c r="E263" i="3"/>
  <c r="E191" i="3"/>
  <c r="E161" i="3"/>
  <c r="E216" i="3"/>
  <c r="E538" i="3"/>
  <c r="E270" i="3"/>
  <c r="E567" i="3"/>
  <c r="E153" i="3"/>
  <c r="E261" i="3"/>
  <c r="E503" i="3"/>
  <c r="E337" i="3"/>
  <c r="I6" i="3"/>
  <c r="E368" i="3"/>
  <c r="E180" i="3"/>
  <c r="E418" i="3"/>
  <c r="E304" i="3"/>
  <c r="E285" i="3"/>
  <c r="E296" i="3"/>
  <c r="E97" i="3"/>
  <c r="E221" i="3"/>
  <c r="E352" i="3"/>
  <c r="E175" i="3"/>
  <c r="E61" i="3"/>
  <c r="E329" i="3"/>
  <c r="E530" i="3"/>
  <c r="C15" i="71"/>
  <c r="D16" i="71"/>
  <c r="T61" i="71"/>
  <c r="D61" i="71"/>
  <c r="T49" i="71"/>
  <c r="D49" i="71"/>
  <c r="H10" i="40"/>
  <c r="AB10" i="40" s="1"/>
  <c r="F10" i="40"/>
  <c r="AA10" i="40" s="1"/>
  <c r="F27" i="11"/>
  <c r="C47" i="11" s="1"/>
  <c r="D45" i="11" s="1"/>
  <c r="F27" i="69"/>
  <c r="F45" i="69" s="1"/>
  <c r="F27" i="68"/>
  <c r="C47" i="68" s="1"/>
  <c r="D45" i="68" s="1"/>
  <c r="C38" i="69"/>
  <c r="AC11" i="21"/>
  <c r="W11" i="21"/>
  <c r="C36" i="69"/>
  <c r="E27" i="6"/>
  <c r="K26" i="6" s="1"/>
  <c r="M26" i="6" s="1"/>
  <c r="I26" i="6" s="1"/>
  <c r="S26" i="6" s="1"/>
  <c r="O6" i="1"/>
  <c r="O16" i="1" s="1"/>
  <c r="M16" i="1"/>
  <c r="H11" i="21"/>
  <c r="F11" i="21"/>
  <c r="H11" i="39"/>
  <c r="J11" i="39"/>
  <c r="F11" i="39"/>
  <c r="C53" i="84"/>
  <c r="U10" i="40"/>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W10" i="39"/>
  <c r="AY66" i="3"/>
  <c r="D3" i="21"/>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C16" i="84"/>
  <c r="S10" i="40" l="1"/>
  <c r="AY220" i="3"/>
  <c r="F25" i="12"/>
  <c r="D3" i="37"/>
  <c r="D37" i="11"/>
  <c r="AY580" i="3"/>
  <c r="AY440" i="3"/>
  <c r="AY104" i="3"/>
  <c r="AY70" i="3"/>
  <c r="AY556" i="3"/>
  <c r="AY218" i="3"/>
  <c r="AY237" i="3"/>
  <c r="AY358" i="3"/>
  <c r="AY484" i="3"/>
  <c r="AY135" i="3"/>
  <c r="AY322" i="3"/>
  <c r="AY530" i="3"/>
  <c r="AY389" i="3"/>
  <c r="AY134" i="3"/>
  <c r="AY446" i="3"/>
  <c r="AY201" i="3"/>
  <c r="AY160" i="3"/>
  <c r="AY498" i="3"/>
  <c r="AY187" i="3"/>
  <c r="AY516" i="3"/>
  <c r="AY184" i="3"/>
  <c r="AY458" i="3"/>
  <c r="AY526" i="3"/>
  <c r="AY195" i="3"/>
  <c r="AY120" i="3"/>
  <c r="AY450" i="3"/>
  <c r="AY577" i="3"/>
  <c r="AY199" i="3"/>
  <c r="AY161" i="3"/>
  <c r="AY417" i="3"/>
  <c r="AY510" i="3"/>
  <c r="AY210" i="3"/>
  <c r="AY231" i="3"/>
  <c r="AY541" i="3"/>
  <c r="AY470" i="3"/>
  <c r="AY276" i="3"/>
  <c r="AY367" i="3"/>
  <c r="AY314" i="3"/>
  <c r="AY502" i="3"/>
  <c r="AY282" i="3"/>
  <c r="AY117" i="3"/>
  <c r="AY338" i="3"/>
  <c r="AY456" i="3"/>
  <c r="AY542" i="3"/>
  <c r="AY234" i="3"/>
  <c r="AY211" i="3"/>
  <c r="AY15" i="3"/>
  <c r="AY272" i="3"/>
  <c r="AY576" i="3"/>
  <c r="AY383" i="3"/>
  <c r="AY47" i="3"/>
  <c r="AY17" i="3"/>
  <c r="AY336" i="3"/>
  <c r="AY142" i="3"/>
  <c r="AY340" i="3"/>
  <c r="AY53" i="3"/>
  <c r="AY523" i="3"/>
  <c r="AY324" i="3"/>
  <c r="AY373" i="3"/>
  <c r="AY84" i="3"/>
  <c r="AY116" i="3"/>
  <c r="AY519" i="3"/>
  <c r="BM6" i="3"/>
  <c r="AY332" i="3"/>
  <c r="AY177" i="3"/>
  <c r="AY381" i="3"/>
  <c r="AY118" i="3"/>
  <c r="AY45" i="3"/>
  <c r="AY433" i="3"/>
  <c r="AY180" i="3"/>
  <c r="AY284" i="3"/>
  <c r="AY225" i="3"/>
  <c r="AY115" i="3"/>
  <c r="AY416" i="3"/>
  <c r="AY119" i="3"/>
  <c r="AY517" i="3"/>
  <c r="AY264" i="3"/>
  <c r="BA6" i="3"/>
  <c r="AY423" i="3"/>
  <c r="AY345" i="3"/>
  <c r="AY37" i="3"/>
  <c r="AY130" i="3"/>
  <c r="AY535" i="3"/>
  <c r="BD6" i="3"/>
  <c r="AY241" i="3"/>
  <c r="BL6" i="3"/>
  <c r="AY378" i="3"/>
  <c r="AY63" i="3"/>
  <c r="AY506" i="3"/>
  <c r="AY344" i="3"/>
  <c r="AY158" i="3"/>
  <c r="AY325" i="3"/>
  <c r="AY85" i="3"/>
  <c r="AY567" i="3"/>
  <c r="AY432" i="3"/>
  <c r="AY375" i="3"/>
  <c r="AY136" i="3"/>
  <c r="AY39" i="3"/>
  <c r="AY13" i="3"/>
  <c r="AY330" i="3"/>
  <c r="AY233" i="3"/>
  <c r="AY203" i="3"/>
  <c r="AY563" i="3"/>
  <c r="AY575" i="3"/>
  <c r="AY431" i="3"/>
  <c r="AY492" i="3"/>
  <c r="AY352" i="3"/>
  <c r="AY298" i="3"/>
  <c r="AY32" i="3"/>
  <c r="AY525" i="3"/>
  <c r="AY150" i="3"/>
  <c r="AY126" i="3"/>
  <c r="AY404" i="3"/>
  <c r="AY147" i="3"/>
  <c r="AY552" i="3"/>
  <c r="AY438" i="3"/>
  <c r="AY215" i="3"/>
  <c r="AY88" i="3"/>
  <c r="AY270" i="3"/>
  <c r="AY193" i="3"/>
  <c r="AY539" i="3"/>
  <c r="AY343" i="3"/>
  <c r="AY455" i="3"/>
  <c r="AY171" i="3"/>
  <c r="AY584" i="3"/>
  <c r="BF6" i="3"/>
  <c r="AY427" i="3"/>
  <c r="AY488" i="3"/>
  <c r="AY349" i="3"/>
  <c r="AY290" i="3"/>
  <c r="AY24" i="3"/>
  <c r="AY554" i="3"/>
  <c r="AY214" i="3"/>
  <c r="AY294" i="3"/>
  <c r="AY138" i="3"/>
  <c r="AY28" i="3"/>
  <c r="AY108" i="3"/>
  <c r="BK6" i="3"/>
  <c r="AY465" i="3"/>
  <c r="AY228" i="3"/>
  <c r="AY409" i="3"/>
  <c r="AY335" i="3"/>
  <c r="AY183" i="3"/>
  <c r="AY103" i="3"/>
  <c r="AY297" i="3"/>
  <c r="AY188" i="3"/>
  <c r="AY176" i="3"/>
  <c r="AC6" i="3"/>
  <c r="C17" i="4"/>
  <c r="B4" i="52" s="1"/>
  <c r="B43" i="72" s="1"/>
  <c r="M18" i="9"/>
  <c r="B118" i="9" s="1"/>
  <c r="B14" i="74" s="1"/>
  <c r="D3" i="33"/>
  <c r="F22" i="68"/>
  <c r="F41" i="68" s="1"/>
  <c r="H6" i="3"/>
  <c r="F24" i="67"/>
  <c r="C24" i="67" s="1"/>
  <c r="F24" i="15"/>
  <c r="C24" i="15" s="1"/>
  <c r="F22" i="11"/>
  <c r="F22" i="69"/>
  <c r="F41" i="69" s="1"/>
  <c r="C49" i="84"/>
  <c r="C48" i="84" s="1"/>
  <c r="C60" i="84" s="1"/>
  <c r="C47" i="69"/>
  <c r="D45" i="69" s="1"/>
  <c r="J10" i="84"/>
  <c r="J5" i="84" s="1"/>
  <c r="AY504" i="3"/>
  <c r="AY459" i="3"/>
  <c r="AY213" i="3"/>
  <c r="AY159" i="3"/>
  <c r="AY86" i="3"/>
  <c r="AY405" i="3"/>
  <c r="AY331" i="3"/>
  <c r="AY280" i="3"/>
  <c r="AY35" i="3"/>
  <c r="AY531" i="3"/>
  <c r="D3" i="6"/>
  <c r="D22" i="6" s="1"/>
  <c r="AY410" i="3"/>
  <c r="AY487" i="3"/>
  <c r="AY369" i="3"/>
  <c r="AY129" i="3"/>
  <c r="AY80" i="3"/>
  <c r="AY422" i="3"/>
  <c r="AY57" i="3"/>
  <c r="AY178" i="3"/>
  <c r="AY311" i="3"/>
  <c r="AY132" i="3"/>
  <c r="AY429" i="3"/>
  <c r="AY354" i="3"/>
  <c r="AY277" i="3"/>
  <c r="AY38" i="3"/>
  <c r="AY560" i="3"/>
  <c r="AY469" i="3"/>
  <c r="AY232" i="3"/>
  <c r="AY156" i="3"/>
  <c r="AY99" i="3"/>
  <c r="AY565" i="3"/>
  <c r="AY407" i="3"/>
  <c r="AY468" i="3"/>
  <c r="AY329" i="3"/>
  <c r="AY251" i="3"/>
  <c r="AY194" i="3"/>
  <c r="AY527" i="3"/>
  <c r="AY243" i="3"/>
  <c r="AY271" i="3"/>
  <c r="AY574" i="3"/>
  <c r="AY334" i="3"/>
  <c r="BT6" i="3"/>
  <c r="AY521" i="3"/>
  <c r="AY443" i="3"/>
  <c r="AY307" i="3"/>
  <c r="AY386" i="3"/>
  <c r="AY257" i="3"/>
  <c r="AY143" i="3"/>
  <c r="AY200" i="3"/>
  <c r="AY71" i="3"/>
  <c r="AY568" i="3"/>
  <c r="AY500" i="3"/>
  <c r="AY451" i="3"/>
  <c r="AY315" i="3"/>
  <c r="AY394" i="3"/>
  <c r="AY265" i="3"/>
  <c r="AY151" i="3"/>
  <c r="AY19" i="3"/>
  <c r="AY79" i="3"/>
  <c r="BP6" i="3"/>
  <c r="AY551" i="3"/>
  <c r="AY522" i="3"/>
  <c r="AY505" i="3"/>
  <c r="AY402" i="3"/>
  <c r="AY445" i="3"/>
  <c r="AY479" i="3"/>
  <c r="AY305" i="3"/>
  <c r="AY361" i="3"/>
  <c r="AY250" i="3"/>
  <c r="AY113" i="3"/>
  <c r="AY174" i="3"/>
  <c r="AY64" i="3"/>
  <c r="AY508" i="3"/>
  <c r="AY435" i="3"/>
  <c r="AY356" i="3"/>
  <c r="AY40" i="3"/>
  <c r="AY222" i="3"/>
  <c r="AY146" i="3"/>
  <c r="AY89" i="3"/>
  <c r="AY481" i="3"/>
  <c r="AY425" i="3"/>
  <c r="AY31" i="3"/>
  <c r="AY496" i="3"/>
  <c r="AY520" i="3"/>
  <c r="AY503" i="3"/>
  <c r="AY449" i="3"/>
  <c r="AY309" i="3"/>
  <c r="AY258" i="3"/>
  <c r="AY181" i="3"/>
  <c r="BB6" i="3"/>
  <c r="AY384" i="3"/>
  <c r="AY255" i="3"/>
  <c r="AY141" i="3"/>
  <c r="AY198" i="3"/>
  <c r="AY69" i="3"/>
  <c r="AY540" i="3"/>
  <c r="AY436" i="3"/>
  <c r="AY379" i="3"/>
  <c r="AY43" i="3"/>
  <c r="AY489" i="3"/>
  <c r="AY75" i="3"/>
  <c r="AY18" i="3"/>
  <c r="AY582" i="3"/>
  <c r="AY501" i="3"/>
  <c r="AY495" i="3"/>
  <c r="AY534" i="3"/>
  <c r="BQ6" i="3"/>
  <c r="AY398" i="3"/>
  <c r="AY462" i="3"/>
  <c r="AY475" i="3"/>
  <c r="AY348" i="3"/>
  <c r="AY353" i="3"/>
  <c r="AY242" i="3"/>
  <c r="AY295" i="3"/>
  <c r="AY166" i="3"/>
  <c r="AY56" i="3"/>
  <c r="AY109" i="3"/>
  <c r="AY360" i="3"/>
  <c r="AY397" i="3"/>
  <c r="AY230" i="3"/>
  <c r="AY247" i="3"/>
  <c r="AY283" i="3"/>
  <c r="AY133" i="3"/>
  <c r="AY154" i="3"/>
  <c r="AY190" i="3"/>
  <c r="AY44" i="3"/>
  <c r="AY61" i="3"/>
  <c r="AY97" i="3"/>
  <c r="AY533" i="3"/>
  <c r="AY549" i="3"/>
  <c r="AY420" i="3"/>
  <c r="AY310" i="3"/>
  <c r="AY372" i="3"/>
  <c r="AY260" i="3"/>
  <c r="AY26" i="3"/>
  <c r="AY441" i="3"/>
  <c r="AY473" i="3"/>
  <c r="AY363" i="3"/>
  <c r="AY204" i="3"/>
  <c r="AY74" i="3"/>
  <c r="AY196" i="3"/>
  <c r="AY366" i="3"/>
  <c r="AY236" i="3"/>
  <c r="AY168" i="3"/>
  <c r="AY281" i="3"/>
  <c r="AY42" i="3"/>
  <c r="AY124" i="3"/>
  <c r="AY207" i="3"/>
  <c r="AY51" i="3"/>
  <c r="BC6" i="3"/>
  <c r="AY306" i="3"/>
  <c r="AY256" i="3"/>
  <c r="AY179" i="3"/>
  <c r="AY587" i="3"/>
  <c r="AY424" i="3"/>
  <c r="AY376" i="3"/>
  <c r="AY127" i="3"/>
  <c r="AY78" i="3"/>
  <c r="BR6" i="3"/>
  <c r="AY499" i="3"/>
  <c r="AY442" i="3"/>
  <c r="AY328" i="3"/>
  <c r="AY223" i="3"/>
  <c r="AY169" i="3"/>
  <c r="AY112" i="3"/>
  <c r="AY308" i="3"/>
  <c r="AY365" i="3"/>
  <c r="AY68" i="3"/>
  <c r="AY269" i="3"/>
  <c r="AY586" i="3"/>
  <c r="AY448" i="3"/>
  <c r="AY391" i="3"/>
  <c r="AY128" i="3"/>
  <c r="AY55" i="3"/>
  <c r="AY558" i="3"/>
  <c r="AY346" i="3"/>
  <c r="AY249" i="3"/>
  <c r="AY192" i="3"/>
  <c r="AY578" i="3"/>
  <c r="AY524" i="3"/>
  <c r="AY439" i="3"/>
  <c r="AY471" i="3"/>
  <c r="AY364" i="3"/>
  <c r="AY287" i="3"/>
  <c r="AY48" i="3"/>
  <c r="AY403" i="3"/>
  <c r="AY186" i="3"/>
  <c r="AY157" i="3"/>
  <c r="AY447" i="3"/>
  <c r="AY292" i="3"/>
  <c r="AY583" i="3"/>
  <c r="AY413" i="3"/>
  <c r="AY474" i="3"/>
  <c r="AY339" i="3"/>
  <c r="AY208" i="3"/>
  <c r="AY288" i="3"/>
  <c r="AY175" i="3"/>
  <c r="AY22" i="3"/>
  <c r="AY102" i="3"/>
  <c r="AY528" i="3"/>
  <c r="AY421" i="3"/>
  <c r="AY482" i="3"/>
  <c r="AY347" i="3"/>
  <c r="AY216" i="3"/>
  <c r="AY296" i="3"/>
  <c r="AY140" i="3"/>
  <c r="AY30" i="3"/>
  <c r="AY110" i="3"/>
  <c r="AY548" i="3"/>
  <c r="AY537" i="3"/>
  <c r="AY564" i="3"/>
  <c r="AY399" i="3"/>
  <c r="AY418" i="3"/>
  <c r="AY461" i="3"/>
  <c r="AY304" i="3"/>
  <c r="AY321" i="3"/>
  <c r="AY385" i="3"/>
  <c r="AY235" i="3"/>
  <c r="AY122" i="3"/>
  <c r="AY205" i="3"/>
  <c r="AY49" i="3"/>
  <c r="AY518" i="3"/>
  <c r="AY454" i="3"/>
  <c r="AY226" i="3"/>
  <c r="AY93" i="3"/>
  <c r="AY239" i="3"/>
  <c r="AY182" i="3"/>
  <c r="BO6" i="3"/>
  <c r="AY355" i="3"/>
  <c r="AY486" i="3"/>
  <c r="AY191" i="3"/>
  <c r="AY532" i="3"/>
  <c r="AY536" i="3"/>
  <c r="AY419" i="3"/>
  <c r="AY480" i="3"/>
  <c r="AY341" i="3"/>
  <c r="AY275" i="3"/>
  <c r="AY29" i="3"/>
  <c r="AY507" i="3"/>
  <c r="AY227" i="3"/>
  <c r="AY286" i="3"/>
  <c r="AY173" i="3"/>
  <c r="AY20" i="3"/>
  <c r="AY100" i="3"/>
  <c r="AY573" i="3"/>
  <c r="AY478" i="3"/>
  <c r="AY212" i="3"/>
  <c r="AY497" i="3"/>
  <c r="AY319" i="3"/>
  <c r="AY163" i="3"/>
  <c r="AY98" i="3"/>
  <c r="AY514" i="3"/>
  <c r="AY16"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52" i="3"/>
  <c r="AY342" i="3"/>
  <c r="AY395" i="3"/>
  <c r="AY245" i="3"/>
  <c r="AY106" i="3"/>
  <c r="AY428" i="3"/>
  <c r="AY318" i="3"/>
  <c r="AY209" i="3"/>
  <c r="AY261" i="3"/>
  <c r="AY289" i="3"/>
  <c r="AY50" i="3"/>
  <c r="AY371" i="3"/>
  <c r="AY268" i="3"/>
  <c r="AY58" i="3"/>
  <c r="AY131" i="3"/>
  <c r="AY59" i="3"/>
  <c r="AY155" i="3"/>
  <c r="AY23" i="3"/>
  <c r="AY83" i="3"/>
  <c r="F45" i="68"/>
  <c r="G70" i="39"/>
  <c r="H68" i="39"/>
  <c r="F33" i="21"/>
  <c r="H33" i="21"/>
  <c r="J33" i="21"/>
  <c r="Q73" i="84"/>
  <c r="Q60" i="84"/>
  <c r="Q66" i="84"/>
  <c r="Q57" i="84"/>
  <c r="AY550" i="3"/>
  <c r="AY323" i="3"/>
  <c r="AY273" i="3"/>
  <c r="AY27" i="3"/>
  <c r="AY512" i="3"/>
  <c r="AY466" i="3"/>
  <c r="AY221" i="3"/>
  <c r="AY167" i="3"/>
  <c r="AY94" i="3"/>
  <c r="AY509" i="3"/>
  <c r="AY579" i="3"/>
  <c r="AY453" i="3"/>
  <c r="AY313" i="3"/>
  <c r="AY266" i="3"/>
  <c r="AY189" i="3"/>
  <c r="AY559" i="3"/>
  <c r="AY393" i="3"/>
  <c r="AY254" i="3"/>
  <c r="AY555" i="3"/>
  <c r="AY444" i="3"/>
  <c r="AY511" i="3"/>
  <c r="AY490" i="3"/>
  <c r="AY224" i="3"/>
  <c r="AY148" i="3"/>
  <c r="AY91" i="3"/>
  <c r="AY437" i="3"/>
  <c r="AY362" i="3"/>
  <c r="AY285" i="3"/>
  <c r="AY46" i="3"/>
  <c r="AY570" i="3"/>
  <c r="AY14" i="3"/>
  <c r="AY426" i="3"/>
  <c r="AY312" i="3"/>
  <c r="AY380" i="3"/>
  <c r="AY137" i="3"/>
  <c r="AY65" i="3"/>
  <c r="AY464" i="3"/>
  <c r="BI6" i="3"/>
  <c r="AY25" i="3"/>
  <c r="AY390" i="3"/>
  <c r="AY82"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81" i="3"/>
  <c r="BN6" i="3"/>
  <c r="AY467" i="3"/>
  <c r="AY279" i="3"/>
  <c r="BS6" i="3"/>
  <c r="AY302" i="3"/>
  <c r="AY36" i="3"/>
  <c r="AY562" i="3"/>
  <c r="AY244" i="3"/>
  <c r="AY350" i="3"/>
  <c r="AY96" i="3"/>
  <c r="AY543" i="3"/>
  <c r="AY572" i="3"/>
  <c r="AY406" i="3"/>
  <c r="AY483" i="3"/>
  <c r="AY370" i="3"/>
  <c r="AY121" i="3"/>
  <c r="AY72" i="3"/>
  <c r="AY368" i="3"/>
  <c r="AY238" i="3"/>
  <c r="AY291" i="3"/>
  <c r="AY162" i="3"/>
  <c r="AY52" i="3"/>
  <c r="AY105" i="3"/>
  <c r="AY557" i="3"/>
  <c r="AY326" i="3"/>
  <c r="AY229" i="3"/>
  <c r="AY412" i="3"/>
  <c r="AY387" i="3"/>
  <c r="AY90" i="3"/>
  <c r="AY101" i="3"/>
  <c r="AY494" i="3"/>
  <c r="BG6" i="3"/>
  <c r="AY571" i="3"/>
  <c r="AY585" i="3"/>
  <c r="AY411" i="3"/>
  <c r="AY430" i="3"/>
  <c r="AY472" i="3"/>
  <c r="AY316" i="3"/>
  <c r="AY333" i="3"/>
  <c r="AY388" i="3"/>
  <c r="AY259" i="3"/>
  <c r="AY145" i="3"/>
  <c r="AY202" i="3"/>
  <c r="AY73" i="3"/>
  <c r="BH6" i="3"/>
  <c r="AY374" i="3"/>
  <c r="AY219" i="3"/>
  <c r="AY262" i="3"/>
  <c r="AY278" i="3"/>
  <c r="AY125" i="3"/>
  <c r="AY165" i="3"/>
  <c r="AY185" i="3"/>
  <c r="AY33" i="3"/>
  <c r="AY76" i="3"/>
  <c r="AY92" i="3"/>
  <c r="BE6" i="3"/>
  <c r="AY544" i="3"/>
  <c r="AY401" i="3"/>
  <c r="AY463" i="3"/>
  <c r="AY327" i="3"/>
  <c r="AY217" i="3"/>
  <c r="AY300" i="3"/>
  <c r="AY529" i="3"/>
  <c r="AY460" i="3"/>
  <c r="AY303" i="3"/>
  <c r="AY252" i="3"/>
  <c r="AY123" i="3"/>
  <c r="AY139" i="3"/>
  <c r="AY67" i="3"/>
  <c r="AY382" i="3"/>
  <c r="AY253" i="3"/>
  <c r="AY111" i="3"/>
  <c r="AY152" i="3"/>
  <c r="AY95" i="3"/>
  <c r="AY144" i="3"/>
  <c r="AY34" i="3"/>
  <c r="P6" i="1"/>
  <c r="P16" i="1" s="1"/>
  <c r="C11" i="12" s="1"/>
  <c r="C15" i="12" s="1"/>
  <c r="C14" i="71"/>
  <c r="D15" i="71"/>
  <c r="B8" i="71"/>
  <c r="B7" i="71" s="1"/>
  <c r="B6" i="71" s="1"/>
  <c r="B5" i="71" s="1"/>
  <c r="S9" i="71"/>
  <c r="C32" i="84"/>
  <c r="C33" i="84"/>
  <c r="L46" i="84"/>
  <c r="C29" i="69"/>
  <c r="D27" i="69" s="1"/>
  <c r="K23" i="6"/>
  <c r="M23" i="6" s="1"/>
  <c r="I23" i="6" s="1"/>
  <c r="S23" i="6" s="1"/>
  <c r="K24" i="6"/>
  <c r="M24" i="6" s="1"/>
  <c r="I24" i="6" s="1"/>
  <c r="S24" i="6" s="1"/>
  <c r="D19" i="11"/>
  <c r="C19" i="11" s="1"/>
  <c r="C20" i="11" s="1"/>
  <c r="L18" i="9"/>
  <c r="D14" i="12"/>
  <c r="D17" i="12" s="1"/>
  <c r="C17" i="12" s="1"/>
  <c r="E6" i="6"/>
  <c r="D20" i="12" s="1"/>
  <c r="C20" i="12" s="1"/>
  <c r="K21" i="6"/>
  <c r="M21" i="6" s="1"/>
  <c r="I21" i="6" s="1"/>
  <c r="S21" i="6" s="1"/>
  <c r="E31" i="6"/>
  <c r="K22" i="6"/>
  <c r="K19" i="6"/>
  <c r="K25" i="6"/>
  <c r="M25" i="6" s="1"/>
  <c r="I25" i="6" s="1"/>
  <c r="S25" i="6" s="1"/>
  <c r="K20" i="6"/>
  <c r="S10" i="1"/>
  <c r="AQ10" i="1" s="1"/>
  <c r="C13" i="12"/>
  <c r="W11" i="39"/>
  <c r="AC11" i="39"/>
  <c r="U11" i="21"/>
  <c r="AB11" i="21"/>
  <c r="N16" i="1"/>
  <c r="B21" i="1" s="1"/>
  <c r="L16" i="1"/>
  <c r="AA11" i="39"/>
  <c r="S11" i="39"/>
  <c r="AB11" i="39"/>
  <c r="U11" i="39"/>
  <c r="AA11" i="21"/>
  <c r="S11" i="21"/>
  <c r="C38" i="84"/>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D25" i="6"/>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C60" i="15"/>
  <c r="C66" i="15"/>
  <c r="C38" i="67"/>
  <c r="C38" i="15"/>
  <c r="C66" i="67"/>
  <c r="C60" i="67"/>
  <c r="B6" i="76"/>
  <c r="B1" i="74" l="1"/>
  <c r="C7" i="74" s="1"/>
  <c r="C18" i="4"/>
  <c r="A10" i="51" s="1"/>
  <c r="B9" i="72" s="1"/>
  <c r="C23" i="67"/>
  <c r="C29" i="67" s="1"/>
  <c r="C33" i="67" s="1"/>
  <c r="C31" i="67" s="1"/>
  <c r="C8" i="74"/>
  <c r="D26" i="6"/>
  <c r="D20" i="6"/>
  <c r="D13" i="6"/>
  <c r="D28" i="6"/>
  <c r="L19" i="9"/>
  <c r="D14" i="6"/>
  <c r="H26" i="6"/>
  <c r="D5" i="6"/>
  <c r="D29" i="6"/>
  <c r="D15" i="6"/>
  <c r="D24" i="6"/>
  <c r="E6" i="3"/>
  <c r="R26" i="6"/>
  <c r="M19" i="9"/>
  <c r="C118" i="9" s="1"/>
  <c r="C14" i="74" s="1"/>
  <c r="D8" i="6"/>
  <c r="D12" i="6"/>
  <c r="E61" i="40"/>
  <c r="D19" i="6"/>
  <c r="D23" i="6"/>
  <c r="D11" i="6"/>
  <c r="H23" i="6"/>
  <c r="D10" i="6"/>
  <c r="D21" i="6"/>
  <c r="H21" i="6"/>
  <c r="D9" i="6"/>
  <c r="D6" i="6"/>
  <c r="D10" i="68"/>
  <c r="D19" i="68" s="1"/>
  <c r="C26" i="69"/>
  <c r="D22" i="69" s="1"/>
  <c r="C44" i="11"/>
  <c r="D41" i="11" s="1"/>
  <c r="C44" i="69"/>
  <c r="D41" i="69" s="1"/>
  <c r="C12" i="12"/>
  <c r="C66" i="84"/>
  <c r="J26" i="84"/>
  <c r="J24" i="84"/>
  <c r="AB33" i="21"/>
  <c r="U33" i="21"/>
  <c r="H24" i="6"/>
  <c r="S8" i="1"/>
  <c r="C13" i="71"/>
  <c r="D14" i="71"/>
  <c r="AA33" i="21"/>
  <c r="S33" i="21"/>
  <c r="C44" i="68"/>
  <c r="D41" i="68" s="1"/>
  <c r="D10" i="11"/>
  <c r="C10" i="11" s="1"/>
  <c r="H70" i="39"/>
  <c r="I68" i="39"/>
  <c r="W33" i="21"/>
  <c r="AC33" i="21"/>
  <c r="S11" i="1"/>
  <c r="H25" i="6"/>
  <c r="R25" i="6" s="1"/>
  <c r="D10" i="69"/>
  <c r="D19" i="69" s="1"/>
  <c r="S7" i="1"/>
  <c r="M20" i="6"/>
  <c r="I20" i="6" s="1"/>
  <c r="S6" i="1"/>
  <c r="K27" i="6"/>
  <c r="M19" i="6"/>
  <c r="S9" i="1"/>
  <c r="M22" i="6"/>
  <c r="I22" i="6" s="1"/>
  <c r="AR10" i="1"/>
  <c r="T10" i="1"/>
  <c r="C24" i="11"/>
  <c r="C28" i="11"/>
  <c r="C27" i="11" s="1"/>
  <c r="C29" i="11"/>
  <c r="D27" i="11" s="1"/>
  <c r="B23" i="1"/>
  <c r="C25" i="11" s="1"/>
  <c r="B24" i="1"/>
  <c r="C29" i="68"/>
  <c r="D27" i="68" s="1"/>
  <c r="L56" i="15"/>
  <c r="C29" i="43"/>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7" i="84"/>
  <c r="C17" i="15"/>
  <c r="B2" i="74" l="1"/>
  <c r="D7" i="74" s="1"/>
  <c r="C36" i="67"/>
  <c r="C4" i="52"/>
  <c r="B45" i="72" s="1"/>
  <c r="A7" i="51"/>
  <c r="B7" i="72" s="1"/>
  <c r="J19" i="67"/>
  <c r="J17" i="67" s="1"/>
  <c r="Q49" i="67"/>
  <c r="J14" i="67"/>
  <c r="J22" i="67" s="1"/>
  <c r="J59" i="67"/>
  <c r="C57" i="67"/>
  <c r="C61" i="67" s="1"/>
  <c r="C59" i="67" s="1"/>
  <c r="C13" i="67"/>
  <c r="C56" i="67" s="1"/>
  <c r="C65" i="67" s="1"/>
  <c r="D30" i="6"/>
  <c r="D27" i="6"/>
  <c r="R24" i="6"/>
  <c r="R11" i="1" s="1"/>
  <c r="R23" i="6"/>
  <c r="R10" i="1" s="1"/>
  <c r="R21" i="6"/>
  <c r="R8" i="1" s="1"/>
  <c r="D16" i="6"/>
  <c r="D8" i="74"/>
  <c r="C10" i="68"/>
  <c r="B29" i="1" s="1"/>
  <c r="C8" i="68" s="1"/>
  <c r="C10" i="69"/>
  <c r="C8" i="69" s="1"/>
  <c r="C5" i="69" s="1"/>
  <c r="C23" i="69" s="1"/>
  <c r="T8" i="1"/>
  <c r="AR8" i="1"/>
  <c r="AQ8" i="1"/>
  <c r="J68" i="39"/>
  <c r="I70" i="39"/>
  <c r="C12" i="71"/>
  <c r="T13" i="71"/>
  <c r="D13" i="71"/>
  <c r="U13" i="71"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M59" i="15"/>
  <c r="L59" i="15" s="1"/>
  <c r="F50" i="69"/>
  <c r="F34" i="11"/>
  <c r="J53" i="15"/>
  <c r="M59" i="67"/>
  <c r="C29" i="12"/>
  <c r="D28" i="12" s="1"/>
  <c r="C26" i="12"/>
  <c r="D25" i="12" s="1"/>
  <c r="C23" i="11"/>
  <c r="C22" i="11" s="1"/>
  <c r="C26" i="68"/>
  <c r="D22" i="68" s="1"/>
  <c r="C26" i="11"/>
  <c r="D22" i="11" s="1"/>
  <c r="E29" i="43"/>
  <c r="C30" i="43"/>
  <c r="E30" i="43" s="1"/>
  <c r="C27" i="43" s="1"/>
  <c r="C19" i="68"/>
  <c r="D37" i="68"/>
  <c r="C19" i="69"/>
  <c r="C24" i="69" s="1"/>
  <c r="D37" i="69"/>
  <c r="C37" i="69" s="1"/>
  <c r="C33" i="69" s="1"/>
  <c r="I63" i="40"/>
  <c r="H65" i="40"/>
  <c r="I58" i="21"/>
  <c r="J58" i="21" s="1"/>
  <c r="K58" i="21" s="1"/>
  <c r="L58" i="21" s="1"/>
  <c r="M58" i="21" s="1"/>
  <c r="N58" i="21" s="1"/>
  <c r="O58" i="21" s="1"/>
  <c r="H7" i="21" s="1"/>
  <c r="J7" i="21"/>
  <c r="F7" i="21"/>
  <c r="J48" i="35"/>
  <c r="Q48" i="15"/>
  <c r="J13" i="67"/>
  <c r="J23" i="67" s="1"/>
  <c r="M21" i="84"/>
  <c r="C14" i="15"/>
  <c r="F35" i="15"/>
  <c r="E6" i="76"/>
  <c r="C14" i="84"/>
  <c r="M21" i="15"/>
  <c r="F35" i="84"/>
  <c r="C64" i="67" l="1"/>
  <c r="C37" i="67"/>
  <c r="C30" i="67" s="1"/>
  <c r="C39" i="67" s="1"/>
  <c r="Q69" i="67" s="1"/>
  <c r="C75" i="67"/>
  <c r="Q70" i="67"/>
  <c r="J60" i="67"/>
  <c r="L46" i="67" s="1"/>
  <c r="D31" i="6"/>
  <c r="I6" i="6" s="1"/>
  <c r="C18" i="12"/>
  <c r="C21" i="12" s="1"/>
  <c r="C22" i="12" s="1"/>
  <c r="C34" i="15"/>
  <c r="C31" i="15" s="1"/>
  <c r="F63" i="15"/>
  <c r="C62" i="15" s="1"/>
  <c r="J20" i="15"/>
  <c r="E2" i="70"/>
  <c r="C11" i="71"/>
  <c r="D12" i="71"/>
  <c r="K68" i="39"/>
  <c r="J70" i="39"/>
  <c r="C15" i="15"/>
  <c r="C18" i="15"/>
  <c r="C34" i="84"/>
  <c r="C31" i="84" s="1"/>
  <c r="F63" i="84"/>
  <c r="C62" i="84" s="1"/>
  <c r="J20" i="84"/>
  <c r="C18" i="84"/>
  <c r="C15" i="84"/>
  <c r="S19" i="6"/>
  <c r="S27" i="6" s="1"/>
  <c r="I27" i="6"/>
  <c r="H19" i="6"/>
  <c r="T16" i="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AA7" i="21"/>
  <c r="R48" i="21" s="1"/>
  <c r="J63" i="40"/>
  <c r="I65" i="40"/>
  <c r="K48" i="35"/>
  <c r="L48" i="35" s="1"/>
  <c r="M48" i="35" s="1"/>
  <c r="N48" i="35" s="1"/>
  <c r="O48" i="35" s="1"/>
  <c r="H7" i="35" s="1"/>
  <c r="AC7" i="21"/>
  <c r="V48" i="21" s="1"/>
  <c r="I48" i="21" s="1"/>
  <c r="W7" i="21"/>
  <c r="J16" i="67"/>
  <c r="J25" i="67" s="1"/>
  <c r="C58" i="67"/>
  <c r="C67" i="67" s="1"/>
  <c r="C68" i="67" s="1"/>
  <c r="C40" i="67"/>
  <c r="L51" i="67"/>
  <c r="AE11" i="1"/>
  <c r="AE9" i="1"/>
  <c r="I5" i="6" l="1"/>
  <c r="C80" i="67"/>
  <c r="C79" i="67" s="1"/>
  <c r="Q68" i="67"/>
  <c r="Q48" i="67"/>
  <c r="L68" i="39"/>
  <c r="K70" i="39"/>
  <c r="C10" i="71"/>
  <c r="D11"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F41" i="15"/>
  <c r="F41" i="84"/>
  <c r="D10" i="71" l="1"/>
  <c r="C9" i="71"/>
  <c r="M68" i="39"/>
  <c r="L70"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C6" i="12" s="1"/>
  <c r="C48" i="21"/>
  <c r="E52" i="21"/>
  <c r="F52" i="21" s="1"/>
  <c r="E53" i="21"/>
  <c r="F53" i="21" s="1"/>
  <c r="G42" i="35"/>
  <c r="H42" i="35" s="1"/>
  <c r="I53" i="21"/>
  <c r="J53" i="21" s="1"/>
  <c r="K65" i="40"/>
  <c r="L63" i="40"/>
  <c r="Q66" i="15"/>
  <c r="Q57" i="15"/>
  <c r="Q66" i="67"/>
  <c r="Q75" i="67" s="1"/>
  <c r="Q57" i="67"/>
  <c r="Q62" i="67" s="1"/>
  <c r="B2" i="67"/>
  <c r="B3" i="67"/>
  <c r="C8" i="12" l="1"/>
  <c r="D8" i="12"/>
  <c r="C42" i="11"/>
  <c r="C41" i="11" s="1"/>
  <c r="C46" i="11"/>
  <c r="C45" i="11" s="1"/>
  <c r="M70" i="39"/>
  <c r="N68" i="39"/>
  <c r="C8" i="71"/>
  <c r="T9" i="71"/>
  <c r="D9" i="71"/>
  <c r="U9" i="71" s="1"/>
  <c r="C13" i="84"/>
  <c r="C75" i="84" s="1"/>
  <c r="Q49" i="84"/>
  <c r="J19" i="84"/>
  <c r="J17" i="84" s="1"/>
  <c r="C57" i="84"/>
  <c r="J14" i="84"/>
  <c r="J13" i="84" s="1"/>
  <c r="J23" i="84" s="1"/>
  <c r="Q49" i="15"/>
  <c r="C36" i="15"/>
  <c r="J19" i="15"/>
  <c r="J17" i="15" s="1"/>
  <c r="C57" i="15"/>
  <c r="J14" i="15"/>
  <c r="C13" i="15"/>
  <c r="C39" i="68"/>
  <c r="C43" i="68" s="1"/>
  <c r="C42" i="68"/>
  <c r="E6" i="12"/>
  <c r="E8" i="12" s="1"/>
  <c r="B2" i="69"/>
  <c r="B3" i="69" s="1"/>
  <c r="C57" i="69"/>
  <c r="C56" i="69" s="1"/>
  <c r="I42" i="35"/>
  <c r="J42" i="35" s="1"/>
  <c r="R39" i="35"/>
  <c r="E38" i="35"/>
  <c r="M63" i="40"/>
  <c r="L65" i="40"/>
  <c r="C49" i="11" l="1"/>
  <c r="C51" i="11" s="1"/>
  <c r="C52" i="11" s="1"/>
  <c r="B2" i="11" s="1"/>
  <c r="B3" i="11" s="1"/>
  <c r="Q70" i="84"/>
  <c r="D8" i="71"/>
  <c r="C7" i="71"/>
  <c r="O68" i="39"/>
  <c r="O70" i="39" s="1"/>
  <c r="N70" i="39"/>
  <c r="F7" i="39"/>
  <c r="C56" i="84"/>
  <c r="C65" i="84" s="1"/>
  <c r="C37" i="84"/>
  <c r="C30" i="84" s="1"/>
  <c r="C39" i="84" s="1"/>
  <c r="C40" i="84"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B2" i="35" s="1"/>
  <c r="C38" i="35"/>
  <c r="N63" i="40"/>
  <c r="M65" i="40"/>
  <c r="E43" i="35"/>
  <c r="F43" i="35" s="1"/>
  <c r="E42" i="35"/>
  <c r="F42" i="35" s="1"/>
  <c r="I43" i="35"/>
  <c r="J43" i="35" s="1"/>
  <c r="L51" i="15"/>
  <c r="Q69" i="84" l="1"/>
  <c r="Q68" i="84" s="1"/>
  <c r="C56" i="11"/>
  <c r="C57" i="11" s="1"/>
  <c r="B3" i="35"/>
  <c r="G6" i="12" s="1"/>
  <c r="G8" i="12"/>
  <c r="B2" i="84"/>
  <c r="B3" i="84" s="1"/>
  <c r="H7" i="39"/>
  <c r="J7" i="39"/>
  <c r="C6" i="71"/>
  <c r="D7" i="71"/>
  <c r="AA7" i="39"/>
  <c r="R47" i="39" s="1"/>
  <c r="S7" i="39"/>
  <c r="C80" i="84"/>
  <c r="C79" i="84" s="1"/>
  <c r="C58" i="84"/>
  <c r="C67" i="84" s="1"/>
  <c r="C68" i="84" s="1"/>
  <c r="C71" i="84" s="1"/>
  <c r="Q65" i="84"/>
  <c r="Q75" i="84" s="1"/>
  <c r="C80" i="15"/>
  <c r="C79" i="15" s="1"/>
  <c r="J16" i="15"/>
  <c r="J25" i="15" s="1"/>
  <c r="Q67" i="15"/>
  <c r="C58" i="15"/>
  <c r="C67" i="15" s="1"/>
  <c r="C68" i="15" s="1"/>
  <c r="C40" i="15"/>
  <c r="Q69" i="15"/>
  <c r="Q68" i="15" s="1"/>
  <c r="C83" i="84"/>
  <c r="C82" i="84" s="1"/>
  <c r="Q47" i="84"/>
  <c r="Q53" i="84" s="1"/>
  <c r="C43" i="84"/>
  <c r="F6" i="12" s="1"/>
  <c r="F8" i="12" s="1"/>
  <c r="Q56" i="84"/>
  <c r="Q62" i="84" s="1"/>
  <c r="C49" i="68"/>
  <c r="C51" i="68" s="1"/>
  <c r="O63" i="40"/>
  <c r="O65" i="40" s="1"/>
  <c r="N65" i="40"/>
  <c r="AO9" i="1"/>
  <c r="L51" i="84"/>
  <c r="Q67" i="84" l="1"/>
  <c r="B9" i="70"/>
  <c r="W7" i="39"/>
  <c r="AC7" i="39"/>
  <c r="E47" i="39"/>
  <c r="U7" i="39"/>
  <c r="AB7" i="39"/>
  <c r="C46" i="84"/>
  <c r="C5" i="71"/>
  <c r="D6" i="71"/>
  <c r="Q47" i="15"/>
  <c r="Q53" i="15" s="1"/>
  <c r="C43" i="15"/>
  <c r="C83" i="15"/>
  <c r="C82" i="15" s="1"/>
  <c r="Q56" i="15"/>
  <c r="Q62" i="15" s="1"/>
  <c r="Q65" i="15"/>
  <c r="Q75" i="15" s="1"/>
  <c r="B2" i="15"/>
  <c r="C71" i="15"/>
  <c r="C46" i="15"/>
  <c r="J7" i="40"/>
  <c r="F7" i="40"/>
  <c r="H7" i="40"/>
  <c r="AO11" i="1"/>
  <c r="T47" i="39" l="1"/>
  <c r="V47" i="39"/>
  <c r="I47" i="39" s="1"/>
  <c r="D5" i="71"/>
  <c r="M20" i="43"/>
  <c r="E51" i="39"/>
  <c r="F51" i="39" s="1"/>
  <c r="B11" i="70"/>
  <c r="B2" i="70" s="1"/>
  <c r="B3" i="70" s="1"/>
  <c r="B3" i="15"/>
  <c r="H6" i="12" s="1"/>
  <c r="H8" i="12" s="1"/>
  <c r="U7" i="40"/>
  <c r="AB7" i="40"/>
  <c r="T42" i="40" s="1"/>
  <c r="G42" i="40" s="1"/>
  <c r="AA7" i="40"/>
  <c r="R42" i="40" s="1"/>
  <c r="S7" i="40"/>
  <c r="AC7" i="40"/>
  <c r="V42" i="40" s="1"/>
  <c r="I42" i="40" s="1"/>
  <c r="W7" i="40"/>
  <c r="R48" i="39" l="1"/>
  <c r="C48" i="39" s="1"/>
  <c r="I51" i="39"/>
  <c r="J51" i="39" s="1"/>
  <c r="I52" i="39"/>
  <c r="J52" i="39" s="1"/>
  <c r="G47" i="39"/>
  <c r="I46" i="40"/>
  <c r="J46" i="40" s="1"/>
  <c r="R43" i="40"/>
  <c r="E42" i="40"/>
  <c r="G47" i="40"/>
  <c r="H47" i="40" s="1"/>
  <c r="G46" i="40"/>
  <c r="H46" i="40" s="1"/>
  <c r="C47" i="39" l="1"/>
  <c r="B58" i="39"/>
  <c r="F58" i="39" s="1"/>
  <c r="B59" i="39"/>
  <c r="F59" i="39" s="1"/>
  <c r="B56" i="39"/>
  <c r="F56" i="39" s="1"/>
  <c r="B65" i="39"/>
  <c r="F65" i="39" s="1"/>
  <c r="B60" i="39"/>
  <c r="F60" i="39" s="1"/>
  <c r="B57" i="39"/>
  <c r="F57" i="39" s="1"/>
  <c r="B63" i="39"/>
  <c r="F63" i="39" s="1"/>
  <c r="B62" i="39"/>
  <c r="F62" i="39" s="1"/>
  <c r="B64" i="39"/>
  <c r="F64" i="39" s="1"/>
  <c r="B61" i="39"/>
  <c r="F61" i="39" s="1"/>
  <c r="G51" i="39"/>
  <c r="H51" i="39" s="1"/>
  <c r="G52" i="39"/>
  <c r="H52" i="39" s="1"/>
  <c r="E52" i="39"/>
  <c r="F52" i="39" s="1"/>
  <c r="C42" i="40"/>
  <c r="C43" i="40"/>
  <c r="E47" i="40"/>
  <c r="F47" i="40" s="1"/>
  <c r="E46" i="40"/>
  <c r="F46" i="40" s="1"/>
  <c r="I47" i="40"/>
  <c r="J47" i="40" s="1"/>
  <c r="F66" i="39" l="1"/>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s="1"/>
  <c r="C5" i="68" s="1"/>
  <c r="C23" i="68" l="1"/>
  <c r="C20" i="68"/>
  <c r="C25" i="68" s="1"/>
  <c r="C22" i="68" l="1"/>
  <c r="C28" i="68"/>
  <c r="C27" i="68" s="1"/>
  <c r="C31" i="68" l="1"/>
  <c r="C52" i="68" s="1"/>
  <c r="B2" i="68" s="1"/>
  <c r="C19" i="9"/>
  <c r="C102" i="9" l="1"/>
  <c r="C21" i="9"/>
  <c r="C57" i="68"/>
  <c r="C56" i="68" s="1"/>
  <c r="B3" i="68"/>
  <c r="D35" i="9"/>
  <c r="D34" i="9"/>
  <c r="C20" i="9"/>
  <c r="C103" i="9" l="1"/>
  <c r="C4" i="12" l="1"/>
  <c r="C31" i="12" l="1"/>
  <c r="C23" i="12"/>
  <c r="C30" i="12" l="1"/>
  <c r="C28" i="12" s="1"/>
  <c r="C27" i="12"/>
  <c r="C25" i="12" s="1"/>
  <c r="C32" i="12" l="1"/>
  <c r="B2" i="12" s="1"/>
  <c r="D19" i="9"/>
  <c r="D102" i="9" l="1"/>
  <c r="D21" i="9"/>
  <c r="G19" i="9"/>
  <c r="D22" i="9"/>
  <c r="B3" i="12"/>
  <c r="D20" i="9"/>
  <c r="D103" i="9" l="1"/>
  <c r="G20" i="9"/>
  <c r="G21" i="9"/>
  <c r="C32" i="9"/>
  <c r="H118" i="9" l="1"/>
  <c r="C35" i="9"/>
  <c r="C34" i="9" l="1"/>
  <c r="D118" i="9" s="1"/>
  <c r="F118" i="9"/>
  <c r="I118" i="9"/>
  <c r="H101" i="9"/>
  <c r="H4" i="52"/>
  <c r="H119" i="9"/>
  <c r="H5" i="52" s="1"/>
  <c r="D14" i="74"/>
  <c r="C104" i="9"/>
  <c r="M48" i="9" l="1"/>
  <c r="D5" i="53"/>
  <c r="D45" i="9"/>
  <c r="H107" i="9"/>
  <c r="F4" i="52"/>
  <c r="B51" i="72" s="1"/>
  <c r="F119" i="9"/>
  <c r="F5" i="52" s="1"/>
  <c r="B53" i="72" s="1"/>
  <c r="G118" i="9"/>
  <c r="G4" i="52" s="1"/>
  <c r="B52" i="72" s="1"/>
  <c r="B5" i="74"/>
  <c r="E14" i="74"/>
  <c r="F14" i="74"/>
  <c r="I4" i="52"/>
  <c r="C105" i="9"/>
  <c r="H102" i="9"/>
  <c r="D7" i="53" s="1"/>
  <c r="B21" i="72" s="1"/>
  <c r="D119" i="9"/>
  <c r="D5" i="52" s="1"/>
  <c r="B49" i="72" s="1"/>
  <c r="D4" i="52"/>
  <c r="B47" i="72" s="1"/>
  <c r="E118" i="9" l="1"/>
  <c r="E4" i="52" s="1"/>
  <c r="B48" i="72" s="1"/>
  <c r="D13" i="53"/>
  <c r="M49" i="9"/>
  <c r="D122" i="9"/>
  <c r="H108" i="9"/>
  <c r="D15" i="53" s="1"/>
  <c r="B31" i="72" s="1"/>
  <c r="D6" i="53"/>
  <c r="B22" i="72" s="1"/>
  <c r="B20" i="72"/>
  <c r="C5" i="74"/>
  <c r="D5" i="74"/>
  <c r="C64" i="9"/>
  <c r="C63" i="9" s="1"/>
  <c r="C67" i="9" s="1"/>
  <c r="D53" i="9"/>
  <c r="C72" i="9"/>
  <c r="D52" i="9"/>
  <c r="D55" i="9"/>
  <c r="M53" i="9" s="1"/>
  <c r="C85" i="9"/>
  <c r="C93" i="9"/>
  <c r="C86" i="9" s="1"/>
  <c r="C78" i="9"/>
  <c r="C73" i="9" s="1"/>
  <c r="C79" i="9" l="1"/>
  <c r="D59" i="9"/>
  <c r="M55" i="9" s="1"/>
  <c r="C68" i="9"/>
  <c r="D54" i="9" s="1"/>
  <c r="C95" i="9"/>
  <c r="L65" i="9"/>
  <c r="M65" i="9" s="1"/>
  <c r="L63" i="9"/>
  <c r="M63" i="9" s="1"/>
  <c r="L66" i="9"/>
  <c r="M66" i="9" s="1"/>
  <c r="L64" i="9"/>
  <c r="M64" i="9" s="1"/>
  <c r="L67" i="9"/>
  <c r="M67" i="9" s="1"/>
  <c r="L68" i="9"/>
  <c r="M68" i="9" s="1"/>
  <c r="C80" i="9"/>
  <c r="E80" i="9" s="1"/>
  <c r="E81" i="9" s="1"/>
  <c r="D8" i="52"/>
  <c r="D123" i="9"/>
  <c r="D9" i="52" s="1"/>
  <c r="G14" i="74"/>
  <c r="B30" i="72"/>
  <c r="D14" i="53"/>
  <c r="B32" i="72" s="1"/>
  <c r="B6" i="74" l="1"/>
  <c r="D6" i="74" s="1"/>
  <c r="C81" i="9"/>
  <c r="M69" i="9"/>
  <c r="N69" i="9" s="1"/>
  <c r="C96" i="9"/>
  <c r="E96" i="9" s="1"/>
  <c r="E97" i="9" s="1"/>
  <c r="C6" i="74"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<sst xmlns="http://schemas.openxmlformats.org/spreadsheetml/2006/main" count="9706" uniqueCount="3933">
  <si>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</si>
  <si>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</si>
  <si>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</si>
  <si>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</si>
  <si>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</si>
  <si>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</si>
  <si>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</si>
  <si>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</si>
  <si>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</si>
  <si>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</si>
  <si>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</si>
  <si>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</si>
  <si>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</si>
  <si>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</si>
  <si>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</si>
  <si>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</si>
  <si>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</si>
  <si>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</si>
  <si>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</si>
  <si>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</si>
  <si>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</si>
  <si>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</si>
  <si>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</si>
  <si>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</si>
  <si>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</si>
  <si>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</si>
  <si>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</si>
  <si>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</si>
  <si>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</si>
  <si>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</si>
  <si>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</si>
  <si>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</si>
  <si>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</si>
  <si>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</si>
  <si>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</si>
  <si>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</si>
  <si>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</si>
  <si>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</si>
  <si>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</si>
  <si>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</si>
  <si>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</si>
  <si>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</si>
  <si>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</si>
  <si>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</si>
  <si>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</si>
  <si>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</si>
  <si>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</si>
  <si>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</si>
  <si>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</si>
  <si>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</si>
  <si>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</si>
  <si>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</si>
  <si>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</si>
  <si>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</si>
  <si>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</si>
  <si>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</si>
  <si>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</si>
  <si>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</si>
  <si>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</si>
  <si>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</si>
  <si>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</si>
  <si>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</si>
  <si>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</si>
  <si>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</si>
  <si>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</si>
  <si>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</si>
  <si>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</si>
  <si>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</si>
  <si>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</si>
  <si>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</si>
  <si>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</si>
  <si>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</si>
  <si>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</si>
  <si>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</si>
  <si>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</si>
  <si>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</si>
  <si>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</si>
  <si>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</si>
  <si>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</si>
  <si>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</si>
  <si>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</si>
  <si>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</si>
  <si>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</si>
  <si>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</si>
  <si>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</si>
  <si>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</si>
  <si>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</si>
  <si>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</si>
  <si>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</si>
  <si>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</si>
  <si>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</si>
  <si>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</si>
  <si>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</si>
  <si>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</si>
  <si>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</si>
  <si>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</si>
  <si>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</si>
  <si>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</si>
  <si>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</si>
  <si>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</si>
  <si>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</si>
  <si>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</si>
  <si>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</si>
  <si>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</si>
  <si>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</si>
  <si>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</si>
  <si>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</si>
  <si>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</si>
  <si>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</si>
  <si>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</si>
  <si>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</si>
  <si>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</si>
  <si>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</si>
  <si>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</si>
  <si>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</si>
  <si>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</si>
  <si>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</si>
  <si>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</si>
  <si>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</si>
  <si>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</si>
  <si>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</si>
  <si>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</si>
  <si>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</si>
  <si>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</si>
  <si>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</si>
  <si>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</si>
  <si>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</si>
  <si>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</si>
  <si>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</si>
  <si>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</si>
  <si>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</si>
  <si>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</si>
  <si>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</si>
  <si>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</si>
  <si>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</si>
  <si>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</si>
  <si>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</si>
  <si>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</si>
  <si>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</si>
  <si>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</si>
  <si>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</si>
  <si>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</si>
  <si>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</si>
  <si>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</si>
  <si>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</si>
  <si>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</si>
  <si>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</si>
  <si>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</si>
  <si>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</si>
  <si>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</si>
  <si>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</si>
  <si>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</si>
  <si>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</si>
  <si>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</si>
  <si>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</si>
  <si>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</si>
  <si>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</si>
  <si>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</si>
  <si>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</si>
  <si>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</si>
  <si>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</si>
  <si>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</si>
  <si>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</si>
  <si>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</si>
  <si>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</si>
  <si>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</si>
  <si>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</si>
  <si>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</si>
  <si>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</si>
  <si>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</si>
  <si>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</si>
  <si>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</si>
  <si>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</si>
  <si>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</si>
  <si>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</si>
  <si>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</si>
  <si>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</si>
  <si>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</si>
  <si>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</si>
  <si>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</si>
  <si>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</si>
  <si>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</si>
  <si>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</si>
  <si>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</si>
  <si>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</si>
  <si>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</si>
  <si>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</si>
  <si>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</si>
  <si>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</si>
  <si>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</si>
  <si>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</si>
  <si>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</si>
  <si>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</si>
  <si>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</si>
  <si>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</si>
  <si>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</si>
  <si>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</si>
  <si>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</si>
  <si>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</si>
  <si>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</si>
  <si>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</si>
  <si>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</si>
  <si>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</si>
  <si>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</si>
  <si>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</si>
  <si>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</si>
  <si>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</si>
  <si>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</si>
  <si>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</si>
  <si>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</si>
  <si>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</si>
  <si>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</si>
  <si>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</si>
  <si>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</si>
  <si>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</si>
  <si>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</si>
  <si>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</si>
  <si>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</si>
  <si>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</si>
  <si>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</si>
  <si>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</si>
  <si>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</si>
  <si>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</si>
  <si>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</si>
  <si>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</si>
  <si>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</si>
  <si>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</si>
  <si>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</si>
  <si>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</si>
  <si>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</si>
  <si>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</si>
  <si>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</si>
  <si>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</si>
  <si>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</si>
  <si>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</si>
  <si>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</si>
  <si>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</si>
  <si>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</si>
  <si>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</si>
  <si>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</si>
  <si>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</si>
  <si>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</si>
  <si>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</si>
  <si>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</si>
  <si>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</si>
  <si>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</si>
  <si>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</si>
  <si>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</si>
  <si>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</si>
  <si>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</si>
  <si>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</si>
  <si>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</si>
  <si>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</si>
  <si>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</si>
  <si>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</si>
  <si>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</si>
  <si>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</si>
  <si>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</si>
  <si>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</si>
  <si>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</si>
  <si>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</si>
  <si>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</si>
  <si>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</si>
  <si>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</si>
  <si>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</si>
  <si>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</si>
  <si>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</si>
  <si>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</si>
  <si>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</si>
  <si>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</si>
  <si>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</si>
  <si>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</si>
  <si>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</si>
  <si>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</si>
  <si>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</si>
  <si>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</si>
  <si>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</si>
  <si>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</si>
  <si>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</si>
  <si>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</si>
  <si>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</si>
  <si>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</si>
  <si>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</si>
  <si>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</si>
  <si>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</si>
  <si>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</si>
  <si>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</si>
  <si>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</si>
  <si>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</si>
  <si>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</si>
  <si>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</si>
  <si>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</si>
  <si>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</si>
  <si>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</si>
  <si>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</si>
  <si>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</si>
  <si>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</si>
  <si>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</si>
  <si>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</si>
  <si>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</si>
  <si>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</si>
  <si>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</si>
  <si>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</si>
  <si>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</si>
  <si>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</si>
  <si>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</si>
  <si>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</si>
  <si>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</si>
  <si>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</si>
  <si>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</si>
  <si>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</si>
  <si>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</si>
  <si>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</si>
  <si>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</si>
  <si>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</si>
  <si>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</si>
  <si>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</si>
  <si>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</si>
  <si>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</si>
  <si>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</si>
  <si>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</si>
  <si>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</si>
  <si>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</si>
  <si>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</si>
  <si>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</si>
  <si>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</si>
  <si>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</si>
  <si>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</si>
  <si>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</si>
  <si>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</si>
  <si>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</si>
  <si>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</si>
  <si>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</si>
  <si>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</si>
  <si>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</si>
  <si>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</si>
  <si>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</si>
  <si>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</si>
  <si>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</si>
  <si>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</si>
  <si>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</si>
  <si>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</si>
  <si>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</si>
  <si>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</si>
  <si>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</si>
  <si>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</si>
  <si>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</si>
  <si>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</si>
  <si>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</si>
  <si>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</si>
  <si>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</si>
  <si>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</si>
  <si>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</si>
  <si>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</si>
  <si>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</si>
  <si>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</si>
  <si>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</si>
  <si>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</si>
  <si>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</si>
  <si>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</si>
  <si>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</si>
  <si>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</si>
  <si>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</si>
  <si>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</si>
  <si>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</si>
  <si>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</si>
  <si>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</si>
  <si>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</si>
  <si>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</si>
  <si>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</si>
  <si>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</si>
  <si>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</si>
  <si>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</si>
  <si>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</si>
  <si>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</si>
  <si>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</si>
  <si>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</si>
  <si>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</si>
  <si>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</si>
  <si>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</si>
  <si>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</si>
  <si>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</si>
  <si>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</si>
  <si>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</si>
  <si>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</si>
  <si>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</si>
  <si>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</si>
  <si>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</si>
  <si>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</si>
  <si>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</si>
  <si>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</si>
  <si>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</si>
  <si>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</si>
  <si>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</si>
  <si>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</si>
  <si>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</si>
  <si>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</si>
  <si>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</si>
  <si>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</si>
  <si>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</si>
  <si>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</si>
  <si>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</si>
  <si>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</si>
  <si>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</si>
  <si>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</si>
  <si>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</si>
  <si>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</si>
  <si>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</si>
  <si>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</si>
  <si>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</si>
  <si>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</si>
  <si>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</si>
  <si>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</si>
  <si>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</si>
  <si>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</si>
  <si>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</si>
  <si>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</si>
  <si>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</si>
  <si>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</si>
  <si>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</si>
  <si>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</si>
  <si>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</si>
  <si>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</si>
  <si>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</si>
  <si>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</si>
  <si>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</si>
  <si>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</si>
  <si>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</si>
  <si>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</si>
  <si>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</si>
  <si>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</si>
  <si>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</si>
  <si>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</si>
  <si>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</si>
  <si>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</si>
  <si>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</si>
  <si>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</si>
  <si>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</si>
  <si>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</si>
  <si>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</si>
  <si>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</si>
  <si>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</si>
  <si>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</si>
  <si>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</si>
  <si>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</si>
  <si>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</si>
  <si>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</si>
  <si>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</si>
  <si>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</si>
  <si>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</si>
  <si>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</si>
  <si>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</si>
  <si>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</si>
  <si>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</si>
  <si>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</si>
  <si>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</si>
  <si>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</si>
  <si>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</si>
  <si>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</si>
  <si>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</si>
  <si>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</si>
  <si>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</si>
  <si>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</si>
  <si>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</si>
  <si>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</si>
  <si>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</si>
  <si>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</si>
  <si>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</si>
  <si>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</si>
  <si>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</si>
  <si>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</si>
  <si>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</si>
  <si>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</si>
  <si>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</si>
  <si>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</si>
  <si>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</si>
  <si>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</si>
  <si>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</si>
  <si>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</si>
  <si>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</si>
  <si>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</si>
  <si>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</si>
  <si>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</si>
  <si>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</si>
  <si>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</si>
  <si>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</si>
  <si>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</si>
  <si>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</si>
  <si>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</si>
  <si>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</si>
  <si>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</si>
  <si>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</si>
  <si>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</si>
  <si>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</si>
  <si>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</si>
  <si>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</si>
  <si>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</si>
  <si>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</si>
  <si>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</si>
  <si>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</si>
  <si>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</si>
  <si>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</si>
  <si>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</si>
  <si>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</si>
  <si>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</si>
  <si>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</si>
  <si>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</si>
  <si>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</si>
  <si>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</si>
  <si>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</si>
  <si>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</si>
  <si>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</si>
  <si>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</si>
  <si>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</si>
  <si>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</si>
  <si>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</si>
  <si>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</si>
  <si>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</si>
  <si>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</si>
  <si>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</si>
  <si>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</si>
  <si>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</si>
  <si>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</si>
  <si>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</si>
  <si>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</si>
  <si>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</si>
  <si>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</si>
  <si>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</si>
  <si>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</si>
  <si>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</si>
  <si>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</si>
  <si>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</si>
  <si>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</si>
  <si>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</si>
  <si>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</si>
  <si>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</si>
  <si>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</si>
  <si>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</si>
  <si>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</si>
  <si>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</si>
  <si>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</si>
  <si>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</si>
  <si>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</si>
  <si>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</si>
  <si>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</si>
  <si>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</si>
  <si>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</si>
  <si>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</si>
  <si>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</si>
  <si>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</si>
  <si>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</si>
  <si>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</si>
  <si>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</si>
  <si>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</si>
  <si>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</si>
  <si>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</si>
  <si>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</si>
  <si>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</si>
  <si>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</si>
  <si>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</si>
  <si>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</si>
  <si>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</si>
  <si>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</si>
  <si>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</si>
  <si>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</si>
  <si>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</si>
  <si>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</si>
  <si>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</si>
  <si>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</si>
  <si>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</si>
  <si>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</si>
  <si>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</si>
  <si>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</si>
  <si>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</si>
  <si>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</si>
  <si>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</si>
  <si>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</si>
  <si>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</si>
  <si>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</si>
  <si>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</si>
  <si>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</si>
  <si>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</si>
  <si>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</si>
  <si>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</si>
  <si>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</si>
  <si>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</si>
  <si>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</si>
  <si>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</si>
  <si>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</si>
  <si>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</si>
  <si>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</si>
  <si>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</si>
  <si>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</si>
  <si>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</si>
  <si>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</si>
  <si>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</si>
  <si>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</si>
  <si>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</si>
  <si>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</si>
  <si>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</si>
  <si>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</si>
  <si>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</si>
  <si>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</si>
  <si>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</si>
  <si>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</si>
  <si>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</si>
  <si>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</si>
  <si>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</si>
  <si>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</si>
  <si>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</si>
  <si>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</si>
  <si>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</si>
  <si>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</si>
  <si>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</si>
  <si>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</si>
  <si>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</si>
  <si>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</si>
  <si>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</si>
  <si>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</si>
  <si>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</si>
  <si>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</si>
  <si>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</si>
  <si>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</si>
  <si>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</si>
  <si>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</si>
  <si>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</si>
  <si>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</si>
  <si>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</si>
  <si>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</si>
  <si>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</si>
  <si>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</si>
  <si>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</si>
  <si>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</si>
  <si>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</si>
  <si>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</si>
  <si>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</si>
  <si>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</si>
  <si>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</si>
  <si>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</si>
  <si>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</si>
  <si>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</si>
  <si>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</si>
  <si>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</si>
  <si>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</si>
  <si>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</si>
  <si>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</si>
  <si>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</si>
  <si>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</si>
  <si>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</si>
  <si>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</si>
  <si>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</si>
  <si>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</si>
  <si>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</si>
  <si>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</si>
  <si>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</si>
  <si>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</si>
  <si>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</si>
  <si>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</si>
  <si>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</si>
  <si>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</si>
  <si>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</si>
  <si>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</si>
  <si>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</si>
  <si>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</si>
  <si>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</si>
  <si>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</si>
  <si>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</si>
  <si>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</si>
  <si>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</si>
  <si>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</si>
  <si>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</si>
  <si>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</si>
  <si>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</si>
  <si>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</si>
  <si>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</si>
  <si>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</si>
  <si>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</si>
  <si>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</si>
  <si>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</si>
  <si>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</si>
  <si>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</si>
  <si>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</si>
  <si>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</si>
  <si>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</si>
  <si>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</si>
  <si>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</si>
  <si>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</si>
  <si>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</si>
  <si>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</si>
  <si>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</si>
  <si>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</si>
  <si>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</si>
  <si>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</si>
  <si>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</si>
  <si>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</si>
  <si>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</si>
  <si>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</si>
  <si>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</si>
  <si>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</si>
  <si>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</si>
  <si>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</si>
  <si>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</si>
  <si>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</si>
  <si>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</si>
  <si>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</si>
  <si>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</si>
  <si>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</si>
  <si>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</si>
  <si>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</si>
  <si>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</si>
  <si>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</si>
  <si>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</si>
  <si>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</si>
  <si>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</si>
  <si>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</si>
  <si>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</si>
  <si>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</si>
  <si>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</si>
  <si>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</si>
  <si>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</si>
  <si>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</si>
  <si>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</si>
  <si>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</si>
  <si>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</si>
  <si>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</si>
  <si>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</si>
  <si>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</si>
  <si>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</si>
  <si>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</si>
  <si>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</si>
  <si>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</si>
  <si>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</si>
  <si>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</si>
  <si>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</si>
  <si>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</si>
  <si>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</si>
  <si>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</si>
  <si>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</si>
  <si>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</si>
  <si>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</si>
  <si>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</si>
  <si>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</si>
  <si>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</si>
  <si>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</si>
  <si>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</si>
  <si>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</si>
  <si>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</si>
  <si>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</si>
  <si>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</si>
  <si>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</si>
  <si>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</si>
  <si>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</si>
  <si>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</si>
  <si>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</si>
  <si>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</si>
  <si>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</si>
  <si>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</si>
  <si>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</si>
  <si>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</si>
  <si>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</si>
  <si>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</si>
  <si>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</si>
  <si>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</si>
  <si>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</si>
  <si>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</si>
  <si>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</si>
  <si>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</si>
  <si>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</si>
  <si>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</si>
  <si>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</si>
  <si>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</si>
  <si>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</si>
  <si>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</si>
  <si>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</si>
  <si>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</si>
  <si>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</si>
  <si>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</si>
  <si>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</si>
  <si>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</si>
  <si>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</si>
  <si>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</si>
  <si>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</si>
  <si>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</si>
  <si>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</si>
  <si>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</si>
  <si>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</si>
  <si>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</si>
  <si>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</si>
  <si>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</si>
  <si>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</si>
  <si>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</si>
  <si>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</si>
  <si>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</si>
  <si>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</si>
  <si>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</si>
  <si>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</si>
  <si>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</si>
  <si>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</si>
  <si>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</si>
  <si>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</si>
  <si>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</si>
  <si>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</si>
  <si>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</si>
  <si>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</si>
  <si>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</si>
  <si>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</si>
  <si>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</si>
  <si>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</si>
  <si>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</si>
  <si>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</si>
  <si>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</si>
  <si>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</si>
  <si>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</si>
  <si>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</si>
  <si>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</si>
  <si>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</si>
  <si>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</si>
  <si>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</si>
  <si>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</si>
  <si>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</si>
  <si>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</si>
  <si>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</si>
  <si>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</si>
  <si>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</si>
  <si>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</si>
  <si>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</si>
  <si>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</si>
  <si>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</si>
  <si>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</si>
  <si>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</si>
  <si>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</si>
  <si>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</si>
  <si>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</si>
  <si>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</si>
  <si>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</si>
  <si>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</si>
  <si>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</si>
  <si>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</si>
  <si>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</si>
  <si>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</si>
  <si>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</si>
  <si>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</si>
  <si>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</si>
  <si>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</si>
  <si>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</si>
  <si>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</si>
  <si>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</si>
  <si>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</si>
  <si>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</si>
  <si>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</si>
  <si>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</si>
  <si>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</si>
  <si>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</si>
  <si>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</si>
  <si>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</si>
  <si>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</si>
  <si>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</si>
  <si>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</si>
  <si>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</si>
  <si>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</si>
  <si>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</si>
  <si>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</si>
  <si>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</si>
  <si>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</si>
  <si>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</si>
  <si>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</si>
  <si>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</si>
  <si>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</si>
  <si>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</si>
  <si>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</si>
  <si>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</si>
  <si>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</si>
  <si>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</si>
  <si>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</si>
  <si>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</si>
  <si>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</si>
  <si>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</si>
  <si>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</si>
  <si>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</si>
  <si>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</si>
  <si>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</si>
  <si>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</si>
  <si>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</si>
  <si>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</si>
  <si>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</si>
  <si>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</si>
  <si>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</si>
  <si>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</si>
  <si>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</si>
  <si>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</si>
  <si>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</si>
  <si>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</si>
  <si>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</si>
  <si>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</si>
  <si>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</si>
  <si>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</si>
  <si>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</si>
  <si>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</si>
  <si>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</si>
  <si>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</si>
  <si>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</si>
  <si>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</si>
  <si>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</si>
  <si>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</si>
  <si>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</si>
  <si>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</si>
  <si>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</si>
  <si>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</si>
  <si>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</si>
  <si>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</si>
  <si>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</si>
  <si>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</si>
  <si>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</si>
  <si>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</si>
  <si>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</si>
  <si>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</si>
  <si>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</si>
  <si>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</si>
  <si>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</si>
  <si>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</si>
  <si>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</si>
  <si>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</si>
  <si>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</si>
  <si>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</si>
  <si>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</si>
  <si>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</si>
  <si>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</si>
  <si>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</si>
  <si>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</si>
  <si>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</si>
  <si>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</si>
  <si>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</si>
  <si>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</si>
  <si>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</si>
  <si>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</si>
  <si>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</si>
  <si>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</si>
  <si>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</si>
  <si>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</si>
  <si>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</si>
  <si>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</si>
  <si>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</si>
  <si>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</si>
  <si>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</si>
  <si>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</si>
  <si>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</si>
  <si>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</si>
  <si>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</si>
  <si>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</si>
  <si>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</si>
  <si>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</si>
  <si>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</si>
  <si>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</si>
  <si>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</si>
  <si>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</si>
  <si>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</si>
  <si>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</si>
  <si>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</si>
  <si>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</si>
  <si>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</si>
  <si>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</si>
  <si>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</si>
  <si>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</si>
  <si>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</si>
  <si>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</si>
  <si>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</si>
  <si>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</si>
  <si>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</si>
  <si>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</si>
  <si>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</si>
  <si>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</si>
  <si>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</si>
  <si>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</si>
  <si>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</si>
  <si>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</si>
  <si>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</si>
  <si>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</si>
  <si>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</si>
  <si>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</si>
  <si>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</si>
  <si>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</si>
  <si>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</si>
  <si>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</si>
  <si>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</si>
  <si>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</si>
  <si>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</si>
  <si>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</si>
  <si>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</si>
  <si>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</si>
  <si>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</si>
  <si>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</si>
  <si>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</si>
  <si>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</si>
  <si>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</si>
  <si>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</si>
  <si>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</si>
  <si>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</si>
  <si>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</si>
  <si>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</si>
  <si>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</si>
  <si>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</si>
  <si>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</si>
  <si>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</si>
  <si>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</si>
  <si>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</si>
  <si>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</si>
  <si>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</si>
  <si>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</si>
  <si>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</si>
  <si>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</si>
  <si>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</si>
  <si>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</si>
  <si>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</si>
  <si>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</si>
  <si>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</si>
  <si>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</si>
  <si>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</si>
  <si>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</si>
  <si>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</si>
  <si>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</si>
  <si>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</si>
  <si>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</si>
  <si>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</si>
  <si>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</si>
  <si>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</si>
  <si>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</si>
  <si>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</si>
  <si>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</si>
  <si>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</si>
  <si>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</si>
  <si>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</si>
  <si>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</si>
  <si>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</si>
  <si>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</si>
  <si>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</si>
  <si>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</si>
  <si>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</si>
  <si>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</si>
  <si>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</si>
  <si>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</si>
  <si>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</si>
  <si>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</si>
  <si>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</si>
  <si>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</si>
  <si>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</si>
  <si>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</si>
  <si>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</si>
  <si>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</si>
  <si>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</si>
  <si>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</si>
  <si>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</si>
  <si>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</si>
  <si>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</si>
  <si>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</si>
  <si>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</si>
  <si>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</si>
  <si>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</si>
  <si>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</si>
  <si>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</si>
  <si>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</si>
  <si>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</si>
  <si>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</si>
  <si>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</si>
  <si>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</si>
  <si>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</si>
  <si>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</si>
  <si>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</si>
  <si>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</si>
  <si>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</si>
  <si>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</si>
  <si>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</si>
  <si>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</si>
  <si>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</si>
  <si>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</si>
  <si>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</si>
  <si>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</si>
  <si>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</si>
  <si>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</si>
  <si>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</si>
  <si>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</si>
  <si>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</si>
  <si>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</si>
  <si>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</si>
  <si>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</si>
  <si>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</si>
  <si>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</si>
  <si>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</si>
  <si>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</si>
  <si>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</si>
  <si>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</si>
  <si>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</si>
  <si>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</si>
  <si>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</si>
  <si>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</si>
  <si>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</si>
  <si>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</si>
  <si>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</si>
  <si>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</si>
  <si>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</si>
  <si>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</si>
  <si>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</si>
  <si>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</si>
  <si>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</si>
  <si>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</si>
  <si>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</si>
  <si>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</si>
  <si>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</si>
  <si>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</si>
  <si>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</si>
  <si>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</si>
  <si>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</si>
  <si>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</si>
  <si>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</si>
  <si>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</si>
  <si>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</si>
  <si>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</si>
  <si>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</si>
  <si>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</si>
  <si>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</si>
  <si>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</si>
  <si>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</si>
  <si>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</si>
  <si>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</si>
  <si>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</si>
  <si>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</si>
  <si>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</si>
  <si>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</si>
  <si>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</si>
  <si>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</si>
  <si>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</si>
  <si>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</si>
  <si>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</si>
  <si>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</si>
  <si>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</si>
  <si>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</si>
  <si>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</si>
  <si>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</si>
  <si>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</si>
  <si>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</si>
  <si>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</si>
  <si>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</si>
  <si>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</si>
  <si>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</si>
  <si>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</si>
  <si>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</si>
  <si>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</si>
  <si>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</si>
  <si>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</si>
  <si>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</si>
  <si>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</si>
  <si>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</si>
  <si>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</si>
  <si>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</si>
  <si>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</si>
  <si>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</si>
  <si>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</si>
  <si>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</si>
  <si>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</si>
  <si>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</si>
  <si>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</si>
  <si>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</si>
  <si>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</si>
  <si>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</si>
  <si>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</si>
  <si>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</si>
  <si>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</si>
  <si>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</si>
  <si>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</si>
  <si>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</si>
  <si>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</si>
  <si>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</si>
  <si>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</si>
  <si>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</si>
  <si>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</si>
  <si>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</si>
  <si>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</si>
  <si>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</si>
  <si>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</si>
  <si>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</si>
  <si>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</si>
  <si>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</si>
  <si>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</si>
  <si>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</si>
  <si>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</si>
  <si>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</si>
  <si>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</si>
  <si>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</si>
  <si>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</si>
  <si>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</si>
  <si>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</si>
  <si>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</si>
  <si>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</si>
  <si>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</si>
  <si>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</si>
  <si>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</si>
  <si>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</si>
  <si>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</si>
  <si>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</si>
  <si>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</si>
  <si>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</si>
  <si>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</si>
  <si>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</si>
  <si>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</si>
  <si>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</si>
  <si>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</si>
  <si>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</si>
  <si>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</si>
  <si>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</si>
  <si>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</si>
  <si>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</si>
  <si>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</si>
  <si>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</si>
  <si>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</si>
  <si>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</si>
  <si>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</si>
  <si>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</si>
  <si>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</si>
  <si>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</si>
  <si>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</si>
  <si>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</si>
  <si>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</si>
  <si>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</si>
  <si>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</si>
  <si>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</si>
  <si>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</si>
  <si>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</si>
  <si>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</si>
  <si>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</si>
  <si>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</si>
  <si>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</si>
  <si>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</si>
  <si>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</si>
  <si>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</si>
  <si>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</si>
  <si>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</si>
  <si>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</si>
  <si>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</si>
  <si>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</si>
  <si>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</si>
  <si>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</si>
  <si>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</si>
  <si>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</si>
  <si>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</si>
  <si>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</si>
  <si>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</si>
  <si>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</si>
  <si>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</si>
  <si>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</si>
  <si>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</si>
  <si>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</si>
  <si>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</si>
  <si>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</si>
  <si>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</si>
  <si>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</si>
  <si>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</si>
  <si>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</si>
  <si>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</si>
  <si>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</si>
  <si>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</si>
  <si>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</si>
  <si>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</si>
  <si>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</si>
  <si>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</si>
  <si>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</si>
  <si>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</si>
  <si>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</si>
  <si>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</si>
  <si>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</si>
  <si>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</si>
  <si>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</si>
  <si>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</si>
  <si>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</si>
  <si>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</si>
  <si>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</si>
  <si>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</si>
  <si>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</si>
  <si>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</si>
  <si>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</si>
  <si>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</si>
  <si>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</si>
  <si>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</si>
  <si>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</si>
  <si>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</si>
  <si>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</si>
  <si>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</si>
  <si>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</si>
  <si>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</si>
  <si>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</si>
  <si>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</si>
  <si>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</si>
  <si>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</si>
  <si>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</si>
  <si>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</si>
  <si>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</si>
  <si>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</si>
  <si>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</si>
  <si>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</si>
  <si>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</si>
  <si>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</si>
  <si>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</si>
  <si>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</si>
  <si>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</si>
  <si>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</si>
  <si>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</si>
  <si>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</si>
  <si>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</si>
  <si>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</si>
  <si>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</si>
  <si>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</si>
  <si>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</si>
  <si>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</si>
  <si>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</si>
  <si>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</si>
  <si>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</si>
  <si>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</si>
  <si>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</si>
  <si>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</si>
  <si>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</si>
  <si>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</si>
  <si>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</si>
  <si>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</si>
  <si>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</si>
  <si>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</si>
  <si>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</si>
  <si>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</si>
  <si>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</si>
  <si>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</si>
  <si>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</si>
  <si>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</si>
  <si>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</si>
  <si>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</si>
  <si>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</si>
  <si>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</si>
  <si>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</si>
  <si>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</si>
  <si>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</si>
  <si>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</si>
  <si>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</si>
  <si>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</si>
  <si>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</si>
  <si>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</si>
  <si>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</si>
  <si>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</si>
  <si>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</si>
  <si>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</si>
  <si>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</si>
  <si>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</si>
  <si>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</si>
  <si>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</si>
  <si>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</si>
  <si>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</si>
  <si>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</si>
  <si>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</si>
  <si>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</si>
  <si>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</si>
  <si>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</si>
  <si>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</si>
  <si>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</si>
  <si>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</si>
  <si>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</si>
  <si>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</si>
  <si>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</si>
  <si>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</si>
  <si>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</si>
  <si>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</si>
  <si>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</si>
  <si>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</si>
  <si>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</si>
  <si>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</si>
  <si>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</si>
  <si>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</si>
  <si>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</si>
  <si>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</si>
  <si>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</si>
  <si>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</si>
  <si>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</si>
  <si>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</si>
  <si>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</si>
  <si>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</si>
  <si>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</si>
  <si>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</si>
  <si>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</si>
  <si>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</si>
  <si>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</si>
  <si>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</si>
  <si>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</si>
  <si>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</si>
  <si>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</si>
  <si>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</si>
  <si>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</si>
  <si>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</si>
  <si>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</si>
  <si>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</si>
  <si>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</si>
  <si>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</si>
  <si>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</si>
  <si>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</si>
  <si>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</si>
  <si>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</si>
  <si>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</si>
  <si>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</si>
  <si>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</si>
  <si>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</si>
  <si>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</si>
  <si>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</si>
  <si>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</si>
  <si>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</si>
  <si>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</si>
  <si>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</si>
  <si>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</si>
  <si>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</si>
  <si>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</si>
  <si>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</si>
  <si>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</si>
  <si>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</si>
  <si>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</si>
  <si>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</si>
  <si>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</si>
  <si>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</si>
  <si>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</si>
  <si>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</si>
  <si>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</si>
  <si>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</si>
  <si>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</si>
  <si>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</si>
  <si>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</si>
  <si>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</si>
  <si>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</si>
  <si>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</si>
  <si>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</si>
  <si>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</si>
  <si>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</si>
  <si>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</si>
  <si>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</si>
  <si>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</si>
  <si>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</si>
  <si>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</si>
  <si>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</si>
  <si>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</si>
  <si>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</si>
  <si>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</si>
  <si>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</si>
  <si>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</si>
  <si>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</si>
  <si>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</si>
  <si>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</si>
  <si>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</si>
  <si>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</si>
  <si>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</si>
  <si>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</si>
  <si>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</si>
  <si>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</si>
  <si>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</si>
  <si>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</si>
  <si>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</si>
  <si>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</si>
  <si>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</si>
  <si>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</si>
  <si>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</si>
  <si>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</si>
  <si>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</si>
  <si>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</si>
  <si>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</si>
  <si>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</si>
  <si>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</si>
  <si>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</si>
  <si>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</si>
  <si>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</si>
  <si>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</si>
  <si>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</si>
  <si>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</si>
  <si>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</si>
  <si>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</si>
  <si>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</si>
  <si>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</si>
  <si>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</si>
  <si>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</si>
  <si>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</si>
  <si>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</si>
  <si>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</si>
  <si>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</si>
  <si>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</si>
  <si>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</si>
  <si>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</si>
  <si>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</si>
  <si>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</si>
  <si>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</si>
  <si>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</si>
  <si>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</si>
  <si>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</si>
  <si>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</si>
  <si>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</si>
  <si>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</si>
  <si>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</si>
  <si>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</si>
  <si>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</si>
  <si>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</si>
  <si>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</si>
  <si>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</si>
  <si>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</si>
  <si>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</si>
  <si>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</si>
  <si>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</si>
  <si>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</si>
  <si>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</si>
  <si>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</si>
  <si>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</si>
  <si>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</si>
  <si>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</si>
  <si>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</si>
  <si>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</si>
  <si>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</si>
  <si>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</si>
  <si>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</si>
  <si>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</si>
  <si>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</si>
  <si>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</si>
  <si>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</si>
  <si>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</si>
  <si>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</si>
  <si>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</si>
  <si>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</si>
  <si>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</si>
  <si>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</si>
  <si>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</si>
  <si>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</si>
  <si>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</si>
  <si>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</si>
  <si>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</si>
  <si>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</si>
  <si>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</si>
  <si>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</si>
  <si>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</si>
  <si>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</si>
  <si>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</si>
  <si>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</si>
  <si>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</si>
  <si>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</si>
  <si>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</si>
  <si>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</si>
  <si>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</si>
  <si>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</si>
  <si>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</si>
  <si>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</si>
  <si>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</si>
  <si>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</si>
  <si>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</si>
  <si>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</si>
  <si>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</si>
  <si>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</si>
  <si>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</si>
  <si>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</si>
  <si>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</si>
  <si>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</si>
  <si>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</si>
  <si>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</si>
  <si>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</si>
  <si>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</si>
  <si>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</si>
  <si>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</si>
  <si>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</si>
  <si>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</si>
  <si>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</si>
  <si>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</si>
  <si>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</si>
  <si>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</si>
  <si>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</si>
  <si>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</si>
  <si>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</si>
  <si>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</si>
  <si>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</si>
  <si>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</si>
  <si>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</si>
  <si>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</si>
  <si>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</si>
  <si>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</si>
  <si>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</si>
  <si>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</si>
  <si>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</si>
  <si>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</si>
  <si>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</si>
  <si>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</si>
  <si>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</si>
  <si>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</si>
  <si>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</si>
  <si>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</si>
  <si>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</si>
  <si>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</si>
  <si>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</si>
  <si>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</si>
  <si>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</si>
  <si>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</si>
  <si>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</si>
  <si>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</si>
  <si>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</si>
  <si>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</si>
  <si>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</si>
  <si>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</si>
  <si>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</si>
  <si>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</si>
  <si>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</si>
  <si>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</si>
  <si>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</si>
  <si>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</si>
  <si>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</si>
  <si>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</si>
  <si>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</si>
  <si>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</si>
  <si>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</si>
  <si>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</si>
  <si>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</si>
  <si>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</si>
  <si>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</si>
  <si>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</si>
  <si>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</si>
  <si>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</si>
  <si>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</si>
  <si>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</si>
  <si>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</si>
  <si>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</si>
  <si>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</si>
  <si>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</si>
  <si>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</si>
  <si>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</si>
  <si>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</si>
  <si>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</si>
  <si>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</si>
  <si>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</si>
  <si>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</si>
  <si>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</si>
  <si>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</si>
  <si>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</si>
  <si>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</si>
  <si>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</si>
  <si>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</si>
  <si>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</si>
  <si>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</si>
  <si>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</si>
  <si>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</si>
  <si>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</si>
  <si>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</si>
  <si>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</si>
  <si>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</si>
  <si>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</si>
  <si>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</si>
  <si>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</si>
  <si>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</si>
  <si>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</si>
  <si>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</si>
  <si>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</si>
  <si>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</si>
  <si>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</si>
  <si>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</si>
  <si>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</si>
  <si>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</si>
  <si>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</si>
  <si>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</si>
  <si>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</si>
  <si>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</si>
  <si>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</si>
  <si>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</si>
  <si>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</si>
  <si>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</si>
  <si>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</si>
  <si>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</si>
  <si>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</si>
  <si>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</si>
  <si>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</si>
  <si>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</si>
  <si>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</si>
  <si>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</si>
  <si>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</si>
  <si>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</si>
  <si>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</si>
  <si>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</si>
  <si>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</si>
  <si>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</si>
  <si>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</si>
  <si>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</si>
  <si>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</si>
  <si>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</si>
  <si>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</si>
  <si>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</si>
  <si>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</si>
  <si>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</si>
  <si>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</si>
  <si>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</si>
  <si>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</si>
  <si>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</si>
  <si>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</si>
  <si>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</si>
  <si>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</si>
  <si>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</si>
  <si>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</si>
  <si>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</si>
  <si>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</si>
  <si>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</si>
  <si>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</si>
  <si>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</si>
  <si>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</si>
  <si>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</si>
  <si>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</si>
  <si>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</si>
  <si>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</si>
  <si>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</si>
  <si>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</si>
  <si>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</si>
  <si>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</si>
  <si>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</si>
  <si>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</si>
  <si>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</si>
  <si>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</si>
  <si>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</si>
  <si>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</si>
  <si>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</si>
  <si>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</si>
  <si>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</si>
  <si>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</si>
  <si>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</si>
  <si>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</si>
  <si>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</si>
  <si>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</si>
  <si>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</si>
  <si>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</si>
  <si>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</si>
  <si>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</si>
  <si>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</si>
  <si>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</si>
  <si>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</si>
  <si>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</si>
  <si>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</si>
  <si>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</si>
  <si>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</si>
  <si>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</si>
  <si>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</si>
  <si>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</si>
  <si>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</si>
  <si>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</si>
  <si>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</si>
  <si>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</si>
  <si>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</si>
  <si>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</si>
  <si>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</si>
  <si>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</si>
  <si>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</si>
  <si>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</si>
  <si>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</si>
  <si>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</si>
  <si>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</si>
  <si>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</si>
  <si>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</si>
  <si>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</si>
  <si>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</si>
  <si>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</si>
  <si>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</si>
  <si>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</si>
  <si>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</si>
  <si>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</si>
  <si>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</si>
  <si>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</si>
  <si>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</si>
  <si>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</si>
  <si>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</si>
  <si>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</si>
  <si>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</si>
  <si>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</si>
  <si>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</si>
  <si>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</si>
  <si>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</si>
  <si>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</si>
  <si>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</si>
  <si>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</si>
  <si>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</si>
  <si>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</si>
  <si>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</si>
  <si>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</si>
  <si>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</si>
  <si>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</si>
  <si>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</si>
  <si>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</si>
  <si>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</si>
  <si>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</si>
  <si>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</si>
  <si>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</si>
  <si>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</si>
  <si>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</si>
  <si>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</si>
  <si>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</si>
  <si>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</si>
  <si>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</si>
  <si>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</si>
  <si>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</si>
  <si>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</si>
  <si>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</si>
  <si>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</si>
  <si>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</si>
  <si>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</si>
  <si>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</si>
  <si>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</si>
  <si>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</si>
  <si>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</si>
  <si>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</si>
  <si>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</si>
  <si>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</si>
  <si>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</si>
  <si>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</si>
  <si>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</si>
  <si>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</si>
  <si>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</si>
  <si>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</si>
  <si>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</si>
  <si>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</si>
  <si>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</si>
  <si>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</si>
  <si>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</si>
  <si>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</si>
  <si>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</si>
  <si>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</si>
  <si>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</si>
  <si>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</si>
  <si>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</si>
  <si>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</si>
  <si>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</si>
  <si>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</si>
  <si>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</si>
  <si>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</si>
  <si>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</si>
  <si>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</si>
  <si>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</si>
  <si>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</si>
  <si>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</si>
  <si>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</si>
  <si>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</si>
  <si>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</si>
  <si>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</si>
  <si>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</si>
  <si>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</si>
  <si>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</si>
  <si>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</si>
  <si>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</si>
  <si>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</si>
  <si>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</si>
  <si>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</si>
  <si>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</si>
  <si>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</si>
  <si>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</si>
  <si>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</si>
  <si>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</si>
  <si>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</si>
  <si>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</si>
  <si>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</si>
  <si>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</si>
  <si>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</si>
  <si>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</si>
  <si>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</si>
  <si>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</si>
  <si>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</si>
  <si>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</si>
  <si>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</si>
  <si>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</si>
  <si>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</si>
  <si>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</si>
  <si>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</si>
  <si>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</si>
  <si>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</si>
  <si>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</si>
  <si>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</si>
  <si>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</si>
  <si>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</si>
  <si>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</si>
  <si>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</si>
  <si>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</si>
  <si>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</si>
  <si>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</si>
  <si>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</si>
  <si>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</si>
  <si>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</si>
  <si>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</si>
  <si>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</si>
  <si>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</si>
  <si>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</si>
  <si>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</si>
  <si>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</si>
  <si>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</si>
  <si>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</si>
  <si>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</si>
  <si>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</si>
  <si>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</si>
  <si>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</si>
  <si>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</si>
  <si>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</si>
  <si>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</si>
  <si>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</si>
  <si>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</si>
  <si>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</si>
  <si>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</si>
  <si>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</si>
  <si>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</si>
  <si>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</si>
  <si>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</si>
  <si>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</si>
  <si>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</si>
  <si>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</si>
  <si>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</si>
  <si>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</si>
  <si>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</si>
  <si>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</si>
  <si>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</si>
  <si>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</si>
  <si>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</si>
  <si>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</si>
  <si>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</si>
  <si>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</si>
  <si>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</si>
  <si>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</si>
  <si>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</si>
  <si>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</si>
  <si>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</si>
  <si>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</si>
  <si>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</si>
  <si>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</si>
  <si>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</si>
  <si>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</si>
  <si>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</si>
  <si>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</si>
  <si>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</si>
  <si>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</si>
  <si>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</si>
  <si>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</si>
  <si>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</si>
  <si>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</si>
  <si>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</si>
  <si>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</si>
  <si>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</si>
  <si>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</si>
  <si>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</si>
  <si>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</si>
  <si>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</si>
  <si>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</si>
  <si>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</si>
  <si>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</si>
  <si>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</si>
  <si>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</si>
  <si>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</si>
  <si>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</si>
  <si>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</si>
  <si>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</si>
  <si>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</si>
  <si>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</si>
  <si>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</si>
  <si>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</si>
  <si>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</si>
  <si>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</si>
  <si>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</si>
  <si>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</si>
  <si>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</si>
  <si>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</si>
  <si>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</si>
  <si>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</si>
  <si>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</si>
  <si>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</si>
  <si>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</si>
  <si>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</si>
  <si>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</si>
  <si>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</si>
  <si>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</si>
  <si>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</si>
  <si>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</si>
  <si>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</si>
  <si>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</si>
  <si>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</si>
  <si>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</si>
  <si>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</si>
  <si>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</si>
  <si>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</si>
  <si>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</si>
  <si>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</si>
  <si>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</si>
  <si>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</si>
  <si>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</si>
  <si>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</si>
  <si>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</si>
  <si>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</si>
  <si>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</si>
  <si>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</si>
  <si>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</si>
  <si>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</si>
  <si>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</si>
  <si>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</si>
  <si>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</si>
  <si>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</si>
  <si>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</si>
  <si>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</si>
  <si>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</si>
  <si>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</si>
  <si>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</si>
  <si>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</si>
  <si>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</si>
  <si>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</si>
  <si>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</si>
  <si>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</si>
  <si>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</si>
  <si>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</si>
  <si>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</si>
  <si>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</si>
  <si>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</si>
  <si>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</si>
  <si>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</si>
  <si>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</si>
  <si>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</si>
  <si>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</si>
  <si>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</si>
  <si>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</si>
  <si>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</si>
  <si>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</si>
  <si>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</si>
  <si>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</si>
  <si>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</si>
  <si>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</si>
  <si>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</si>
  <si>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</si>
  <si>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</si>
  <si>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</si>
  <si>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</si>
  <si>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</si>
  <si>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</si>
  <si>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</si>
  <si>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</si>
  <si>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</si>
  <si>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</si>
  <si>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</si>
  <si>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</si>
  <si>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</si>
  <si>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</si>
  <si>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</si>
  <si>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</si>
  <si>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</si>
  <si>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</si>
  <si>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</si>
  <si>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</si>
  <si>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</si>
  <si>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</si>
  <si>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</si>
  <si>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</si>
  <si>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</si>
  <si>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</si>
  <si>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</si>
  <si>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</si>
  <si>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</si>
  <si>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</si>
  <si>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</si>
  <si>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</si>
  <si>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</si>
  <si>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</si>
  <si>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</si>
  <si>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</si>
  <si>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</si>
  <si>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</si>
  <si>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</si>
  <si>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</si>
  <si>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</si>
  <si>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</si>
  <si>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</si>
  <si>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</si>
  <si>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</si>
  <si>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</si>
  <si>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</si>
  <si>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</si>
  <si>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</si>
  <si>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</si>
  <si>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</si>
  <si>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</si>
  <si>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</si>
  <si>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</si>
  <si>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</si>
  <si>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</si>
  <si>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</si>
  <si>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</si>
  <si>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</si>
  <si>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</si>
  <si>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</si>
  <si>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</si>
  <si>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</si>
  <si>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</si>
  <si>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</si>
  <si>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</si>
  <si>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</si>
  <si>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</si>
  <si>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</si>
  <si>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</si>
  <si>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</si>
  <si>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</si>
  <si>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</si>
  <si>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</si>
  <si>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</si>
  <si>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</si>
  <si>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</si>
  <si>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</si>
  <si>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</si>
  <si>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</si>
  <si>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</si>
  <si>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</si>
  <si>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</si>
  <si>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</si>
  <si>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</si>
  <si>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</si>
  <si>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</si>
  <si>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</si>
  <si>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</si>
  <si>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</si>
  <si>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</si>
  <si>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</si>
  <si>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</si>
  <si>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</si>
  <si>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</si>
  <si>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</si>
  <si>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</si>
  <si>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</si>
  <si>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</si>
  <si>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</si>
  <si>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</si>
  <si>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</si>
  <si>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</si>
  <si>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</si>
  <si>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</si>
  <si>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</si>
  <si>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</si>
  <si>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</si>
  <si>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</si>
  <si>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</si>
  <si>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</si>
  <si>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</si>
  <si>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</si>
  <si>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</si>
  <si>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</si>
  <si>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</si>
  <si>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</si>
  <si>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</si>
  <si>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</si>
  <si>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</si>
  <si>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</si>
  <si>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</si>
  <si>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</si>
  <si>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</si>
  <si>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</si>
  <si>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</si>
  <si>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</si>
  <si>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</si>
  <si>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</si>
  <si>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</si>
  <si>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</si>
  <si>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</si>
  <si>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</si>
  <si>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</si>
  <si>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</si>
  <si>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</si>
  <si>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</si>
  <si>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</si>
  <si>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</si>
  <si>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</si>
  <si>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</si>
  <si>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</si>
  <si>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</si>
  <si>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</si>
  <si>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</si>
  <si>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</si>
  <si>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</si>
  <si>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</si>
  <si>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</si>
  <si>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</si>
  <si>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</si>
  <si>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</si>
  <si>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</si>
  <si>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</si>
  <si>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</si>
  <si>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</si>
  <si>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</si>
  <si>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</si>
  <si>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</si>
  <si>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</si>
  <si>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</si>
  <si>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</si>
  <si>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</si>
  <si>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</si>
  <si>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</si>
  <si>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</si>
  <si>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</si>
  <si>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</si>
  <si>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</si>
  <si>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</si>
  <si>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</si>
  <si>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</si>
  <si>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</si>
  <si>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</si>
  <si>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</si>
  <si>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</si>
  <si>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</si>
  <si>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</si>
  <si>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</si>
  <si>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</si>
  <si>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</si>
  <si>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</si>
  <si>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</si>
  <si>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</si>
  <si>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</si>
  <si>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</si>
  <si>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</si>
  <si>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</si>
  <si>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</si>
  <si>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</si>
  <si>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</si>
  <si>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</si>
  <si>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</si>
  <si>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</si>
  <si>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</si>
  <si>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</si>
  <si>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</si>
  <si>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</si>
  <si>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</si>
  <si>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</si>
  <si>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</si>
  <si>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</si>
  <si>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</si>
  <si>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</si>
  <si>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</si>
  <si>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</si>
  <si>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</si>
  <si>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</si>
  <si>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</si>
  <si>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</si>
  <si>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</si>
  <si>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</si>
  <si>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</si>
  <si>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</si>
  <si>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</si>
  <si>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</si>
  <si>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</si>
  <si>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</si>
  <si>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</si>
  <si>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</si>
  <si>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</si>
  <si>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</si>
  <si>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</si>
  <si>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</si>
  <si>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</si>
  <si>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</si>
  <si>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</si>
  <si>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</si>
  <si>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</si>
  <si>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</si>
  <si>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</si>
  <si>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</si>
  <si>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</si>
  <si>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</si>
  <si>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</si>
  <si>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</si>
  <si>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</si>
  <si>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</si>
  <si>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</si>
  <si>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</si>
  <si>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</si>
  <si>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</si>
  <si>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</si>
  <si>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</si>
  <si>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</si>
  <si>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</si>
  <si>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</si>
  <si>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</si>
  <si>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</si>
  <si>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</si>
  <si>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</si>
  <si>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</si>
  <si>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</si>
  <si>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</si>
  <si>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</si>
  <si>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</si>
  <si>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</si>
  <si>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</si>
  <si>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</si>
  <si>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</si>
  <si>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</si>
  <si>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</si>
  <si>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</si>
  <si>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</si>
  <si>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</si>
  <si>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</si>
  <si>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</si>
  <si>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</si>
  <si>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</si>
  <si>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</si>
  <si>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</si>
  <si>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</si>
  <si>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</si>
  <si>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</si>
  <si>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</si>
  <si>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</si>
  <si>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</si>
  <si>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</si>
  <si>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</si>
  <si>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</si>
  <si>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</si>
  <si>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</si>
  <si>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</si>
  <si>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</si>
  <si>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</si>
  <si>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</si>
  <si>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</si>
  <si>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</si>
  <si>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</si>
  <si>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</si>
  <si>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</si>
  <si>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</si>
  <si>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</si>
  <si>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</si>
  <si>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</si>
  <si>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</si>
  <si>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</si>
  <si>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</si>
  <si>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</si>
  <si>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</si>
  <si>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</si>
  <si>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</si>
  <si>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</si>
  <si>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</si>
  <si>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</si>
  <si>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</si>
  <si>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</si>
  <si>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</si>
  <si>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</si>
  <si>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</si>
  <si>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</si>
  <si>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</si>
  <si>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</si>
  <si>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</si>
  <si>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</si>
  <si>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</si>
  <si>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</si>
  <si>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</si>
  <si>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</si>
  <si>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</si>
  <si>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</si>
  <si>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</si>
  <si>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</si>
  <si>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</si>
  <si>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</si>
  <si>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</si>
  <si>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</si>
  <si>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</si>
  <si>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</si>
  <si>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</si>
  <si>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</si>
  <si>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</si>
  <si>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</si>
  <si>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</si>
  <si>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</si>
  <si>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</si>
  <si>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</si>
  <si>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</si>
  <si>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</si>
  <si>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</si>
  <si>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</si>
  <si>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</si>
  <si>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</si>
  <si>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</si>
  <si>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</si>
  <si>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</si>
  <si>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</si>
  <si>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</si>
  <si>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</si>
  <si>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</si>
  <si>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</si>
  <si>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</si>
  <si>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</si>
  <si>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</si>
  <si>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</si>
  <si>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</si>
  <si>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</si>
  <si>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</si>
  <si>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</si>
  <si>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</si>
  <si>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</si>
  <si>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</si>
  <si>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</si>
  <si>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</si>
  <si>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</si>
  <si>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</si>
  <si>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</si>
  <si>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</si>
  <si>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</si>
  <si>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</si>
  <si>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</si>
  <si>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</si>
  <si>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</si>
  <si>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</si>
  <si>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</si>
  <si>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</si>
  <si>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</si>
  <si>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</si>
  <si>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</si>
  <si>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</si>
  <si>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</si>
  <si>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</si>
  <si>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</si>
  <si>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</si>
  <si>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</si>
  <si>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</si>
  <si>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</si>
  <si>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</si>
  <si>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</si>
  <si>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</si>
  <si>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</si>
  <si>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</si>
  <si>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</si>
  <si>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</si>
  <si>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</si>
  <si>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</si>
  <si>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</si>
  <si>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</si>
  <si>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</si>
  <si>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</si>
  <si>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</si>
  <si>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</si>
  <si>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</si>
  <si>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</si>
  <si>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</si>
  <si>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</si>
  <si>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</si>
  <si>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</si>
  <si>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</si>
  <si>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</si>
  <si>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</si>
  <si>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</si>
  <si>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</si>
  <si>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</si>
  <si>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</si>
  <si>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</si>
  <si>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</si>
  <si>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</si>
  <si>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</si>
  <si>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</si>
  <si>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</si>
  <si>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</si>
  <si>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</si>
  <si>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</si>
  <si>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</si>
  <si>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</si>
  <si>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</si>
  <si>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</si>
  <si>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</si>
  <si>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</si>
  <si>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</si>
  <si>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</si>
  <si>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</si>
  <si>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</si>
  <si>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</si>
  <si>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</si>
  <si>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</si>
  <si>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</si>
  <si>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</si>
  <si>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</si>
  <si>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</si>
  <si>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</si>
  <si>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</si>
  <si>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</si>
  <si>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</si>
  <si>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</si>
  <si>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</si>
  <si>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</si>
  <si>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</si>
  <si>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</si>
  <si>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</si>
  <si>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</si>
  <si>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</si>
  <si>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</si>
  <si>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</si>
  <si>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</si>
  <si>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</si>
  <si>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</si>
  <si>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</si>
  <si>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</si>
  <si>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</si>
  <si>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</si>
  <si>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</si>
  <si>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</si>
  <si>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</si>
  <si>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</si>
  <si>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</si>
  <si>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</si>
  <si>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</si>
  <si>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</si>
  <si>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</si>
  <si>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</si>
  <si>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</si>
  <si>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</si>
  <si>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</si>
  <si>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</si>
  <si>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</si>
  <si>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</si>
  <si>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</si>
  <si>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</si>
  <si>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</si>
  <si>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</si>
  <si>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</si>
  <si>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</si>
  <si>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</si>
  <si>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</si>
  <si>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</si>
  <si>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</si>
  <si>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</si>
  <si>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</si>
  <si>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</si>
  <si>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</si>
  <si>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</si>
  <si>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</si>
  <si>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</si>
  <si>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</si>
  <si>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</si>
  <si>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</si>
  <si>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</si>
  <si>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</si>
  <si>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</si>
  <si>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</si>
  <si>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</si>
  <si>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</si>
  <si>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</si>
  <si>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</si>
  <si>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</si>
  <si>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</si>
  <si>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</si>
  <si>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</si>
  <si>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</si>
  <si>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</si>
  <si>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</si>
  <si>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</si>
  <si>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</si>
  <si>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</si>
  <si>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</si>
  <si>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</si>
  <si>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</si>
  <si>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</si>
  <si>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</si>
  <si>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</si>
  <si>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</si>
  <si>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</si>
  <si>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</si>
  <si>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</si>
  <si>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</si>
  <si>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</si>
  <si>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</si>
  <si>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</si>
  <si>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</si>
  <si>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</si>
  <si>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</si>
  <si>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</si>
  <si>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</si>
  <si>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</si>
  <si>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</si>
  <si>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</si>
  <si>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</si>
  <si>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</si>
  <si>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</si>
  <si>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</si>
  <si>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</si>
  <si>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</si>
  <si>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</si>
  <si>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</si>
  <si>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</si>
  <si>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</si>
  <si>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</si>
  <si>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</si>
  <si>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</si>
  <si>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</si>
  <si>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</si>
  <si>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</si>
  <si>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</si>
  <si>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</si>
  <si>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</si>
  <si>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</si>
  <si>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</si>
  <si>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</si>
  <si>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</si>
  <si>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</si>
  <si>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</si>
  <si>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</si>
  <si>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</si>
  <si>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</si>
  <si>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</si>
  <si>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</si>
  <si>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</si>
  <si>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</si>
  <si>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</si>
  <si>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</si>
  <si>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</si>
  <si>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</si>
  <si>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</si>
  <si>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</si>
  <si>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</si>
  <si>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</si>
  <si>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</si>
  <si>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</si>
  <si>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</si>
  <si>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</si>
  <si>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</si>
  <si>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</si>
  <si>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</si>
  <si>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</si>
  <si>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</si>
  <si>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</si>
  <si>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</si>
  <si>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</si>
  <si>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</si>
  <si>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</si>
  <si>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</si>
  <si>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</si>
  <si>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</si>
  <si>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</si>
  <si>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</si>
  <si>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</si>
  <si>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</si>
  <si>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</si>
  <si>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</si>
  <si>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</si>
  <si>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</si>
  <si>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</si>
  <si>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</si>
  <si>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</si>
  <si>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</si>
  <si>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</si>
  <si>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</si>
  <si>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</si>
  <si>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</si>
  <si>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</si>
  <si>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</si>
  <si>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</si>
  <si>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</si>
  <si>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</si>
  <si>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</si>
  <si>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</si>
  <si>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</si>
  <si>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</si>
  <si>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</si>
  <si>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</si>
  <si>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</si>
  <si>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</si>
  <si>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</si>
  <si>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</si>
  <si>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</si>
  <si>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</si>
  <si>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</si>
  <si>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</si>
  <si>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</si>
  <si>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</si>
  <si>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</si>
  <si>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</si>
  <si>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</si>
  <si>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</si>
  <si>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</si>
  <si>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</si>
  <si>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</si>
  <si>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</si>
  <si>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</si>
  <si>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</si>
  <si>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</si>
  <si>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</si>
  <si>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</si>
  <si>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</si>
  <si>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</si>
  <si>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</si>
  <si>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</si>
  <si>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</si>
  <si>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</si>
  <si>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</si>
  <si>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</si>
  <si>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</si>
  <si>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</si>
  <si>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</si>
  <si>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</si>
  <si>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</si>
  <si>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</si>
  <si>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</si>
  <si>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</si>
  <si>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</si>
  <si>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</si>
  <si>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</si>
  <si>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</si>
  <si>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</si>
  <si>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</si>
  <si>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</si>
  <si>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</si>
  <si>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</si>
  <si>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</si>
  <si>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</si>
  <si>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</si>
  <si>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</si>
  <si>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</si>
  <si>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</si>
  <si>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</si>
  <si>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</si>
  <si>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</si>
  <si>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</si>
  <si>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</si>
  <si>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</si>
  <si>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</si>
  <si>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</si>
  <si>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</si>
  <si>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</si>
  <si>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</si>
  <si>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</si>
  <si>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</si>
  <si>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</si>
  <si>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</si>
  <si>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</si>
  <si>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</si>
  <si>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</si>
  <si>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</si>
  <si>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</si>
  <si>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</si>
  <si>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</si>
  <si>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</si>
  <si>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</si>
  <si>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</si>
  <si>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</si>
  <si>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</si>
  <si>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</si>
  <si>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</si>
  <si>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</si>
  <si>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</si>
  <si>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</si>
  <si>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</si>
  <si>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</si>
  <si>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</si>
  <si>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</si>
  <si>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</si>
  <si>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</si>
  <si>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</si>
  <si>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</si>
  <si>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</si>
  <si>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</si>
  <si>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</si>
  <si>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</si>
  <si>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</si>
  <si>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</si>
  <si>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</si>
  <si>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</si>
  <si>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</si>
  <si>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</si>
  <si>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</si>
  <si>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</si>
  <si>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</si>
  <si>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</si>
  <si>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</si>
  <si>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</si>
  <si>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</si>
  <si>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</si>
  <si>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</si>
  <si>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</si>
  <si>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</si>
  <si>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</si>
  <si>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</si>
  <si>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</si>
  <si>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</si>
  <si>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</si>
  <si>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</si>
  <si>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</si>
  <si>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</si>
  <si>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</si>
  <si>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</si>
  <si>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</si>
  <si>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</si>
  <si>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</si>
  <si>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</si>
  <si>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</si>
  <si>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</si>
  <si>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</si>
  <si>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</si>
  <si>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</si>
  <si>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</si>
  <si>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</si>
  <si>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</si>
  <si>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</si>
  <si>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</si>
  <si>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</si>
  <si>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</si>
  <si>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</si>
  <si>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</si>
  <si>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</si>
  <si>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</si>
  <si>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</si>
  <si>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</si>
  <si>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</si>
  <si>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</si>
  <si>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</si>
  <si>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</si>
  <si>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</si>
  <si>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</si>
  <si>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</si>
  <si>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</si>
  <si>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</si>
  <si>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</si>
  <si>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</si>
  <si>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</si>
  <si>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</si>
  <si>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</si>
  <si>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</si>
  <si>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</si>
  <si>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</si>
  <si>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</si>
  <si>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</si>
  <si>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</si>
  <si>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</si>
  <si>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</si>
  <si>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</si>
  <si>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</si>
  <si>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</si>
  <si>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</si>
  <si>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</si>
  <si>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</si>
  <si>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</si>
  <si>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</si>
  <si>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</si>
  <si>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</si>
  <si>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</si>
  <si>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</si>
  <si>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</si>
  <si>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</si>
  <si>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</si>
  <si>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</si>
  <si>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</si>
  <si>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</si>
  <si>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</si>
  <si>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</si>
  <si>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</si>
  <si>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</si>
  <si>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</si>
  <si>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</si>
  <si>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</si>
  <si>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</si>
  <si>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</si>
  <si>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</si>
  <si>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</si>
  <si>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</si>
  <si>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</si>
  <si>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</si>
  <si>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</si>
  <si>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</si>
  <si>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</si>
  <si>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</si>
  <si>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</si>
  <si>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</si>
  <si>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</si>
  <si>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</si>
  <si>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</si>
  <si>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</si>
  <si>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</si>
  <si>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</si>
  <si>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</si>
  <si>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</si>
  <si>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</si>
  <si>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</si>
  <si>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</si>
  <si>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</si>
  <si>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</si>
  <si>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</si>
  <si>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</si>
  <si>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</si>
  <si>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</si>
  <si>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</si>
  <si>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</si>
  <si>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</si>
  <si>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</si>
  <si>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</si>
  <si>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</si>
  <si>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</si>
  <si>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</si>
  <si>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</si>
  <si>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</si>
  <si>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</si>
  <si>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</si>
  <si>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</si>
  <si>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</si>
  <si>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</si>
  <si>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</si>
  <si>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</si>
  <si>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</si>
  <si>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</si>
  <si>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</si>
  <si>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</si>
  <si>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</si>
  <si>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</si>
  <si>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</si>
  <si>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</si>
  <si>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</si>
  <si>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</si>
  <si>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</si>
  <si>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</si>
  <si>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</si>
  <si>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</si>
  <si>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</si>
  <si>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</si>
  <si>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</si>
  <si>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</si>
  <si>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</si>
  <si>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</si>
  <si>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</si>
  <si>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</si>
  <si>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</si>
  <si>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</si>
  <si>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</si>
  <si>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</si>
  <si>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</si>
  <si>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</si>
  <si>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</si>
  <si>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</si>
  <si>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</si>
  <si>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</si>
  <si>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</si>
  <si>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</si>
  <si>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</si>
  <si>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</si>
  <si>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</si>
  <si>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</si>
  <si>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</si>
  <si>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</si>
  <si>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</si>
  <si>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</si>
  <si>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</si>
  <si>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</si>
  <si>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</si>
  <si>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</si>
  <si>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</si>
  <si>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</si>
  <si>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</si>
  <si>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</si>
  <si>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</si>
  <si>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</si>
  <si>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</si>
  <si>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</si>
  <si>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</si>
  <si>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</si>
  <si>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</si>
  <si>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</si>
  <si>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</si>
  <si>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</si>
  <si>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</si>
  <si>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</si>
  <si>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</si>
  <si>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</si>
  <si>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</si>
  <si>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</si>
  <si>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</si>
  <si>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</si>
  <si>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</si>
  <si>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</si>
  <si>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</si>
  <si>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</si>
  <si>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</si>
  <si>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</si>
  <si>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</si>
  <si>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</si>
  <si>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</si>
  <si>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</si>
  <si>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</si>
  <si>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</si>
  <si>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</si>
  <si>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</si>
  <si>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</si>
  <si>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</si>
  <si>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</si>
  <si>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</si>
  <si>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</si>
  <si>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</si>
  <si>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</si>
  <si>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</si>
  <si>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</si>
  <si>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</si>
  <si>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</si>
  <si>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</si>
  <si>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</si>
  <si>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</si>
  <si>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</si>
  <si>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</si>
  <si>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</si>
  <si>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</si>
  <si>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</si>
  <si>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</si>
  <si>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</si>
  <si>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</si>
  <si>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</si>
  <si>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</si>
  <si>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</si>
  <si>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</si>
  <si>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</si>
  <si>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</si>
  <si>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</si>
  <si>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</si>
  <si>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</si>
  <si>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</si>
  <si>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</si>
  <si>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</si>
  <si>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</si>
  <si>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</si>
  <si>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</si>
  <si>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</si>
  <si>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</si>
  <si>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</si>
  <si>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</si>
  <si>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</si>
  <si>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</si>
  <si>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</si>
  <si>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</si>
  <si>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</si>
  <si>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</si>
  <si>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</si>
  <si>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</si>
  <si>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</si>
  <si>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</si>
  <si>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</si>
  <si>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</si>
  <si>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</si>
  <si>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</si>
  <si>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</si>
  <si>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</si>
  <si>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</si>
  <si>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</si>
  <si>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</si>
  <si>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</si>
  <si>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</si>
  <si>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</si>
  <si>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</si>
  <si>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</si>
  <si>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</si>
  <si>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</si>
  <si>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</si>
  <si>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</si>
  <si>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</si>
  <si>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</si>
  <si>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</si>
  <si>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</si>
  <si>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</si>
  <si>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</si>
  <si>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</si>
  <si>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</si>
  <si>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</si>
  <si>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</si>
  <si>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</si>
  <si>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</si>
  <si>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</si>
  <si>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</si>
  <si>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</si>
  <si>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</si>
  <si>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</si>
  <si>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</si>
  <si>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</si>
  <si>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</si>
  <si>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</si>
  <si>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</si>
  <si>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</si>
  <si>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</si>
  <si>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</si>
  <si>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</si>
  <si>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</si>
  <si>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</si>
  <si>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</si>
  <si>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</si>
  <si>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</si>
  <si>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</si>
  <si>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</si>
  <si>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</si>
  <si>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</si>
  <si>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</si>
  <si>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</si>
  <si>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</si>
  <si>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</si>
  <si>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</si>
  <si>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</si>
  <si>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</si>
  <si>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</si>
  <si>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</si>
  <si>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</si>
  <si>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</si>
  <si>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</si>
  <si>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</si>
  <si>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</si>
  <si>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</si>
  <si>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</si>
  <si>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</si>
  <si>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</si>
  <si>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</si>
  <si>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</si>
  <si>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</si>
  <si>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</si>
  <si>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</si>
  <si>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</si>
  <si>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</si>
  <si>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</si>
  <si>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</si>
  <si>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</si>
  <si>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</si>
  <si>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</si>
  <si>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</si>
  <si>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</si>
  <si>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</si>
  <si>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</si>
  <si>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</si>
  <si>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</si>
  <si>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</si>
  <si>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</si>
  <si>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</si>
  <si>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</si>
  <si>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</si>
  <si>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</si>
  <si>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</si>
  <si>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</si>
  <si>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</si>
  <si>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</si>
  <si>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</si>
  <si>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</si>
  <si>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</si>
  <si>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</si>
  <si>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</si>
  <si>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</si>
  <si>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</si>
  <si>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</si>
  <si>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</si>
  <si>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</si>
  <si>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</si>
  <si>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</si>
  <si>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</si>
  <si>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</si>
  <si>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</si>
  <si>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</si>
  <si>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</si>
  <si>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</si>
  <si>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</si>
  <si>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</si>
  <si>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</si>
  <si>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</si>
  <si>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</si>
  <si>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</si>
  <si>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</si>
  <si>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</si>
  <si>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</si>
  <si>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</si>
  <si>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</si>
  <si>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</si>
  <si>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</si>
  <si>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</si>
  <si>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</si>
  <si>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</si>
  <si>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</si>
  <si>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</si>
  <si>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</si>
  <si>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</si>
  <si>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</si>
  <si>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</si>
  <si>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</si>
  <si>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</si>
  <si>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</si>
  <si>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</si>
  <si>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</si>
  <si>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</si>
  <si>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</si>
  <si>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</si>
  <si>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</si>
  <si>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</si>
  <si>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</si>
  <si>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</si>
  <si>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</si>
  <si>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</si>
  <si>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</si>
  <si>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</si>
  <si>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</si>
  <si>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</si>
  <si>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</si>
  <si>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</si>
  <si>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</si>
  <si>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</si>
  <si>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</si>
  <si>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</si>
  <si>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</si>
  <si>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</si>
  <si>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</si>
  <si>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</si>
  <si>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</si>
  <si>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</si>
  <si>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</si>
  <si>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</si>
  <si>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</si>
  <si>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</si>
  <si>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</si>
  <si>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</si>
  <si>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</si>
  <si>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</si>
  <si>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</si>
  <si>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</si>
  <si>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</si>
  <si>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</si>
  <si>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</si>
  <si>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</si>
  <si>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</si>
  <si>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</si>
  <si>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</si>
  <si>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</si>
  <si>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</si>
  <si>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</si>
  <si>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</si>
  <si>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</si>
  <si>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</si>
  <si>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</si>
  <si>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</si>
  <si>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</si>
  <si>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</si>
  <si>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</si>
  <si>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</si>
  <si>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</si>
  <si>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</si>
  <si>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</si>
  <si>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</si>
  <si>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</si>
  <si>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</si>
  <si>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</si>
  <si>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</si>
  <si>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</si>
  <si>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</si>
  <si>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</si>
  <si>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</si>
  <si>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</si>
  <si>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</si>
  <si>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</si>
  <si>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</si>
  <si>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</si>
  <si>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</si>
  <si>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</si>
  <si>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</si>
  <si>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</si>
  <si>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</si>
  <si>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</si>
  <si>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</si>
  <si>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</si>
  <si>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</si>
  <si>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</si>
  <si>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</si>
  <si>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</si>
  <si>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</si>
  <si>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</si>
  <si>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</si>
  <si>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</si>
  <si>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</si>
  <si>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</si>
  <si>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</si>
  <si>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</si>
  <si>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</si>
  <si>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</si>
  <si>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</si>
  <si>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</si>
  <si>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</si>
  <si>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</si>
  <si>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</si>
  <si>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</si>
  <si>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</si>
  <si>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</si>
  <si>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</si>
  <si>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</si>
  <si>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</si>
  <si>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</si>
  <si>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</si>
  <si>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</si>
  <si>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</si>
  <si>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</si>
  <si>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</si>
  <si>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</si>
  <si>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</si>
  <si>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</si>
  <si>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</si>
  <si>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</si>
  <si>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</si>
  <si>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</si>
  <si>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</si>
  <si>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</si>
  <si>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</si>
  <si>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</si>
  <si>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</si>
  <si>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</si>
  <si>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</si>
  <si>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</si>
  <si>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</si>
  <si>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</si>
  <si>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</si>
  <si>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</si>
  <si>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</si>
  <si>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</si>
  <si>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</si>
  <si>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</si>
  <si>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</si>
  <si>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</si>
  <si>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</si>
  <si>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</si>
  <si>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</si>
  <si>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</si>
  <si>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</si>
  <si>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</si>
  <si>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</si>
  <si>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</si>
  <si>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</si>
  <si>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</si>
  <si>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</si>
  <si>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</si>
  <si>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</si>
  <si>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</si>
  <si>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</si>
  <si>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</si>
  <si>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</si>
  <si>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</si>
  <si>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</si>
  <si>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</si>
  <si>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</si>
  <si>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</si>
  <si>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</si>
  <si>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</si>
  <si>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</si>
  <si>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</si>
  <si>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</si>
  <si>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</si>
  <si>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</si>
  <si>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</si>
  <si>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</si>
  <si>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</si>
  <si>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</si>
  <si>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</si>
  <si>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</si>
  <si>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</si>
  <si>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</si>
  <si>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</si>
  <si>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</si>
  <si>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</si>
  <si>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</si>
  <si>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</si>
  <si>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</si>
  <si>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</si>
  <si>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</si>
  <si>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</si>
  <si>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</si>
  <si>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</si>
  <si>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</si>
  <si>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</si>
  <si>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</si>
  <si>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</si>
  <si>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</si>
  <si>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</si>
  <si>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</si>
  <si>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</si>
  <si>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</si>
  <si>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</si>
  <si>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</si>
  <si>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</si>
  <si>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</si>
  <si>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</si>
  <si>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</si>
  <si>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</si>
  <si>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</si>
  <si>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</si>
  <si>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</si>
  <si>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</si>
  <si>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</si>
  <si>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</si>
  <si>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</si>
  <si>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</si>
  <si>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</si>
  <si>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</si>
  <si>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</si>
  <si>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</si>
  <si>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</si>
  <si>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</si>
  <si>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</si>
  <si>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</si>
  <si>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</si>
  <si>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</si>
  <si>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</si>
  <si>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</si>
  <si>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</si>
  <si>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</si>
  <si>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</si>
  <si>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</si>
  <si>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</si>
  <si>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</si>
  <si>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</si>
  <si>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</si>
  <si>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</si>
  <si>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</si>
  <si>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</si>
  <si>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</si>
  <si>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</si>
  <si>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</si>
  <si>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</si>
  <si>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</si>
  <si>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</si>
  <si>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</si>
  <si>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</si>
  <si>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</si>
  <si>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</si>
  <si>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</si>
  <si>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</si>
  <si>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</si>
  <si>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</si>
  <si>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</si>
  <si>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</si>
  <si>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</si>
  <si>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</si>
  <si>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</si>
  <si>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</si>
  <si>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</si>
  <si>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</si>
  <si>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</si>
  <si>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</si>
  <si>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</si>
  <si>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</si>
  <si>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</si>
  <si>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</si>
  <si>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</si>
  <si>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</si>
  <si>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</si>
  <si>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</si>
  <si>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</si>
  <si>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</si>
  <si>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</si>
  <si>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</si>
  <si>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</si>
  <si>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</si>
  <si>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</si>
  <si>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</si>
  <si>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</si>
  <si>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</si>
  <si>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</si>
  <si>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</si>
  <si>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</si>
  <si>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</si>
  <si>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</si>
  <si>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</si>
  <si>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</si>
  <si>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</si>
  <si>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</si>
  <si>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</si>
  <si>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</si>
  <si>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</si>
  <si>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</si>
  <si>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</si>
  <si>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</si>
  <si>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</si>
  <si>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</si>
  <si>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</si>
  <si>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</si>
  <si>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</si>
  <si>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</si>
  <si>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</si>
  <si>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</si>
  <si>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</si>
  <si>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</si>
  <si>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</si>
  <si>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</si>
  <si>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</si>
  <si>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</si>
  <si>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</si>
  <si>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</si>
  <si>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</si>
  <si>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</si>
  <si>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</si>
  <si>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</si>
  <si>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</si>
  <si>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</si>
  <si>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</si>
  <si>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</si>
  <si>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</si>
  <si>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</si>
  <si>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</si>
  <si>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</si>
  <si>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</si>
  <si>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</si>
  <si>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</si>
  <si>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</si>
  <si>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</si>
  <si>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</si>
  <si>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</si>
  <si>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</si>
  <si>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</si>
  <si>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</si>
  <si>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</si>
  <si>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</si>
  <si>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</si>
  <si>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</si>
  <si>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</si>
  <si>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</si>
  <si>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</si>
  <si>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</si>
  <si>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</si>
  <si>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</si>
  <si>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</si>
  <si>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</si>
  <si>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</si>
  <si>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</si>
  <si>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</si>
  <si>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</si>
  <si>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</si>
  <si>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</si>
  <si>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</si>
  <si>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</si>
  <si>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</si>
  <si>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</si>
  <si>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</si>
  <si>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</si>
  <si>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</si>
  <si>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</si>
  <si>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</si>
  <si>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</si>
  <si>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</si>
  <si>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</si>
  <si>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</si>
  <si>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</si>
  <si>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</si>
  <si>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</si>
  <si>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</si>
  <si>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</si>
  <si>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</si>
  <si>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</si>
  <si>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</si>
  <si>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</si>
  <si>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</si>
  <si>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</si>
  <si>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</si>
  <si>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</si>
  <si>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</si>
  <si>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</si>
  <si>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</si>
  <si>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</si>
  <si>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</si>
  <si>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</si>
  <si>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</si>
  <si>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</si>
  <si>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</si>
  <si>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</si>
  <si>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</si>
  <si>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</si>
  <si>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</si>
  <si>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</si>
  <si>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</si>
  <si>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</si>
  <si>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</si>
  <si>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</si>
  <si>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</si>
  <si>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</si>
  <si>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</si>
  <si>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</si>
  <si>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</si>
  <si>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</si>
  <si>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</si>
  <si>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</si>
  <si>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</si>
  <si>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</si>
  <si>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</si>
  <si>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</si>
  <si>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</si>
  <si>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</si>
  <si>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</si>
  <si>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</si>
  <si>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</si>
  <si>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</si>
  <si>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</si>
  <si>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</si>
  <si>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</si>
  <si>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</si>
  <si>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</si>
  <si>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</si>
  <si>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</si>
  <si>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</si>
  <si>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</si>
  <si>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</si>
  <si>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</si>
  <si>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</si>
  <si>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</si>
  <si>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</si>
  <si>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</si>
  <si>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</si>
  <si>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</si>
  <si>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</si>
  <si>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</si>
  <si>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</si>
  <si>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</si>
  <si>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</si>
  <si>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</si>
  <si>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</si>
  <si>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</si>
  <si>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</si>
  <si>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</si>
  <si>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</si>
  <si>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</si>
  <si>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</si>
  <si>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</si>
  <si>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</si>
  <si>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</si>
  <si>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</si>
  <si>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</si>
  <si>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</si>
  <si>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</si>
  <si>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</si>
  <si>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</si>
  <si>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</si>
  <si>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</si>
  <si>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</si>
  <si>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</si>
  <si>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</si>
  <si>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</si>
  <si>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</si>
  <si>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</si>
  <si>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</si>
  <si>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</si>
  <si>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</si>
  <si>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</si>
  <si>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</si>
  <si>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</si>
  <si>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</si>
  <si>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</si>
  <si>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</si>
  <si>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楼号</t>
  </si>
  <si>
    <t>建筑面积</t>
  </si>
  <si>
    <t>机械车位</t>
    <phoneticPr fontId="140" type="noConversion"/>
  </si>
  <si>
    <t>1号楼</t>
  </si>
  <si>
    <t>3#车库</t>
  </si>
  <si>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</si>
  <si>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</si>
  <si>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</si>
  <si>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</si>
  <si>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</si>
  <si>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</si>
  <si>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</si>
  <si>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</si>
  <si>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</si>
  <si>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</si>
  <si>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</si>
  <si>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</si>
  <si>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</si>
  <si>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</si>
  <si>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</si>
  <si>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</si>
  <si>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</si>
  <si>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</si>
  <si>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</si>
  <si>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</si>
  <si>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</si>
  <si>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</si>
  <si>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</si>
  <si>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</si>
  <si>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</si>
  <si>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</si>
  <si>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</si>
  <si>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</si>
  <si>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</si>
  <si>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</si>
  <si>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32号楼</t>
  </si>
  <si>
    <t>33号楼</t>
  </si>
  <si>
    <t>34号楼</t>
  </si>
  <si>
    <t>洋房</t>
    <phoneticPr fontId="140" type="noConversion"/>
  </si>
  <si>
    <t>叠拼</t>
    <phoneticPr fontId="140" type="noConversion"/>
  </si>
  <si>
    <t>合院</t>
    <phoneticPr fontId="140" type="noConversion"/>
  </si>
  <si>
    <t>储藏间</t>
    <phoneticPr fontId="140" type="noConversion"/>
  </si>
  <si>
    <t>住宅储藏间</t>
    <phoneticPr fontId="140" type="noConversion"/>
  </si>
  <si>
    <t>仓储</t>
    <phoneticPr fontId="140" type="noConversion"/>
  </si>
  <si>
    <t>住宅</t>
    <phoneticPr fontId="140" type="noConversion"/>
  </si>
  <si>
    <t>序号</t>
    <phoneticPr fontId="140" type="noConversion"/>
  </si>
  <si>
    <t>楼号</t>
    <phoneticPr fontId="140" type="noConversion"/>
  </si>
  <si>
    <t>洋房-仓储</t>
    <phoneticPr fontId="140" type="noConversion"/>
  </si>
  <si>
    <t>叠拼-仓储</t>
    <phoneticPr fontId="140" type="noConversion"/>
  </si>
  <si>
    <t>合院-仓储</t>
    <phoneticPr fontId="140" type="noConversion"/>
  </si>
  <si>
    <t>车库</t>
    <phoneticPr fontId="140" type="noConversion"/>
  </si>
  <si>
    <t>小计</t>
    <phoneticPr fontId="140" type="noConversion"/>
  </si>
  <si>
    <t>地下设备</t>
    <phoneticPr fontId="140" type="noConversion"/>
  </si>
  <si>
    <t>车位</t>
    <phoneticPr fontId="140" type="noConversion"/>
  </si>
  <si>
    <t>1号楼</t>
    <phoneticPr fontId="140" type="noConversion"/>
  </si>
  <si>
    <t>3#车库</t>
    <phoneticPr fontId="140" type="noConversion"/>
  </si>
  <si>
    <t>2号楼</t>
    <phoneticPr fontId="140" type="noConversion"/>
  </si>
  <si>
    <t>个数</t>
    <phoneticPr fontId="140" type="noConversion"/>
  </si>
  <si>
    <t>8组</t>
    <phoneticPr fontId="140" type="noConversion"/>
  </si>
  <si>
    <t>3号楼</t>
    <phoneticPr fontId="140" type="noConversion"/>
  </si>
  <si>
    <t>4号楼</t>
    <phoneticPr fontId="140" type="noConversion"/>
  </si>
  <si>
    <t>5号楼</t>
    <phoneticPr fontId="140" type="noConversion"/>
  </si>
  <si>
    <t>6号楼</t>
    <phoneticPr fontId="140" type="noConversion"/>
  </si>
  <si>
    <t>7号楼</t>
    <phoneticPr fontId="140" type="noConversion"/>
  </si>
  <si>
    <t>8号楼</t>
    <phoneticPr fontId="140" type="noConversion"/>
  </si>
  <si>
    <t>9号楼</t>
    <phoneticPr fontId="140" type="noConversion"/>
  </si>
  <si>
    <t>联排</t>
    <phoneticPr fontId="140" type="noConversion"/>
  </si>
  <si>
    <t>合计</t>
    <phoneticPr fontId="140" type="noConversion"/>
  </si>
  <si>
    <t>合计</t>
    <phoneticPr fontId="140" type="noConversion"/>
  </si>
  <si>
    <t>机械车位</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</si>
  <si>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</si>
  <si>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</si>
  <si>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</si>
  <si>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</si>
  <si>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</si>
  <si>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</si>
  <si>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</si>
  <si>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</si>
  <si>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</si>
  <si>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</si>
  <si>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</si>
  <si>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</si>
  <si>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</si>
  <si>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</si>
  <si>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</si>
  <si>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</si>
  <si>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</si>
  <si>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</si>
  <si>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</si>
  <si>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</si>
  <si>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</si>
  <si>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</si>
  <si>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</si>
  <si>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</si>
  <si>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</si>
  <si>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</si>
  <si>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</si>
  <si>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</si>
  <si>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</si>
  <si>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</si>
  <si>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</si>
  <si>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</si>
  <si>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</si>
  <si>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</si>
  <si>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</si>
  <si>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</si>
  <si>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</si>
  <si>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</si>
  <si>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</si>
  <si>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</si>
  <si>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</si>
  <si>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</si>
  <si>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</si>
  <si>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</si>
  <si>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</si>
  <si>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</si>
  <si>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</si>
  <si>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</si>
  <si>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</si>
  <si>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</si>
  <si>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</si>
  <si>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</si>
  <si>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</si>
  <si>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</si>
  <si>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</si>
  <si>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</si>
  <si>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</si>
  <si>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</si>
  <si>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</si>
  <si>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</si>
  <si>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</si>
  <si>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</si>
  <si>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</si>
  <si>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</si>
  <si>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</si>
  <si>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</si>
  <si>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</si>
  <si>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</si>
  <si>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</si>
  <si>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6021地块</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</si>
  <si>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</si>
  <si>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</si>
  <si>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</si>
  <si>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</si>
  <si>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</si>
  <si>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在建（套用方法）</t>
  </si>
  <si>
    <t>自定义</t>
  </si>
  <si>
    <t>按租金收入计税</t>
  </si>
  <si>
    <t>非生产用房</t>
  </si>
  <si>
    <t>押一</t>
  </si>
  <si>
    <t>成本法</t>
  </si>
  <si>
    <t>假设开发法</t>
  </si>
  <si>
    <t>成本比率</t>
  </si>
  <si>
    <t>总价</t>
  </si>
  <si>
    <t>序号</t>
  </si>
  <si>
    <t>编号</t>
  </si>
  <si>
    <t>分区</t>
  </si>
  <si>
    <t>单元</t>
  </si>
  <si>
    <t>房号</t>
  </si>
  <si>
    <t>业态</t>
  </si>
  <si>
    <t>套内面积</t>
  </si>
  <si>
    <t>备注</t>
  </si>
  <si>
    <t>1-1-101</t>
  </si>
  <si>
    <t>板洋</t>
  </si>
  <si>
    <t>1-1-102</t>
  </si>
  <si>
    <t>1-1-201</t>
  </si>
  <si>
    <t>1-1-202</t>
  </si>
  <si>
    <t>1-1-301</t>
  </si>
  <si>
    <t>1-1-302</t>
  </si>
  <si>
    <t>1-1-401</t>
  </si>
  <si>
    <t>1-1-402</t>
  </si>
  <si>
    <t>1-1-502</t>
  </si>
  <si>
    <t>2-1-101</t>
  </si>
  <si>
    <t>2-1-102</t>
  </si>
  <si>
    <t>2-1-201</t>
  </si>
  <si>
    <t>2-1-202</t>
  </si>
  <si>
    <t>2-1-301</t>
  </si>
  <si>
    <t>2-1-302</t>
  </si>
  <si>
    <t>2-2-101</t>
  </si>
  <si>
    <t>2-2-102</t>
  </si>
  <si>
    <t>2-2-201</t>
  </si>
  <si>
    <t>2-2-302</t>
  </si>
  <si>
    <t>2-2-601</t>
  </si>
  <si>
    <t>3-1-101</t>
  </si>
  <si>
    <t>3-1-102</t>
  </si>
  <si>
    <t>3-2-101</t>
  </si>
  <si>
    <t>3-2-102</t>
  </si>
  <si>
    <t>3-2-202</t>
  </si>
  <si>
    <t>3-2-301</t>
  </si>
  <si>
    <t>3-2-402</t>
  </si>
  <si>
    <t>4-1-101</t>
  </si>
  <si>
    <t>4-1-102</t>
  </si>
  <si>
    <t>4-1-201</t>
  </si>
  <si>
    <t>4-1-202</t>
  </si>
  <si>
    <t>4-1-301</t>
  </si>
  <si>
    <t>4-1-302</t>
  </si>
  <si>
    <t>4-1-401</t>
  </si>
  <si>
    <t>4-1-402</t>
  </si>
  <si>
    <t>5-1-101</t>
  </si>
  <si>
    <t>点洋</t>
  </si>
  <si>
    <t>7-1-101</t>
  </si>
  <si>
    <t>7-1-102</t>
  </si>
  <si>
    <t>8-1-102</t>
  </si>
  <si>
    <t>8-2-101</t>
  </si>
  <si>
    <t>8-2-102</t>
  </si>
  <si>
    <t>9-1-101</t>
  </si>
  <si>
    <t>9-1-102</t>
  </si>
  <si>
    <t>10-2-101</t>
  </si>
  <si>
    <t>10-2-302</t>
  </si>
  <si>
    <t>11-1-101</t>
  </si>
  <si>
    <t>11-1-102</t>
  </si>
  <si>
    <t>11-2-101</t>
  </si>
  <si>
    <t>11-2-102</t>
  </si>
  <si>
    <t>11-3-101</t>
  </si>
  <si>
    <t>11-3-102</t>
  </si>
  <si>
    <t>12-1-101</t>
  </si>
  <si>
    <t>12-1-202</t>
  </si>
  <si>
    <t>12-1-301</t>
  </si>
  <si>
    <t>12-1-302</t>
  </si>
  <si>
    <t>12-1-402</t>
  </si>
  <si>
    <t>13-1-102</t>
  </si>
  <si>
    <t>13-1-302</t>
  </si>
  <si>
    <t>13-2-101</t>
  </si>
  <si>
    <t>13-2-102</t>
  </si>
  <si>
    <t>13-2-301</t>
  </si>
  <si>
    <t>13-2-302</t>
  </si>
  <si>
    <t>13-3-101</t>
  </si>
  <si>
    <t>13-3-102</t>
  </si>
  <si>
    <t>13-3-301</t>
  </si>
  <si>
    <t>14-1-101</t>
  </si>
  <si>
    <t>14-1-102</t>
  </si>
  <si>
    <t>14-2-101</t>
  </si>
  <si>
    <t>14-2-102</t>
  </si>
  <si>
    <t>14-2-302</t>
  </si>
  <si>
    <t>14-3-101</t>
  </si>
  <si>
    <t>14-3-102</t>
  </si>
  <si>
    <t>14-3-301</t>
  </si>
  <si>
    <t>16-1-301</t>
  </si>
  <si>
    <t>18-1-101</t>
  </si>
  <si>
    <t>20-1-101</t>
  </si>
  <si>
    <t>21-1-101</t>
  </si>
  <si>
    <t>21-1-102</t>
  </si>
  <si>
    <t>21-2-101</t>
  </si>
  <si>
    <t>21-2-102</t>
  </si>
  <si>
    <t>21-3-101</t>
  </si>
  <si>
    <t>21-3-102</t>
  </si>
  <si>
    <t>22-1-102</t>
  </si>
  <si>
    <t>22-2-101</t>
  </si>
  <si>
    <t>22-2-102</t>
  </si>
  <si>
    <t>22-3-101</t>
  </si>
  <si>
    <t>23-1-101</t>
  </si>
  <si>
    <t>23-1-202</t>
  </si>
  <si>
    <t>23-1-302</t>
  </si>
  <si>
    <t>23-1-402</t>
  </si>
  <si>
    <t>24-1-101</t>
  </si>
  <si>
    <t>24-1-102</t>
  </si>
  <si>
    <t>24-2-101</t>
  </si>
  <si>
    <t>24-2-102</t>
  </si>
  <si>
    <t>24-3-101</t>
  </si>
  <si>
    <t>24-3-102</t>
  </si>
  <si>
    <t>24-4-101</t>
  </si>
  <si>
    <t>24-4-102</t>
  </si>
  <si>
    <t>25-1-101</t>
  </si>
  <si>
    <t>25-1-102</t>
  </si>
  <si>
    <t>25-2-102</t>
  </si>
  <si>
    <t>29-1-101</t>
  </si>
  <si>
    <t>30-1-101</t>
  </si>
  <si>
    <t>33-1-101</t>
  </si>
  <si>
    <t>33-1-102</t>
  </si>
  <si>
    <t>33-2-101</t>
  </si>
  <si>
    <t>33-3-102</t>
  </si>
  <si>
    <t>33-4-101</t>
  </si>
  <si>
    <t>33-4-102</t>
  </si>
  <si>
    <t>34-1-101</t>
  </si>
  <si>
    <t>34-1-201</t>
  </si>
  <si>
    <t>34-1-202</t>
  </si>
  <si>
    <t>34-1-302</t>
  </si>
  <si>
    <t>34-1-402</t>
  </si>
  <si>
    <t>未售</t>
    <phoneticPr fontId="140" type="noConversion"/>
  </si>
  <si>
    <t>已售</t>
    <phoneticPr fontId="140" type="noConversion"/>
  </si>
  <si>
    <t>住宅</t>
    <phoneticPr fontId="140" type="noConversion"/>
  </si>
  <si>
    <t>仓储</t>
    <phoneticPr fontId="140" type="noConversion"/>
  </si>
  <si>
    <t>合计</t>
    <phoneticPr fontId="140" type="noConversion"/>
  </si>
  <si>
    <t>测绘</t>
    <phoneticPr fontId="140" type="noConversion"/>
  </si>
  <si>
    <t>洋房仓储已售</t>
    <phoneticPr fontId="140" type="noConversion"/>
  </si>
  <si>
    <t>叠拼仓储已售</t>
    <phoneticPr fontId="140" type="noConversion"/>
  </si>
  <si>
    <t>合院仓储已售</t>
    <phoneticPr fontId="140" type="noConversion"/>
  </si>
  <si>
    <t>已售清的楼号</t>
    <phoneticPr fontId="140" type="noConversion"/>
  </si>
  <si>
    <t>已全部缴纳</t>
  </si>
  <si>
    <t>总值</t>
  </si>
  <si>
    <t>扣减值</t>
  </si>
  <si>
    <t>紫贵御园</t>
    <phoneticPr fontId="32" type="noConversion"/>
  </si>
  <si>
    <t>加权平均</t>
  </si>
  <si>
    <t>3-2-302</t>
  </si>
  <si>
    <t>10-1-102</t>
  </si>
  <si>
    <t>11-4-101</t>
  </si>
  <si>
    <t>22-2-301</t>
  </si>
  <si>
    <t>7-1-301</t>
    <phoneticPr fontId="140" type="noConversion"/>
  </si>
  <si>
    <t>叠拼</t>
    <phoneticPr fontId="140" type="noConversion"/>
  </si>
  <si>
    <t>11-4-301</t>
    <phoneticPr fontId="140" type="noConversion"/>
  </si>
  <si>
    <t>4</t>
    <phoneticPr fontId="140" type="noConversion"/>
  </si>
  <si>
    <t>12-1-201</t>
  </si>
  <si>
    <t>20-2-101</t>
    <phoneticPr fontId="140" type="noConversion"/>
  </si>
  <si>
    <t>22-1-101</t>
    <phoneticPr fontId="140" type="noConversion"/>
  </si>
  <si>
    <t>22-1-302</t>
    <phoneticPr fontId="140" type="noConversion"/>
  </si>
  <si>
    <t>22-3-301</t>
    <phoneticPr fontId="140" type="noConversion"/>
  </si>
  <si>
    <t>24-2-301</t>
    <phoneticPr fontId="140" type="noConversion"/>
  </si>
  <si>
    <t>24-3-302</t>
    <phoneticPr fontId="140" type="noConversion"/>
  </si>
  <si>
    <t>25-1-302</t>
    <phoneticPr fontId="140" type="noConversion"/>
  </si>
  <si>
    <t>30-3-102</t>
  </si>
  <si>
    <t>32-2-102</t>
  </si>
  <si>
    <t>6、15、17、19、26、27、28、31</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</si>
</sst>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804]aaaa;@"/>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
      <b/>
      <sz val="9"/>
      <name val="微软雅黑"/>
      <family val="2"/>
      <charset val="134"/>
    </font>
    <font>
      <sz val="9"/>
      <name val="微软雅黑"/>
      <family val="2"/>
      <charset val="134"/>
    </font>
    <font>
      <b/>
      <sz val="10"/>
      <name val="微软雅黑"/>
      <family val="2"/>
      <charset val="134"/>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6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20" borderId="0" xfId="0" applyFont="1" applyFill="1">
      <alignment vertical="center"/>
    </xf>
    <xf numFmtId="0" fontId="0" fillId="20" borderId="0" xfId="0" applyFill="1">
      <alignment vertical="center"/>
    </xf>
    <xf numFmtId="0" fontId="260" fillId="0" borderId="0" xfId="0" applyFont="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263" fillId="0" borderId="1" xfId="0" applyNumberFormat="1" applyFont="1" applyFill="1" applyBorder="1" applyAlignment="1" applyProtection="1">
      <alignment horizontal="center" vertical="center"/>
    </xf>
    <xf numFmtId="0" fontId="98" fillId="0" borderId="0" xfId="0" applyNumberFormat="1" applyFont="1">
      <alignment vertical="center"/>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0" fillId="0" borderId="0" xfId="0" applyNumberFormat="1">
      <alignment vertical="center"/>
    </xf>
    <xf numFmtId="0" fontId="262" fillId="0" borderId="1" xfId="0" applyNumberFormat="1" applyFont="1" applyFill="1" applyBorder="1" applyAlignment="1" applyProtection="1">
      <alignment horizontal="center" vertical="center"/>
      <protection locked="0"/>
    </xf>
    <xf numFmtId="0" fontId="262" fillId="0" borderId="1" xfId="0" applyNumberFormat="1" applyFont="1" applyFill="1" applyBorder="1" applyAlignment="1">
      <alignment horizontal="center" vertical="center"/>
    </xf>
    <xf numFmtId="0" fontId="263" fillId="0" borderId="1" xfId="0" applyNumberFormat="1" applyFont="1" applyFill="1" applyBorder="1" applyAlignment="1">
      <alignment horizontal="center" vertical="center"/>
    </xf>
    <xf numFmtId="0" fontId="263" fillId="0" borderId="1" xfId="0" applyNumberFormat="1" applyFont="1" applyFill="1" applyBorder="1">
      <alignment vertical="center"/>
    </xf>
    <xf numFmtId="0" fontId="111" fillId="0" borderId="0" xfId="0" applyNumberFormat="1" applyFont="1" applyAlignment="1">
      <alignment horizontal="left" vertical="center"/>
    </xf>
    <xf numFmtId="0" fontId="260" fillId="5" borderId="0" xfId="0" applyFont="1" applyFill="1">
      <alignment vertical="center"/>
    </xf>
    <xf numFmtId="0" fontId="4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176" fontId="54" fillId="0" borderId="1" xfId="0" applyNumberFormat="1" applyFont="1" applyBorder="1" applyAlignment="1" applyProtection="1">
      <alignment vertical="center" wrapText="1"/>
      <protection locked="0"/>
    </xf>
    <xf numFmtId="0" fontId="0" fillId="0" borderId="0" xfId="0" applyNumberFormat="1" applyAlignment="1">
      <alignment horizontal="left" vertical="center"/>
    </xf>
    <xf numFmtId="49" fontId="111" fillId="0" borderId="0" xfId="0" applyNumberFormat="1" applyFont="1" applyAlignment="1">
      <alignment horizontal="left" vertical="center"/>
    </xf>
    <xf numFmtId="0" fontId="264" fillId="0" borderId="15" xfId="0" applyNumberFormat="1" applyFont="1" applyFill="1" applyBorder="1" applyAlignment="1" applyProtection="1">
      <alignment horizontal="left" vertical="center"/>
      <protection locked="0"/>
    </xf>
    <xf numFmtId="0" fontId="264" fillId="0" borderId="58" xfId="0" applyNumberFormat="1" applyFont="1" applyFill="1" applyBorder="1" applyAlignment="1" applyProtection="1">
      <alignment horizontal="left" vertical="center"/>
      <protection locked="0"/>
    </xf>
    <xf numFmtId="0" fontId="265" fillId="0" borderId="0" xfId="0" applyNumberFormat="1" applyFont="1">
      <alignment vertical="center"/>
    </xf>
    <xf numFmtId="0" fontId="260" fillId="0" borderId="0" xfId="0" applyFont="1" applyFill="1">
      <alignment vertical="center"/>
    </xf>
    <xf numFmtId="0" fontId="104" fillId="0" borderId="1" xfId="0" applyFont="1" applyBorder="1" applyAlignment="1" applyProtection="1">
      <alignment horizontal="center" vertical="center" wrapText="1"/>
      <protection locked="0"/>
    </xf>
    <xf numFmtId="0" fontId="104" fillId="0" borderId="2" xfId="0" applyFont="1" applyBorder="1" applyAlignment="1" applyProtection="1">
      <alignment horizontal="center" vertical="center" wrapText="1"/>
      <protection locked="0"/>
    </xf>
    <xf numFmtId="0" fontId="118" fillId="0" borderId="1" xfId="0" applyFont="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176" fontId="104" fillId="6" borderId="1" xfId="0" applyNumberFormat="1" applyFont="1" applyFill="1" applyBorder="1" applyAlignment="1" applyProtection="1">
      <alignment horizontal="center" vertical="center" wrapText="1"/>
    </xf>
    <xf numFmtId="176" fontId="104" fillId="0" borderId="2" xfId="0" applyNumberFormat="1" applyFont="1" applyFill="1" applyBorder="1" applyAlignment="1" applyProtection="1">
      <alignment horizontal="center" vertical="center" wrapText="1"/>
      <protection locked="0"/>
    </xf>
    <xf numFmtId="176" fontId="104" fillId="6" borderId="2" xfId="0" applyNumberFormat="1" applyFont="1" applyFill="1" applyBorder="1" applyAlignment="1" applyProtection="1">
      <alignment horizontal="center" vertical="center" wrapText="1"/>
    </xf>
    <xf numFmtId="176" fontId="104" fillId="6" borderId="13" xfId="0" applyNumberFormat="1" applyFont="1" applyFill="1" applyBorder="1" applyAlignment="1" applyProtection="1">
      <alignment horizontal="center" vertical="center" wrapText="1"/>
    </xf>
    <xf numFmtId="176" fontId="118" fillId="0" borderId="1" xfId="0" applyNumberFormat="1" applyFont="1" applyBorder="1" applyAlignment="1" applyProtection="1">
      <alignment vertical="center" wrapText="1"/>
      <protection locked="0"/>
    </xf>
    <xf numFmtId="176" fontId="104" fillId="0" borderId="1" xfId="0" applyNumberFormat="1" applyFont="1" applyBorder="1" applyAlignment="1" applyProtection="1">
      <alignment vertical="center" wrapText="1"/>
      <protection locked="0"/>
    </xf>
    <xf numFmtId="176" fontId="104" fillId="0" borderId="1" xfId="0" applyNumberFormat="1" applyFont="1" applyBorder="1" applyAlignment="1" applyProtection="1">
      <alignment horizontal="center" vertical="center" wrapText="1"/>
      <protection locked="0"/>
    </xf>
    <xf numFmtId="176" fontId="104" fillId="0" borderId="2" xfId="0" applyNumberFormat="1" applyFont="1" applyBorder="1" applyAlignment="1" applyProtection="1">
      <alignment horizontal="center" vertical="center" wrapText="1"/>
      <protection locked="0"/>
    </xf>
    <xf numFmtId="0" fontId="104" fillId="0" borderId="4" xfId="0" applyFont="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xf>
    <xf numFmtId="0" fontId="104" fillId="6" borderId="3" xfId="0" applyFont="1" applyFill="1" applyBorder="1" applyAlignment="1" applyProtection="1">
      <alignment horizontal="center" vertical="center" wrapText="1"/>
    </xf>
    <xf numFmtId="176" fontId="104" fillId="6" borderId="24" xfId="0" applyNumberFormat="1" applyFont="1" applyFill="1" applyBorder="1" applyAlignment="1" applyProtection="1">
      <alignment horizontal="center" vertical="center" wrapText="1"/>
    </xf>
    <xf numFmtId="0" fontId="104" fillId="0" borderId="0" xfId="0" applyFont="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176" fontId="49" fillId="5" borderId="1" xfId="0" applyNumberFormat="1" applyFont="1" applyFill="1" applyBorder="1" applyAlignment="1" applyProtection="1">
      <alignment vertical="center" wrapText="1"/>
      <protection locked="0"/>
    </xf>
    <xf numFmtId="176" fontId="46" fillId="5" borderId="1" xfId="0" applyNumberFormat="1" applyFont="1" applyFill="1" applyBorder="1" applyAlignment="1" applyProtection="1">
      <alignment vertical="center" wrapText="1"/>
      <protection locked="0"/>
    </xf>
    <xf numFmtId="176" fontId="54" fillId="5" borderId="1" xfId="0" applyNumberFormat="1" applyFont="1" applyFill="1" applyBorder="1" applyAlignment="1" applyProtection="1">
      <alignment vertical="center" wrapText="1"/>
      <protection locked="0"/>
    </xf>
    <xf numFmtId="0" fontId="0" fillId="5" borderId="0" xfId="0" applyFill="1">
      <alignment vertical="center"/>
    </xf>
    <xf numFmtId="0" fontId="111" fillId="0" borderId="0" xfId="0" applyNumberFormat="1" applyFont="1" applyAlignment="1">
      <alignment horizontal="left" vertical="center"/>
    </xf>
    <xf numFmtId="0" fontId="111" fillId="0" borderId="0" xfId="0" applyNumberFormat="1" applyFont="1" applyAlignment="1">
      <alignment horizontal="left" vertical="center"/>
    </xf>
    <xf numFmtId="49" fontId="263" fillId="0" borderId="1" xfId="0" applyNumberFormat="1" applyFont="1" applyFill="1" applyBorder="1" applyAlignment="1">
      <alignment horizontal="center" vertical="center"/>
    </xf>
    <xf numFmtId="0" fontId="256" fillId="0" borderId="0" xfId="0" applyNumberFormat="1" applyFont="1" applyAlignment="1">
      <alignment horizontal="left" vertical="center"/>
    </xf>
    <xf numFmtId="0" fontId="265" fillId="0" borderId="0" xfId="0" applyNumberFormat="1" applyFont="1" applyAlignment="1">
      <alignment horizontal="left" vertical="center"/>
    </xf>
    <xf numFmtId="0" fontId="256" fillId="0" borderId="0" xfId="0" applyNumberFormat="1" applyFont="1" applyFill="1" applyAlignment="1">
      <alignment horizontal="left" vertical="center"/>
    </xf>
    <xf numFmtId="0" fontId="265" fillId="0" borderId="0" xfId="0" applyNumberFormat="1" applyFont="1" applyFill="1" applyAlignment="1">
      <alignment horizontal="left" vertical="center"/>
    </xf>
    <xf numFmtId="0" fontId="260" fillId="0" borderId="0" xfId="0" applyNumberFormat="1" applyFont="1">
      <alignment vertical="center"/>
    </xf>
    <xf numFmtId="0" fontId="265" fillId="0" borderId="0" xfId="0" applyNumberFormat="1" applyFont="1" applyFill="1">
      <alignment vertical="center"/>
    </xf>
    <xf numFmtId="197" fontId="263" fillId="0" borderId="1" xfId="0" applyNumberFormat="1" applyFont="1" applyFill="1" applyBorder="1" applyAlignment="1">
      <alignment horizontal="center" vertical="center"/>
    </xf>
    <xf numFmtId="0" fontId="263" fillId="0" borderId="1" xfId="0" applyFont="1" applyFill="1" applyBorder="1">
      <alignment vertical="center"/>
    </xf>
    <xf numFmtId="49" fontId="256" fillId="0" borderId="0" xfId="0" applyNumberFormat="1" applyFont="1" applyFill="1" applyAlignment="1">
      <alignment horizontal="left" vertical="center"/>
    </xf>
    <xf numFmtId="49" fontId="256" fillId="0" borderId="0" xfId="0" applyNumberFormat="1" applyFont="1" applyAlignment="1">
      <alignment horizontal="left" vertical="center"/>
    </xf>
    <xf numFmtId="0" fontId="118" fillId="0" borderId="2" xfId="0" applyFont="1" applyBorder="1" applyAlignment="1" applyProtection="1">
      <alignment horizontal="center" vertical="center" wrapText="1"/>
      <protection locked="0"/>
    </xf>
    <xf numFmtId="0" fontId="118" fillId="5" borderId="2" xfId="0" applyFont="1" applyFill="1" applyBorder="1" applyAlignment="1" applyProtection="1">
      <alignment horizontal="center" vertical="center" wrapText="1"/>
      <protection locked="0"/>
    </xf>
    <xf numFmtId="176" fontId="118" fillId="6" borderId="1" xfId="0" applyNumberFormat="1" applyFont="1" applyFill="1" applyBorder="1" applyAlignment="1" applyProtection="1">
      <alignment horizontal="center" vertical="center" wrapText="1"/>
    </xf>
    <xf numFmtId="176" fontId="118" fillId="0" borderId="2" xfId="0" applyNumberFormat="1" applyFont="1" applyFill="1" applyBorder="1" applyAlignment="1" applyProtection="1">
      <alignment horizontal="center" vertical="center" wrapText="1"/>
      <protection locked="0"/>
    </xf>
    <xf numFmtId="176" fontId="118" fillId="6" borderId="2" xfId="0" applyNumberFormat="1" applyFont="1" applyFill="1" applyBorder="1" applyAlignment="1" applyProtection="1">
      <alignment horizontal="center" vertical="center" wrapText="1"/>
    </xf>
    <xf numFmtId="176" fontId="118" fillId="6" borderId="13" xfId="0" applyNumberFormat="1" applyFont="1" applyFill="1" applyBorder="1" applyAlignment="1" applyProtection="1">
      <alignment horizontal="center" vertical="center" wrapText="1"/>
    </xf>
    <xf numFmtId="176" fontId="118" fillId="0" borderId="1" xfId="0" applyNumberFormat="1" applyFont="1" applyBorder="1" applyAlignment="1" applyProtection="1">
      <alignment horizontal="center" vertical="center" wrapText="1"/>
      <protection locked="0"/>
    </xf>
    <xf numFmtId="176" fontId="118" fillId="0" borderId="2" xfId="0" applyNumberFormat="1" applyFont="1" applyBorder="1" applyAlignment="1" applyProtection="1">
      <alignment horizontal="center" vertical="center" wrapText="1"/>
      <protection locked="0"/>
    </xf>
    <xf numFmtId="0" fontId="118" fillId="0" borderId="4" xfId="0" applyFont="1" applyBorder="1" applyAlignment="1" applyProtection="1">
      <alignment horizontal="center" vertical="center" wrapText="1"/>
      <protection locked="0"/>
    </xf>
    <xf numFmtId="0" fontId="118" fillId="6" borderId="3" xfId="0" applyFont="1" applyFill="1" applyBorder="1" applyAlignment="1" applyProtection="1">
      <alignment horizontal="center" vertical="center" wrapText="1"/>
    </xf>
    <xf numFmtId="176" fontId="118" fillId="6" borderId="24" xfId="0" applyNumberFormat="1" applyFont="1" applyFill="1" applyBorder="1" applyAlignment="1" applyProtection="1">
      <alignment horizontal="center" vertical="center" wrapText="1"/>
    </xf>
    <xf numFmtId="0" fontId="118" fillId="0" borderId="0" xfId="0" applyFont="1" applyAlignment="1" applyProtection="1">
      <alignment horizontal="center" vertical="center" wrapText="1"/>
    </xf>
    <xf numFmtId="176" fontId="145" fillId="0" borderId="1" xfId="0" applyNumberFormat="1" applyFont="1" applyBorder="1" applyAlignment="1" applyProtection="1">
      <alignment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18" fillId="0" borderId="22"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11" fillId="0" borderId="0" xfId="0" applyNumberFormat="1" applyFont="1" applyAlignment="1">
      <alignment horizontal="lef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2">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1127</v>
      </c>
      <c r="B1" s="1320" t="s">
        <v>1206</v>
      </c>
    </row>
    <row r="2" spans="1:2" s="1325" customFormat="1" ht="15" thickTop="1">
      <c r="A2" s="1323" t="s">
        <v>1128</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1129</v>
      </c>
      <c r="B3" s="1327" t="str">
        <f>'预评函-封皮'!B40</f>
        <v>北京金谷创展置业有限责任公司</v>
      </c>
    </row>
    <row r="4" spans="1:2" s="1328" customFormat="1">
      <c r="A4" s="1326" t="s">
        <v>1130</v>
      </c>
      <c r="B4" s="1327" t="str">
        <f ca="1">'预评函-封皮'!B46</f>
        <v>吴薇（注册号：1419970001)、崔锴（注册号：0)</v>
      </c>
    </row>
    <row r="5" spans="1:2" s="1322" customFormat="1" ht="15" thickBot="1">
      <c r="A5" s="1329" t="s">
        <v>1131</v>
      </c>
      <c r="B5" s="1330" t="str">
        <f>'预评函-封皮'!B49</f>
        <v>康正预评字号</v>
      </c>
    </row>
    <row r="6" spans="1:2" s="1325" customFormat="1" ht="15" thickTop="1">
      <c r="A6" s="1323" t="s">
        <v>1132</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1172</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24083.91平方米，建筑面积为47183.04平方米。</v>
      </c>
    </row>
    <row r="8" spans="1:2" s="1328" customFormat="1">
      <c r="A8" s="1326" t="s">
        <v>1173</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1174</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24083.91平方米，规划建筑面积为47183.04平方米。</v>
      </c>
    </row>
    <row r="10" spans="1:2" s="1328" customFormat="1">
      <c r="A10" s="1326" t="s">
        <v>1175</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1133</v>
      </c>
      <c r="B11" s="1327" t="str">
        <f>'预评函-1'!A13</f>
        <v>为估价委托人在向建设银行总行北京分行城建支行办理贷款手续过程中，确定房地产抵押贷款额度提供参考依据而评估房地产抵押价值。</v>
      </c>
    </row>
    <row r="12" spans="1:2" s="1328" customFormat="1">
      <c r="A12" s="1326" t="s">
        <v>1134</v>
      </c>
      <c r="B12" s="1327" t="str">
        <f>'预评函-1'!A15</f>
        <v>2022年6月15日（评估专业人员实地查勘之日）</v>
      </c>
    </row>
    <row r="13" spans="1:2" s="1328" customFormat="1">
      <c r="A13" s="1326" t="s">
        <v>1135</v>
      </c>
      <c r="B13" s="1327" t="str">
        <f>'预评函-1'!A18</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4" spans="1:2" s="1328" customFormat="1">
      <c r="A14" s="1326" t="s">
        <v>1136</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1137</v>
      </c>
      <c r="B15" s="1327" t="str">
        <f>'预评函-1'!A20</f>
        <v>本次估价的“房地产抵押价值”是指估价对象在价值时点的“房地产价值”扣减估价师于价值时点所知悉的法定优先受偿款后的余额。</v>
      </c>
    </row>
    <row r="16" spans="1:2" s="1328" customFormat="1">
      <c r="A16" s="1326" t="s">
        <v>1138</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1139</v>
      </c>
      <c r="B17" s="1327" t="str">
        <f>'预评函-1'!A22</f>
        <v/>
      </c>
    </row>
    <row r="18" spans="1:2" s="1322" customFormat="1" ht="15" thickBot="1">
      <c r="A18" s="1329" t="s">
        <v>1140</v>
      </c>
      <c r="B18" s="1330" t="str">
        <f>'预评函-1'!A24</f>
        <v>本次评估采用的主估价方法为成本法和假设开发法。</v>
      </c>
    </row>
    <row r="19" spans="1:2" s="1325" customFormat="1" ht="15" thickTop="1">
      <c r="A19" s="1323" t="s">
        <v>1141</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1142</v>
      </c>
      <c r="B20" s="1327">
        <f ca="1">'预评函-2'!D5</f>
        <v>34240</v>
      </c>
    </row>
    <row r="21" spans="1:2" s="1328" customFormat="1">
      <c r="A21" s="1326" t="s">
        <v>1143</v>
      </c>
      <c r="B21" s="1327">
        <f ca="1">'预评函-2'!D7</f>
        <v>7257</v>
      </c>
    </row>
    <row r="22" spans="1:2" s="1328" customFormat="1">
      <c r="A22" s="1326" t="s">
        <v>1144</v>
      </c>
      <c r="B22" s="1327" t="str">
        <f ca="1">'预评函-2'!D6</f>
        <v>叁亿肆仟贰佰肆拾万元整</v>
      </c>
    </row>
    <row r="23" spans="1:2" s="1328" customFormat="1">
      <c r="A23" s="1326" t="s">
        <v>1195</v>
      </c>
      <c r="B23" s="1327" t="str">
        <f>'预评函-2'!B8</f>
        <v>2.估价师知悉的法定优先受偿款</v>
      </c>
    </row>
    <row r="24" spans="1:2" s="1328" customFormat="1">
      <c r="A24" s="1326" t="s">
        <v>1201</v>
      </c>
      <c r="B24" s="1327">
        <f>'预评函-2'!D8</f>
        <v>0</v>
      </c>
    </row>
    <row r="25" spans="1:2" s="1328" customFormat="1">
      <c r="A25" s="1326" t="s">
        <v>1145</v>
      </c>
      <c r="B25" s="1327" t="str">
        <f>'预评函-2'!D9</f>
        <v>零元整</v>
      </c>
    </row>
    <row r="26" spans="1:2" s="1328" customFormat="1">
      <c r="A26" s="1326" t="s">
        <v>1146</v>
      </c>
      <c r="B26" s="1327">
        <f>'预评函-2'!D10</f>
        <v>0</v>
      </c>
    </row>
    <row r="27" spans="1:2" s="1328" customFormat="1">
      <c r="A27" s="1326" t="s">
        <v>1147</v>
      </c>
      <c r="B27" s="1327">
        <f>'预评函-2'!D11</f>
        <v>0</v>
      </c>
    </row>
    <row r="28" spans="1:2" s="1328" customFormat="1">
      <c r="A28" s="1326" t="s">
        <v>1148</v>
      </c>
      <c r="B28" s="1327">
        <f>'预评函-2'!D12</f>
        <v>0</v>
      </c>
    </row>
    <row r="29" spans="1:2" s="1328" customFormat="1">
      <c r="A29" s="1326" t="s">
        <v>1199</v>
      </c>
      <c r="B29" s="1327" t="str">
        <f>'预评函-2'!B13</f>
        <v>3.房地产抵押价值</v>
      </c>
    </row>
    <row r="30" spans="1:2" s="1328" customFormat="1">
      <c r="A30" s="1326" t="s">
        <v>1200</v>
      </c>
      <c r="B30" s="1327">
        <f ca="1">'预评函-2'!D13</f>
        <v>34240</v>
      </c>
    </row>
    <row r="31" spans="1:2" s="1328" customFormat="1">
      <c r="A31" s="1326" t="s">
        <v>1182</v>
      </c>
      <c r="B31" s="1327">
        <f ca="1">'预评函-2'!D15</f>
        <v>7257</v>
      </c>
    </row>
    <row r="32" spans="1:2" s="1328" customFormat="1">
      <c r="A32" s="1326" t="s">
        <v>1149</v>
      </c>
      <c r="B32" s="1327" t="str">
        <f ca="1">'预评函-2'!D14</f>
        <v>叁亿肆仟贰佰肆拾万元整</v>
      </c>
    </row>
    <row r="33" spans="1:2" s="1328" customFormat="1">
      <c r="A33" s="1326" t="s">
        <v>1184</v>
      </c>
      <c r="B33" s="1327" t="str">
        <f>'预评函-2'!B16</f>
        <v>——</v>
      </c>
    </row>
    <row r="34" spans="1:2" s="1328" customFormat="1">
      <c r="A34" s="1326" t="s">
        <v>1202</v>
      </c>
      <c r="B34" s="1327" t="str">
        <f>'预评函-2'!D16</f>
        <v>——</v>
      </c>
    </row>
    <row r="35" spans="1:2" s="1328" customFormat="1">
      <c r="A35" s="1326" t="s">
        <v>1183</v>
      </c>
      <c r="B35" s="1327" t="str">
        <f>'预评函-2'!D18</f>
        <v>——</v>
      </c>
    </row>
    <row r="36" spans="1:2" s="1328" customFormat="1">
      <c r="A36" s="1326" t="s">
        <v>1150</v>
      </c>
      <c r="B36" s="1327" t="e">
        <f>'预评函-2'!D17</f>
        <v>#VALUE!</v>
      </c>
    </row>
    <row r="37" spans="1:2" s="1328" customFormat="1">
      <c r="A37" s="1326" t="s">
        <v>1185</v>
      </c>
      <c r="B37" s="1327" t="str">
        <f>'预评函-2'!B19</f>
        <v>——</v>
      </c>
    </row>
    <row r="38" spans="1:2" s="1328" customFormat="1">
      <c r="A38" s="1326" t="s">
        <v>1203</v>
      </c>
      <c r="B38" s="1327" t="str">
        <f>'预评函-2'!D19</f>
        <v>——</v>
      </c>
    </row>
    <row r="39" spans="1:2" s="1328" customFormat="1">
      <c r="A39" s="1326" t="s">
        <v>1151</v>
      </c>
      <c r="B39" s="1327" t="str">
        <f>'预评函-2'!D21</f>
        <v>——</v>
      </c>
    </row>
    <row r="40" spans="1:2" s="1328" customFormat="1">
      <c r="A40" s="1326" t="s">
        <v>1152</v>
      </c>
      <c r="B40" s="1327" t="e">
        <f>'预评函-2'!D20</f>
        <v>#VALUE!</v>
      </c>
    </row>
    <row r="41" spans="1:2" s="1328" customFormat="1">
      <c r="A41" s="1326" t="s">
        <v>1198</v>
      </c>
      <c r="B41" s="1327" t="str">
        <f>'预评函-3'!A4</f>
        <v>北京市平谷区金海湖镇PG06-0100-6020、6021、6024地块3宗住宅、地下仓储、地下车库用地及PG06-0100-6019地块1宗商业、地下车库用地房地产</v>
      </c>
    </row>
    <row r="42" spans="1:2" s="1328" customFormat="1">
      <c r="A42" s="1326" t="s">
        <v>1196</v>
      </c>
      <c r="B42" s="1327" t="str">
        <f>'预评函-3'!B2</f>
        <v>建筑面积</v>
      </c>
    </row>
    <row r="43" spans="1:2" s="1328" customFormat="1">
      <c r="A43" s="1326" t="s">
        <v>1197</v>
      </c>
      <c r="B43" s="1327">
        <f>'预评函-3'!B4</f>
        <v>47183.040000000008</v>
      </c>
    </row>
    <row r="44" spans="1:2" s="1328" customFormat="1">
      <c r="A44" s="1326" t="s">
        <v>1181</v>
      </c>
      <c r="B44" s="1327" t="str">
        <f>'预评函-3'!C2</f>
        <v>(分摊)土地面积</v>
      </c>
    </row>
    <row r="45" spans="1:2" s="1328" customFormat="1">
      <c r="A45" s="1326" t="s">
        <v>1153</v>
      </c>
      <c r="B45" s="1327">
        <f>'预评函-3'!C4</f>
        <v>24083.91</v>
      </c>
    </row>
    <row r="46" spans="1:2" s="1328" customFormat="1">
      <c r="A46" s="1326" t="s">
        <v>1179</v>
      </c>
      <c r="B46" s="1327" t="str">
        <f>'预评函-3'!D2</f>
        <v>出让国有建设用地使用权价值</v>
      </c>
    </row>
    <row r="47" spans="1:2" s="1328" customFormat="1">
      <c r="A47" s="1326" t="s">
        <v>1154</v>
      </c>
      <c r="B47" s="1327">
        <f ca="1">'预评函-3'!D4</f>
        <v>22085</v>
      </c>
    </row>
    <row r="48" spans="1:2" s="1328" customFormat="1">
      <c r="A48" s="1326" t="s">
        <v>1155</v>
      </c>
      <c r="B48" s="1327">
        <f ca="1">'预评函-3'!E4</f>
        <v>4681</v>
      </c>
    </row>
    <row r="49" spans="1:2" s="1328" customFormat="1">
      <c r="A49" s="1326" t="s">
        <v>1156</v>
      </c>
      <c r="B49" s="1327" t="str">
        <f ca="1">'预评函-3'!D5</f>
        <v>贰亿贰仟零捌拾伍万元整</v>
      </c>
    </row>
    <row r="50" spans="1:2" s="1328" customFormat="1">
      <c r="A50" s="1326" t="s">
        <v>1180</v>
      </c>
      <c r="B50" s="1327" t="str">
        <f>'预评函-3'!F2</f>
        <v>在建建筑物价值</v>
      </c>
    </row>
    <row r="51" spans="1:2" s="1328" customFormat="1">
      <c r="A51" s="1326" t="s">
        <v>1157</v>
      </c>
      <c r="B51" s="1327">
        <f ca="1">'预评函-3'!F4</f>
        <v>12155</v>
      </c>
    </row>
    <row r="52" spans="1:2" s="1328" customFormat="1">
      <c r="A52" s="1326" t="s">
        <v>1158</v>
      </c>
      <c r="B52" s="1327">
        <f ca="1">'预评函-3'!G4</f>
        <v>2576</v>
      </c>
    </row>
    <row r="53" spans="1:2" s="1328" customFormat="1">
      <c r="A53" s="1326" t="s">
        <v>1186</v>
      </c>
      <c r="B53" s="1327" t="str">
        <f ca="1">'预评函-3'!F5</f>
        <v>壹亿贰仟壹佰伍拾伍万元整</v>
      </c>
    </row>
    <row r="54" spans="1:2" s="1328" customFormat="1">
      <c r="A54" s="1326" t="s">
        <v>1204</v>
      </c>
      <c r="B54" s="1327" t="str">
        <f>'预评函-3'!A8</f>
        <v>房地产抵押价值</v>
      </c>
    </row>
    <row r="55" spans="1:2" s="1328" customFormat="1">
      <c r="A55" s="1326" t="s">
        <v>1187</v>
      </c>
      <c r="B55" s="1327" t="str">
        <f>'预评函-3'!A10</f>
        <v/>
      </c>
    </row>
    <row r="56" spans="1:2" s="1328" customFormat="1">
      <c r="A56" s="1326" t="s">
        <v>1188</v>
      </c>
      <c r="B56" s="1327" t="str">
        <f>'预评函-3'!A12</f>
        <v/>
      </c>
    </row>
    <row r="57" spans="1:2" s="1322" customFormat="1" ht="15" thickBot="1">
      <c r="A57" s="1329" t="s">
        <v>1205</v>
      </c>
      <c r="B57" s="1330" t="str">
        <f>'预评函-3'!A6</f>
        <v>估价师知悉的法定优先受偿款</v>
      </c>
    </row>
    <row r="58" spans="1:2" s="1325" customFormat="1" ht="15" thickTop="1">
      <c r="A58" s="1323" t="s">
        <v>1159</v>
      </c>
      <c r="B58" s="1324" t="str">
        <f>'预评函-4'!A12</f>
        <v>2.本《评估意见函》仅供金融机构进行内部审核使用，不做其他目的之用。</v>
      </c>
    </row>
    <row r="59" spans="1:2" s="1328" customFormat="1">
      <c r="A59" s="1326" t="s">
        <v>1160</v>
      </c>
      <c r="B59" s="1327" t="str">
        <f>'预评函-4'!A13</f>
        <v>3.抵押双方在办理抵押登记手续时，应使用本公司出具的正式《房地产评估报告》，特提醒报告使用者注意。</v>
      </c>
    </row>
    <row r="60" spans="1:2" s="1328" customFormat="1">
      <c r="A60" s="1326" t="s">
        <v>1161</v>
      </c>
      <c r="B60" s="1327" t="str">
        <f>'预评函-4'!A14</f>
        <v>4.本次评估估价师所知悉的法定优先受偿款情况说明如下：</v>
      </c>
    </row>
    <row r="61" spans="1:2" s="1328" customFormat="1">
      <c r="A61" s="1326" t="s">
        <v>1162</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1163</v>
      </c>
      <c r="B62" s="1327" t="str">
        <f>'预评函-4'!A16</f>
        <v>（2）根据《工程款支付情况说明》，截至价值时点，估价对象不存在应付未付工程款项。（只要没有施工方盖章的，均“设定”进行表述）</v>
      </c>
    </row>
    <row r="63" spans="1:2" s="1328" customFormat="1">
      <c r="A63" s="1326" t="s">
        <v>1164</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1176</v>
      </c>
      <c r="B64" s="1327" t="str">
        <f>'预评函-4'!A18</f>
        <v>故，本次评估不存在估价师知悉的法定优先受偿款</v>
      </c>
    </row>
    <row r="65" spans="1:2" s="1328" customFormat="1">
      <c r="A65" s="1326" t="s">
        <v>1165</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1166</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1177</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1178</v>
      </c>
      <c r="B68" s="1327" t="str">
        <f>'预评函-4'!A22</f>
        <v>8.其他需特殊说明事项：无（注意调整序号）</v>
      </c>
    </row>
    <row r="69" spans="1:2" s="1322" customFormat="1" ht="15" thickBot="1">
      <c r="A69" s="1329" t="s">
        <v>1167</v>
      </c>
      <c r="B69" s="1331">
        <f>'预评函-4'!C31</f>
        <v>42551</v>
      </c>
    </row>
    <row r="70" spans="1:2" ht="15" thickTop="1">
      <c r="A70" s="1332" t="s">
        <v>1168</v>
      </c>
      <c r="B70" s="1333" t="str">
        <f>'预评函-4'!A4</f>
        <v>吴薇</v>
      </c>
    </row>
    <row r="71" spans="1:2">
      <c r="A71" s="1326" t="s">
        <v>1169</v>
      </c>
      <c r="B71" s="1327">
        <f ca="1">'预评函-4'!B4</f>
        <v>1419970001</v>
      </c>
    </row>
    <row r="72" spans="1:2">
      <c r="A72" s="1326" t="s">
        <v>1170</v>
      </c>
      <c r="B72" s="1335" t="str">
        <f>'预评函-4'!A5</f>
        <v>崔锴</v>
      </c>
    </row>
    <row r="73" spans="1:2" s="1322" customFormat="1" ht="15" thickBot="1">
      <c r="A73" s="1329" t="s">
        <v>1171</v>
      </c>
      <c r="B73" s="1330">
        <f ca="1">'预评函-4'!B5</f>
        <v>0</v>
      </c>
    </row>
    <row r="74" spans="1:2" ht="15" thickTop="1">
      <c r="A74" s="1319" t="s">
        <v>1207</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818</v>
      </c>
      <c r="B36" s="944" t="s">
        <v>819</v>
      </c>
    </row>
    <row r="37" spans="1:9" ht="27.75" customHeight="1">
      <c r="A37" s="944"/>
      <c r="B37" s="3314" t="str">
        <f>项目基本情况!B1</f>
        <v>北京市平谷区金海湖镇PG06-0100-6020、6021、6024地块3宗住宅、地下仓储、地下车库用地及PG06-0100-6019地块1宗商业、地下车库用地房地产抵押价值预评估</v>
      </c>
      <c r="C37" s="3314"/>
      <c r="D37" s="3314"/>
      <c r="E37" s="3314"/>
      <c r="F37" s="3314"/>
      <c r="G37" s="3314"/>
      <c r="H37" s="3314"/>
      <c r="I37" s="3314"/>
    </row>
    <row r="38" spans="1:9">
      <c r="A38" s="946"/>
      <c r="B38" s="946"/>
    </row>
    <row r="39" spans="1:9">
      <c r="A39" s="944" t="s">
        <v>818</v>
      </c>
      <c r="B39" s="944" t="s">
        <v>820</v>
      </c>
    </row>
    <row r="40" spans="1:9">
      <c r="A40" s="944"/>
      <c r="B40" s="1620" t="str">
        <f>项目基本情况!B5</f>
        <v>北京金谷创展置业有限责任公司</v>
      </c>
    </row>
    <row r="41" spans="1:9">
      <c r="A41" s="944"/>
      <c r="B41" s="944"/>
    </row>
    <row r="42" spans="1:9">
      <c r="A42" s="944" t="s">
        <v>818</v>
      </c>
      <c r="B42" s="944" t="s">
        <v>821</v>
      </c>
    </row>
    <row r="43" spans="1:9">
      <c r="A43" s="944"/>
      <c r="B43" s="1620" t="s">
        <v>822</v>
      </c>
    </row>
    <row r="44" spans="1:9">
      <c r="A44" s="944"/>
      <c r="B44" s="944"/>
    </row>
    <row r="45" spans="1:9">
      <c r="A45" s="944" t="s">
        <v>818</v>
      </c>
      <c r="B45" s="944" t="s">
        <v>823</v>
      </c>
    </row>
    <row r="46" spans="1:9" s="944" customFormat="1" ht="12.75">
      <c r="B46" s="1620" t="str">
        <f ca="1">项目基本情况!K4</f>
        <v>吴薇（注册号：1419970001)、崔锴（注册号：0)</v>
      </c>
    </row>
    <row r="47" spans="1:9">
      <c r="A47" s="944"/>
      <c r="B47" s="944" t="str">
        <f>项目基本情况!K5</f>
        <v>（注册号：0)、（注册号：0)</v>
      </c>
    </row>
    <row r="48" spans="1:9">
      <c r="A48" s="944" t="s">
        <v>818</v>
      </c>
      <c r="B48" s="944" t="s">
        <v>824</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1516</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1517</v>
      </c>
    </row>
    <row r="6" spans="1:1" ht="18.75">
      <c r="A6" s="1628" t="s">
        <v>1518</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24083.91平方米，建筑面积为47183.04平方米。</v>
      </c>
    </row>
    <row r="8" spans="1:1" ht="57.75">
      <c r="A8" s="1629" t="s">
        <v>1519</v>
      </c>
    </row>
    <row r="9" spans="1:1" ht="18.75">
      <c r="A9" s="1628" t="s">
        <v>1520</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24083.91平方米，规划建筑面积为47183.04平方米。</v>
      </c>
    </row>
    <row r="11" spans="1:1" ht="76.5">
      <c r="A11" s="1629" t="s">
        <v>1521</v>
      </c>
    </row>
    <row r="12" spans="1:1" ht="18.75">
      <c r="A12" s="1627" t="s">
        <v>1522</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1523</v>
      </c>
    </row>
    <row r="15" spans="1:1" ht="18">
      <c r="A15" s="1632" t="str">
        <f>TEXT(项目基本情况!D3,"yyyy年m月d日;;")&amp;IF(项目基本情况!D3=项目基本情况!B3,"（评估专业人员实地查勘之日）","")</f>
        <v>2022年6月15日（评估专业人员实地查勘之日）</v>
      </c>
    </row>
    <row r="16" spans="1:1" ht="18.75">
      <c r="A16" s="1631" t="s">
        <v>1524</v>
      </c>
    </row>
    <row r="17" spans="1:1" ht="75">
      <c r="A17" s="1626" t="s">
        <v>1525</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1514</v>
      </c>
    </row>
    <row r="24" spans="1:1" ht="18">
      <c r="A24" s="1633" t="str">
        <f>"本次评估采用的主估价方法为"&amp;结果表!K4&amp;"和"&amp;结果表!L4&amp;"。"</f>
        <v>本次评估采用的主估价方法为成本法和假设开发法。</v>
      </c>
    </row>
    <row r="25" spans="1:1" ht="18">
      <c r="A25" s="1633"/>
    </row>
    <row r="26" spans="1:1" ht="18.75">
      <c r="A26" s="1634" t="s">
        <v>1515</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1526</v>
      </c>
      <c r="B1" s="1637"/>
      <c r="C1" s="1637"/>
      <c r="D1" s="1637"/>
      <c r="E1" s="1637"/>
    </row>
    <row r="2" spans="1:5" ht="78" customHeight="1">
      <c r="A2" s="33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19"/>
      <c r="C2" s="3319"/>
      <c r="D2" s="3319"/>
      <c r="E2" s="3319"/>
    </row>
    <row r="3" spans="1:5" ht="18">
      <c r="A3" s="3320" t="str">
        <f>IF(项目基本情况!B9="房地产市场价值","估价结果一览表（市场价值不需“结果表-1”）","估价结果一览表")</f>
        <v>估价结果一览表</v>
      </c>
      <c r="B3" s="3320"/>
      <c r="C3" s="3320"/>
      <c r="D3" s="3320"/>
      <c r="E3" s="3320"/>
    </row>
    <row r="4" spans="1:5" ht="19.5" thickBot="1">
      <c r="A4" s="1639"/>
      <c r="B4" s="3318" t="s">
        <v>1535</v>
      </c>
      <c r="C4" s="3318"/>
      <c r="D4" s="3318"/>
      <c r="E4" s="1639"/>
    </row>
    <row r="5" spans="1:5" ht="16.5" thickTop="1">
      <c r="A5" s="1637"/>
      <c r="B5" s="3316" t="s">
        <v>1527</v>
      </c>
      <c r="C5" s="1640" t="s">
        <v>1528</v>
      </c>
      <c r="D5" s="952">
        <f ca="1">结果表!H101</f>
        <v>34240</v>
      </c>
      <c r="E5" s="1637"/>
    </row>
    <row r="6" spans="1:5" ht="15.75">
      <c r="A6" s="1637"/>
      <c r="B6" s="3316"/>
      <c r="C6" s="1640" t="s">
        <v>1529</v>
      </c>
      <c r="D6" s="952" t="str">
        <f ca="1">NUMBERSTRING(INT(D5*10000),2)&amp;"元整"</f>
        <v>叁亿肆仟贰佰肆拾万元整</v>
      </c>
      <c r="E6" s="1637"/>
    </row>
    <row r="7" spans="1:5" ht="15.75">
      <c r="A7" s="1637"/>
      <c r="B7" s="3321"/>
      <c r="C7" s="1641" t="s">
        <v>1530</v>
      </c>
      <c r="D7" s="953">
        <f ca="1">结果表!H102</f>
        <v>7257</v>
      </c>
      <c r="E7" s="1637"/>
    </row>
    <row r="8" spans="1:5" ht="15.75">
      <c r="A8" s="1637"/>
      <c r="B8" s="3322" t="str">
        <f>结果表!E103</f>
        <v>2.估价师知悉的法定优先受偿款</v>
      </c>
      <c r="C8" s="1642" t="s">
        <v>1531</v>
      </c>
      <c r="D8" s="953">
        <f>结果表!H103</f>
        <v>0</v>
      </c>
      <c r="E8" s="1637"/>
    </row>
    <row r="9" spans="1:5" ht="15.75">
      <c r="A9" s="1637"/>
      <c r="B9" s="3324"/>
      <c r="C9" s="1640" t="s">
        <v>1529</v>
      </c>
      <c r="D9" s="952" t="str">
        <f>NUMBERSTRING(INT(D8*10000),2)&amp;"元整"</f>
        <v>零元整</v>
      </c>
      <c r="E9" s="1637"/>
    </row>
    <row r="10" spans="1:5" ht="15">
      <c r="A10" s="1637"/>
      <c r="B10" s="1643" t="s">
        <v>1534</v>
      </c>
      <c r="C10" s="1644" t="s">
        <v>1532</v>
      </c>
      <c r="D10" s="954">
        <f>结果表!H104</f>
        <v>0</v>
      </c>
      <c r="E10" s="1637"/>
    </row>
    <row r="11" spans="1:5" ht="15">
      <c r="A11" s="1637"/>
      <c r="B11" s="1643" t="s">
        <v>1536</v>
      </c>
      <c r="C11" s="1644" t="s">
        <v>1537</v>
      </c>
      <c r="D11" s="954">
        <f>结果表!H105</f>
        <v>0</v>
      </c>
      <c r="E11" s="1637"/>
    </row>
    <row r="12" spans="1:5" ht="15">
      <c r="A12" s="1637"/>
      <c r="B12" s="1643" t="s">
        <v>1538</v>
      </c>
      <c r="C12" s="1644" t="s">
        <v>1537</v>
      </c>
      <c r="D12" s="954">
        <f>结果表!H106</f>
        <v>0</v>
      </c>
      <c r="E12" s="1637"/>
    </row>
    <row r="13" spans="1:5" ht="15.75">
      <c r="A13" s="1637"/>
      <c r="B13" s="3315" t="str">
        <f>结果表!E107</f>
        <v>3.房地产抵押价值</v>
      </c>
      <c r="C13" s="1645" t="s">
        <v>1528</v>
      </c>
      <c r="D13" s="955">
        <f ca="1">结果表!H107</f>
        <v>34240</v>
      </c>
      <c r="E13" s="1637"/>
    </row>
    <row r="14" spans="1:5" ht="15.75">
      <c r="A14" s="1637"/>
      <c r="B14" s="3316"/>
      <c r="C14" s="1640" t="s">
        <v>1529</v>
      </c>
      <c r="D14" s="952" t="str">
        <f ca="1">NUMBERSTRING(INT(D13*10000),2)&amp;"元整"</f>
        <v>叁亿肆仟贰佰肆拾万元整</v>
      </c>
      <c r="E14" s="1637"/>
    </row>
    <row r="15" spans="1:5" ht="15">
      <c r="A15" s="1637"/>
      <c r="B15" s="3321"/>
      <c r="C15" s="1641" t="s">
        <v>1539</v>
      </c>
      <c r="D15" s="960">
        <f ca="1">结果表!H108</f>
        <v>7257</v>
      </c>
      <c r="E15" s="1637"/>
    </row>
    <row r="16" spans="1:5" ht="15">
      <c r="A16" s="1637"/>
      <c r="B16" s="3322" t="str">
        <f>结果表!E109</f>
        <v>——</v>
      </c>
      <c r="C16" s="1645" t="s">
        <v>1540</v>
      </c>
      <c r="D16" s="1646" t="str">
        <f>结果表!H109</f>
        <v>——</v>
      </c>
      <c r="E16" s="1637"/>
    </row>
    <row r="17" spans="1:5" ht="15.75">
      <c r="A17" s="1637"/>
      <c r="B17" s="3323"/>
      <c r="C17" s="1640" t="s">
        <v>1541</v>
      </c>
      <c r="D17" s="952" t="e">
        <f>NUMBERSTRING(INT(D16*10000),2)&amp;"元整"</f>
        <v>#VALUE!</v>
      </c>
      <c r="E17" s="1637"/>
    </row>
    <row r="18" spans="1:5" ht="15">
      <c r="A18" s="1637"/>
      <c r="B18" s="3324"/>
      <c r="C18" s="1641" t="s">
        <v>1530</v>
      </c>
      <c r="D18" s="960" t="str">
        <f>结果表!H110</f>
        <v>——</v>
      </c>
      <c r="E18" s="1637"/>
    </row>
    <row r="19" spans="1:5" ht="15.75">
      <c r="A19" s="1637"/>
      <c r="B19" s="3315" t="str">
        <f>结果表!E111</f>
        <v>——</v>
      </c>
      <c r="C19" s="1645" t="s">
        <v>1528</v>
      </c>
      <c r="D19" s="953" t="str">
        <f>结果表!H111</f>
        <v>——</v>
      </c>
      <c r="E19" s="1637"/>
    </row>
    <row r="20" spans="1:5" ht="15.75">
      <c r="A20" s="1637"/>
      <c r="B20" s="3316"/>
      <c r="C20" s="1640" t="s">
        <v>1541</v>
      </c>
      <c r="D20" s="952" t="e">
        <f>NUMBERSTRING(INT(D19*10000),2)&amp;"元整"</f>
        <v>#VALUE!</v>
      </c>
      <c r="E20" s="1637"/>
    </row>
    <row r="21" spans="1:5" ht="15.75" thickBot="1">
      <c r="A21" s="1637"/>
      <c r="B21" s="3317"/>
      <c r="C21" s="1647" t="s">
        <v>1539</v>
      </c>
      <c r="D21" s="961" t="str">
        <f>结果表!H112</f>
        <v>——</v>
      </c>
      <c r="E21" s="1637"/>
    </row>
    <row r="22" spans="1:5" ht="15" thickTop="1">
      <c r="A22" s="1637"/>
      <c r="B22" s="1648" t="s">
        <v>1542</v>
      </c>
      <c r="C22" s="1637"/>
      <c r="D22" s="1637"/>
      <c r="E22" s="1637"/>
    </row>
    <row r="23" spans="1:5">
      <c r="A23" s="1637"/>
      <c r="B23" s="1637"/>
      <c r="C23" s="1637"/>
      <c r="D23" s="1637"/>
      <c r="E23" s="1637"/>
    </row>
    <row r="24" spans="1:5" ht="18.75">
      <c r="A24" s="1649"/>
      <c r="B24" s="1650" t="s">
        <v>1533</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325" t="str">
        <f>IF(项目基本情况!B9="房地产市场价值","估价结果一览表","结果表-2")</f>
        <v>结果表-2</v>
      </c>
      <c r="B1" s="3325"/>
      <c r="C1" s="3325"/>
      <c r="D1" s="3325"/>
      <c r="E1" s="3325"/>
      <c r="F1" s="3325"/>
      <c r="G1" s="3325"/>
      <c r="H1" s="3325"/>
      <c r="I1" s="3325"/>
    </row>
    <row r="2" spans="1:9" ht="30" customHeight="1" thickTop="1">
      <c r="A2" s="3326" t="s">
        <v>1546</v>
      </c>
      <c r="B2" s="3326" t="s">
        <v>1547</v>
      </c>
      <c r="C2" s="3326" t="s">
        <v>1548</v>
      </c>
      <c r="D2" s="3326" t="str">
        <f>结果表!D116</f>
        <v>出让国有建设用地使用权价值</v>
      </c>
      <c r="E2" s="3326"/>
      <c r="F2" s="3326" t="str">
        <f>结果表!F116</f>
        <v>在建建筑物价值</v>
      </c>
      <c r="G2" s="3326"/>
      <c r="H2" s="3326" t="str">
        <f>IF(项目基本情况!B9="房地产市场价值","房地产市场价值","房地产价值")</f>
        <v>房地产价值</v>
      </c>
      <c r="I2" s="3326"/>
    </row>
    <row r="3" spans="1:9" ht="15">
      <c r="A3" s="3327"/>
      <c r="B3" s="3327"/>
      <c r="C3" s="3327"/>
      <c r="D3" s="956" t="s">
        <v>1543</v>
      </c>
      <c r="E3" s="956" t="s">
        <v>1549</v>
      </c>
      <c r="F3" s="956" t="s">
        <v>1543</v>
      </c>
      <c r="G3" s="956" t="s">
        <v>1544</v>
      </c>
      <c r="H3" s="956" t="s">
        <v>1543</v>
      </c>
      <c r="I3" s="956" t="s">
        <v>1544</v>
      </c>
    </row>
    <row r="4" spans="1:9" ht="90">
      <c r="A4" s="1651" t="str">
        <f>项目基本情况!S2</f>
        <v>北京市平谷区金海湖镇PG06-0100-6020、6021、6024地块3宗住宅、地下仓储、地下车库用地及PG06-0100-6019地块1宗商业、地下车库用地房地产</v>
      </c>
      <c r="B4" s="956">
        <f>项目基本情况!C17</f>
        <v>47183.040000000008</v>
      </c>
      <c r="C4" s="956">
        <f>项目基本情况!C18</f>
        <v>24083.91</v>
      </c>
      <c r="D4" s="956">
        <f ca="1">结果表!D118</f>
        <v>22085</v>
      </c>
      <c r="E4" s="956">
        <f ca="1">结果表!E118</f>
        <v>4681</v>
      </c>
      <c r="F4" s="956">
        <f ca="1">结果表!F118</f>
        <v>12155</v>
      </c>
      <c r="G4" s="956">
        <f ca="1">结果表!G118</f>
        <v>2576</v>
      </c>
      <c r="H4" s="956">
        <f ca="1">结果表!H118</f>
        <v>34240</v>
      </c>
      <c r="I4" s="956">
        <f ca="1">结果表!I118</f>
        <v>7257</v>
      </c>
    </row>
    <row r="5" spans="1:9" ht="30" customHeight="1">
      <c r="A5" s="3327" t="s">
        <v>1545</v>
      </c>
      <c r="B5" s="3327"/>
      <c r="C5" s="3327"/>
      <c r="D5" s="3328" t="str">
        <f ca="1">结果表!D119</f>
        <v>贰亿贰仟零捌拾伍万元整</v>
      </c>
      <c r="E5" s="3328"/>
      <c r="F5" s="3328" t="str">
        <f ca="1">结果表!F119</f>
        <v>壹亿贰仟壹佰伍拾伍万元整</v>
      </c>
      <c r="G5" s="3328"/>
      <c r="H5" s="3328" t="str">
        <f ca="1">结果表!H119</f>
        <v>叁亿肆仟贰佰肆拾万元整</v>
      </c>
      <c r="I5" s="3328"/>
    </row>
    <row r="6" spans="1:9" ht="15.75">
      <c r="A6" s="3329" t="str">
        <f>结果表!A120</f>
        <v>估价师知悉的法定优先受偿款</v>
      </c>
      <c r="B6" s="3329"/>
      <c r="C6" s="3329"/>
      <c r="D6" s="3329">
        <f>结果表!D120</f>
        <v>0</v>
      </c>
      <c r="E6" s="3329"/>
      <c r="F6" s="3329"/>
      <c r="G6" s="3329"/>
      <c r="H6" s="3329"/>
      <c r="I6" s="3329"/>
    </row>
    <row r="7" spans="1:9" ht="15">
      <c r="A7" s="3327" t="s">
        <v>1545</v>
      </c>
      <c r="B7" s="3327"/>
      <c r="C7" s="3327"/>
      <c r="D7" s="3330" t="str">
        <f>结果表!D121</f>
        <v>零元整</v>
      </c>
      <c r="E7" s="3331"/>
      <c r="F7" s="3331"/>
      <c r="G7" s="3331"/>
      <c r="H7" s="3331"/>
      <c r="I7" s="3332"/>
    </row>
    <row r="8" spans="1:9" ht="15.75">
      <c r="A8" s="3329" t="str">
        <f>结果表!A122</f>
        <v>房地产抵押价值</v>
      </c>
      <c r="B8" s="3329"/>
      <c r="C8" s="3329"/>
      <c r="D8" s="3329">
        <f ca="1">结果表!D122</f>
        <v>34240</v>
      </c>
      <c r="E8" s="3329"/>
      <c r="F8" s="3329"/>
      <c r="G8" s="3329"/>
      <c r="H8" s="3329"/>
      <c r="I8" s="3329"/>
    </row>
    <row r="9" spans="1:9" ht="15">
      <c r="A9" s="3327" t="s">
        <v>1545</v>
      </c>
      <c r="B9" s="3327"/>
      <c r="C9" s="3327"/>
      <c r="D9" s="3328" t="str">
        <f ca="1">结果表!D123</f>
        <v>叁亿肆仟贰佰肆拾万元整</v>
      </c>
      <c r="E9" s="3328"/>
      <c r="F9" s="3328"/>
      <c r="G9" s="3328"/>
      <c r="H9" s="3328"/>
      <c r="I9" s="3328"/>
    </row>
    <row r="10" spans="1:9" ht="15.75">
      <c r="A10" s="3329" t="str">
        <f>结果表!A124</f>
        <v/>
      </c>
      <c r="B10" s="3329"/>
      <c r="C10" s="3329"/>
      <c r="D10" s="3329" t="str">
        <f>结果表!D124</f>
        <v>——</v>
      </c>
      <c r="E10" s="3329"/>
      <c r="F10" s="3329"/>
      <c r="G10" s="3329"/>
      <c r="H10" s="3329"/>
      <c r="I10" s="3329"/>
    </row>
    <row r="11" spans="1:9" ht="15">
      <c r="A11" s="3327" t="s">
        <v>1545</v>
      </c>
      <c r="B11" s="3327"/>
      <c r="C11" s="3327"/>
      <c r="D11" s="3328" t="e">
        <f>结果表!D125</f>
        <v>#VALUE!</v>
      </c>
      <c r="E11" s="3328"/>
      <c r="F11" s="3328"/>
      <c r="G11" s="3328"/>
      <c r="H11" s="3328"/>
      <c r="I11" s="3328"/>
    </row>
    <row r="12" spans="1:9" ht="15.75">
      <c r="A12" s="3329" t="str">
        <f>结果表!A126</f>
        <v/>
      </c>
      <c r="B12" s="3329"/>
      <c r="C12" s="3329"/>
      <c r="D12" s="3329" t="str">
        <f>结果表!D126</f>
        <v>——</v>
      </c>
      <c r="E12" s="3329"/>
      <c r="F12" s="3329"/>
      <c r="G12" s="3329"/>
      <c r="H12" s="3329"/>
      <c r="I12" s="3329"/>
    </row>
    <row r="13" spans="1:9" ht="15.75" thickBot="1">
      <c r="A13" s="3333" t="s">
        <v>1545</v>
      </c>
      <c r="B13" s="3333"/>
      <c r="C13" s="3333"/>
      <c r="D13" s="3334" t="e">
        <f>结果表!D127</f>
        <v>#VALUE!</v>
      </c>
      <c r="E13" s="3334"/>
      <c r="F13" s="3334"/>
      <c r="G13" s="3334"/>
      <c r="H13" s="3334"/>
      <c r="I13" s="3334"/>
    </row>
    <row r="14" spans="1:9" ht="15" thickTop="1">
      <c r="A14" s="3335" t="s">
        <v>1550</v>
      </c>
      <c r="B14" s="3335"/>
      <c r="C14" s="3335"/>
      <c r="D14" s="3335"/>
      <c r="E14" s="3335"/>
      <c r="F14" s="3335"/>
      <c r="G14" s="3335"/>
      <c r="H14" s="3335"/>
      <c r="I14" s="3335"/>
    </row>
    <row r="16" spans="1:9" ht="18.75">
      <c r="A16" s="1652" t="s">
        <v>1533</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336" t="s">
        <v>1567</v>
      </c>
      <c r="B1" s="3336"/>
      <c r="C1" s="3336"/>
      <c r="D1" s="3336"/>
    </row>
    <row r="2" spans="1:4" ht="18">
      <c r="A2" s="3337" t="s">
        <v>1551</v>
      </c>
      <c r="B2" s="3337"/>
      <c r="C2" s="3337"/>
      <c r="D2" s="3337"/>
    </row>
    <row r="3" spans="1:4" ht="18.75">
      <c r="A3" s="1655" t="s">
        <v>1552</v>
      </c>
      <c r="B3" s="1655" t="s">
        <v>1553</v>
      </c>
      <c r="C3" s="1655" t="s">
        <v>1554</v>
      </c>
      <c r="D3" s="1655" t="s">
        <v>1555</v>
      </c>
    </row>
    <row r="4" spans="1:4" ht="56.25" customHeight="1">
      <c r="A4" s="1656" t="str">
        <f>项目基本情况!B4</f>
        <v>吴薇</v>
      </c>
      <c r="B4" s="1657">
        <f ca="1">项目基本情况!C4</f>
        <v>1419970001</v>
      </c>
      <c r="C4" s="1658"/>
      <c r="D4" s="1659" t="s">
        <v>1556</v>
      </c>
    </row>
    <row r="5" spans="1:4" ht="56.25" customHeight="1">
      <c r="A5" s="1656" t="str">
        <f>项目基本情况!D4</f>
        <v>崔锴</v>
      </c>
      <c r="B5" s="1657">
        <f ca="1">项目基本情况!E4</f>
        <v>0</v>
      </c>
      <c r="C5" s="1660"/>
      <c r="D5" s="1659" t="s">
        <v>1556</v>
      </c>
    </row>
    <row r="6" spans="1:4" ht="18">
      <c r="A6" s="3337" t="s">
        <v>1557</v>
      </c>
      <c r="B6" s="3337"/>
      <c r="C6" s="3337"/>
      <c r="D6" s="3337"/>
    </row>
    <row r="7" spans="1:4" ht="18.75">
      <c r="A7" s="1655" t="s">
        <v>1552</v>
      </c>
      <c r="B7" s="1657" t="s">
        <v>1558</v>
      </c>
      <c r="C7" s="1655" t="s">
        <v>1554</v>
      </c>
      <c r="D7" s="1655" t="s">
        <v>1555</v>
      </c>
    </row>
    <row r="8" spans="1:4" ht="56.25" customHeight="1">
      <c r="A8" s="1661" t="s">
        <v>837</v>
      </c>
      <c r="B8" s="1661" t="s">
        <v>1</v>
      </c>
      <c r="C8" s="1658"/>
      <c r="D8" s="1659" t="s">
        <v>1556</v>
      </c>
    </row>
    <row r="9" spans="1:4">
      <c r="A9" s="681"/>
      <c r="B9" s="681"/>
      <c r="C9" s="681"/>
      <c r="D9" s="681"/>
    </row>
    <row r="10" spans="1:4" ht="18.75">
      <c r="A10" s="1662" t="s">
        <v>1559</v>
      </c>
      <c r="B10" s="681"/>
      <c r="C10" s="681"/>
      <c r="D10" s="681"/>
    </row>
    <row r="11" spans="1:4" ht="30" customHeight="1">
      <c r="A11" s="3338" t="s">
        <v>1560</v>
      </c>
      <c r="B11" s="3339"/>
      <c r="C11" s="3339"/>
      <c r="D11" s="3339"/>
    </row>
    <row r="12" spans="1:4" ht="15.75">
      <c r="A12" s="33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40"/>
      <c r="C12" s="3340"/>
      <c r="D12" s="3340"/>
    </row>
    <row r="13" spans="1:4" ht="30" customHeight="1">
      <c r="A13" s="33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40"/>
      <c r="C13" s="3340"/>
      <c r="D13" s="3340"/>
    </row>
    <row r="14" spans="1:4" ht="15.75" customHeight="1">
      <c r="A14" s="3339" t="str">
        <f>IF(项目基本情况!B8="抵押","4.本次评估估价师所知悉的法定优先受偿款情况说明如下：","——")</f>
        <v>4.本次评估估价师所知悉的法定优先受偿款情况说明如下：</v>
      </c>
      <c r="B14" s="3340"/>
      <c r="C14" s="3340"/>
      <c r="D14" s="3340"/>
    </row>
    <row r="15" spans="1:4" ht="42" customHeight="1">
      <c r="A15" s="333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39"/>
      <c r="C15" s="3339"/>
      <c r="D15" s="3339"/>
    </row>
    <row r="16" spans="1:4" ht="30" customHeight="1">
      <c r="A16" s="3342" t="s">
        <v>1561</v>
      </c>
      <c r="B16" s="3342"/>
      <c r="C16" s="3342"/>
      <c r="D16" s="3342"/>
    </row>
    <row r="17" spans="1:4" ht="144" customHeight="1">
      <c r="A17" s="3342" t="s">
        <v>1562</v>
      </c>
      <c r="B17" s="3342"/>
      <c r="C17" s="3342"/>
      <c r="D17" s="3342"/>
    </row>
    <row r="18" spans="1:4" ht="15.75" customHeight="1">
      <c r="A18" s="3339" t="str">
        <f>IF(项目基本情况!B8="抵押",结果表!K120,"——")</f>
        <v>故，本次评估不存在估价师知悉的法定优先受偿款</v>
      </c>
      <c r="B18" s="3339"/>
      <c r="C18" s="3339"/>
      <c r="D18" s="3339"/>
    </row>
    <row r="19" spans="1:4" ht="46.5" customHeight="1">
      <c r="A19" s="33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39"/>
      <c r="C19" s="3339"/>
      <c r="D19" s="3339"/>
    </row>
    <row r="20" spans="1:4" ht="57.75" customHeight="1">
      <c r="A20" s="33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39"/>
      <c r="C20" s="3339"/>
      <c r="D20" s="3339"/>
    </row>
    <row r="21" spans="1:4" ht="57.75" customHeight="1">
      <c r="A21" s="334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43"/>
      <c r="C21" s="3343"/>
      <c r="D21" s="3343"/>
    </row>
    <row r="22" spans="1:4" ht="18.75" customHeight="1">
      <c r="A22" s="3344" t="s">
        <v>1563</v>
      </c>
      <c r="B22" s="3344"/>
      <c r="C22" s="3344"/>
      <c r="D22" s="3344"/>
    </row>
    <row r="23" spans="1:4">
      <c r="A23" s="1663"/>
      <c r="B23" s="1635"/>
      <c r="C23" s="1635"/>
      <c r="D23" s="1635"/>
    </row>
    <row r="24" spans="1:4">
      <c r="A24" s="1663"/>
      <c r="B24" s="1635"/>
      <c r="C24" s="1635"/>
      <c r="D24" s="1635"/>
    </row>
    <row r="25" spans="1:4" ht="18.75">
      <c r="A25" s="1664" t="s">
        <v>1564</v>
      </c>
    </row>
    <row r="26" spans="1:4" ht="18">
      <c r="A26" s="1633"/>
    </row>
    <row r="27" spans="1:4" ht="18.75">
      <c r="A27" s="1633" t="s">
        <v>1565</v>
      </c>
    </row>
    <row r="30" spans="1:4" ht="18.75">
      <c r="D30" s="1664" t="s">
        <v>1566</v>
      </c>
    </row>
    <row r="31" spans="1:4" ht="13.5" customHeight="1">
      <c r="C31" s="3341">
        <v>42551</v>
      </c>
      <c r="D31" s="334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838</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1568</v>
      </c>
    </row>
    <row r="3" spans="1:7">
      <c r="A3" s="1669" t="s">
        <v>82</v>
      </c>
      <c r="B3" s="1653" t="s">
        <v>1569</v>
      </c>
      <c r="G3" s="1670"/>
    </row>
    <row r="4" spans="1:7">
      <c r="G4" s="1670"/>
    </row>
    <row r="5" spans="1:7">
      <c r="A5" s="1672" t="s">
        <v>73</v>
      </c>
      <c r="B5" s="1653" t="s">
        <v>1570</v>
      </c>
      <c r="G5" s="1670"/>
    </row>
    <row r="6" spans="1:7">
      <c r="G6" s="1670"/>
    </row>
    <row r="7" spans="1:7">
      <c r="A7" s="1673" t="s">
        <v>135</v>
      </c>
      <c r="B7" s="1653" t="s">
        <v>1571</v>
      </c>
      <c r="G7" s="1670"/>
    </row>
    <row r="8" spans="1:7">
      <c r="G8" s="1670"/>
    </row>
    <row r="9" spans="1:7">
      <c r="A9" s="1674" t="s">
        <v>74</v>
      </c>
      <c r="B9" s="1653" t="s">
        <v>1572</v>
      </c>
    </row>
    <row r="11" spans="1:7">
      <c r="A11" s="1675" t="s">
        <v>75</v>
      </c>
      <c r="B11" s="1676" t="s">
        <v>72</v>
      </c>
    </row>
    <row r="13" spans="1:7">
      <c r="A13" s="1677" t="s">
        <v>1573</v>
      </c>
    </row>
    <row r="15" spans="1:7" ht="13.5">
      <c r="A15" s="3350" t="s">
        <v>1574</v>
      </c>
      <c r="B15" s="3345" t="s">
        <v>136</v>
      </c>
      <c r="C15" s="3346"/>
    </row>
    <row r="16" spans="1:7" ht="13.5">
      <c r="A16" s="3351"/>
      <c r="B16" s="3345" t="s">
        <v>69</v>
      </c>
      <c r="C16" s="3346"/>
    </row>
    <row r="17" spans="1:3" ht="13.5">
      <c r="A17" s="3351"/>
      <c r="B17" s="3348" t="s">
        <v>1575</v>
      </c>
      <c r="C17" s="1678" t="s">
        <v>1574</v>
      </c>
    </row>
    <row r="18" spans="1:3" ht="13.5">
      <c r="A18" s="3351"/>
      <c r="B18" s="3348"/>
      <c r="C18" s="1678" t="s">
        <v>1576</v>
      </c>
    </row>
    <row r="19" spans="1:3" ht="13.5">
      <c r="A19" s="3351"/>
      <c r="B19" s="3348"/>
      <c r="C19" s="1678" t="s">
        <v>1577</v>
      </c>
    </row>
    <row r="20" spans="1:3" ht="13.5">
      <c r="A20" s="3352"/>
      <c r="B20" s="3347" t="s">
        <v>1578</v>
      </c>
      <c r="C20" s="3346"/>
    </row>
    <row r="21" spans="1:3" ht="13.5">
      <c r="A21" s="1679" t="s">
        <v>1579</v>
      </c>
      <c r="B21" s="1680"/>
      <c r="C21" s="1681"/>
    </row>
    <row r="22" spans="1:3" ht="13.5">
      <c r="A22" s="3349" t="s">
        <v>1580</v>
      </c>
      <c r="B22" s="3347" t="s">
        <v>1581</v>
      </c>
      <c r="C22" s="3346"/>
    </row>
    <row r="23" spans="1:3" ht="13.5">
      <c r="A23" s="3349"/>
      <c r="B23" s="3347" t="s">
        <v>1582</v>
      </c>
      <c r="C23" s="3346"/>
    </row>
    <row r="24" spans="1:3" ht="13.5">
      <c r="A24" s="3349"/>
      <c r="B24" s="3347" t="s">
        <v>1583</v>
      </c>
      <c r="C24" s="3346"/>
    </row>
    <row r="25" spans="1:3" ht="13.5">
      <c r="A25" s="3349"/>
      <c r="B25" s="3348" t="s">
        <v>1584</v>
      </c>
      <c r="C25" s="1678" t="s">
        <v>1585</v>
      </c>
    </row>
    <row r="26" spans="1:3" ht="13.5">
      <c r="A26" s="3349"/>
      <c r="B26" s="3348"/>
      <c r="C26" s="1678" t="s">
        <v>1586</v>
      </c>
    </row>
    <row r="27" spans="1:3" ht="13.5">
      <c r="A27" s="3349"/>
      <c r="B27" s="3348"/>
      <c r="C27" s="1678" t="s">
        <v>1587</v>
      </c>
    </row>
    <row r="28" spans="1:3" ht="13.5">
      <c r="A28" s="3349"/>
      <c r="B28" s="3348"/>
      <c r="C28" s="1678" t="s">
        <v>1588</v>
      </c>
    </row>
    <row r="29" spans="1:3" ht="13.5">
      <c r="A29" s="3349"/>
      <c r="B29" s="3348"/>
      <c r="C29" s="1678" t="s">
        <v>1589</v>
      </c>
    </row>
    <row r="30" spans="1:3" ht="13.5">
      <c r="A30" s="3349"/>
      <c r="B30" s="3348"/>
      <c r="C30" s="1678" t="s">
        <v>1590</v>
      </c>
    </row>
    <row r="31" spans="1:3" ht="13.5">
      <c r="A31" s="3349"/>
      <c r="B31" s="3348"/>
      <c r="C31" s="1678" t="s">
        <v>1591</v>
      </c>
    </row>
    <row r="32" spans="1:3" ht="13.5">
      <c r="A32" s="3349"/>
      <c r="B32" s="3348"/>
      <c r="C32" s="1678" t="s">
        <v>1592</v>
      </c>
    </row>
    <row r="33" spans="1:3" ht="13.5">
      <c r="A33" s="3349"/>
      <c r="B33" s="3348"/>
      <c r="C33" s="1678" t="s">
        <v>1593</v>
      </c>
    </row>
    <row r="34" spans="1:3">
      <c r="A34" s="1682" t="s">
        <v>76</v>
      </c>
    </row>
    <row r="37" spans="1:3">
      <c r="A37" s="1682" t="s">
        <v>1594</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2818</v>
      </c>
      <c r="B2" s="2520">
        <f ca="1">TODAY()</f>
        <v>44727</v>
      </c>
      <c r="C2" s="2521" t="s">
        <v>2819</v>
      </c>
      <c r="D2" s="2521"/>
      <c r="E2" s="2521"/>
      <c r="F2" s="2517"/>
      <c r="G2" s="2517"/>
      <c r="H2" s="2517"/>
    </row>
    <row r="3" spans="1:8" ht="24" customHeight="1">
      <c r="A3" s="2522" t="s">
        <v>2820</v>
      </c>
      <c r="B3" s="2523" t="s">
        <v>2821</v>
      </c>
      <c r="C3" s="2523" t="s">
        <v>2822</v>
      </c>
      <c r="D3" s="2524" t="s">
        <v>2823</v>
      </c>
      <c r="E3" s="2525" t="s">
        <v>2824</v>
      </c>
      <c r="F3" s="1435" t="s">
        <v>2825</v>
      </c>
      <c r="G3" s="2523" t="s">
        <v>2822</v>
      </c>
      <c r="H3" s="2524" t="s">
        <v>2826</v>
      </c>
    </row>
    <row r="4" spans="1:8" ht="24" customHeight="1">
      <c r="A4" s="1435" t="s">
        <v>2827</v>
      </c>
      <c r="B4" s="1435">
        <f ca="1">IF(C4&lt;B2,"已过期",1119970066)</f>
        <v>1119970066</v>
      </c>
      <c r="C4" s="2526">
        <v>44876</v>
      </c>
      <c r="D4" s="2527" t="str">
        <f ca="1">A4&amp;"（注册号："&amp;B4&amp;"）"</f>
        <v>梁津（注册号：1119970066）</v>
      </c>
      <c r="E4" s="2528" t="s">
        <v>2827</v>
      </c>
      <c r="F4" s="1435">
        <f ca="1">IF(G4&lt;B2,"已过期",96010014)</f>
        <v>96010014</v>
      </c>
      <c r="G4" s="2529">
        <v>47118</v>
      </c>
      <c r="H4" s="2530" t="str">
        <f ca="1">E4&amp;"（注册号："&amp;F4&amp;"）"</f>
        <v>梁津（注册号：96010014）</v>
      </c>
    </row>
    <row r="5" spans="1:8" ht="24" customHeight="1">
      <c r="A5" s="1435" t="s">
        <v>2828</v>
      </c>
      <c r="B5" s="1435">
        <f ca="1">IF(C5&lt;B2,"已过期",1119970111)</f>
        <v>1119970111</v>
      </c>
      <c r="C5" s="2526">
        <v>44876</v>
      </c>
      <c r="D5" s="2527" t="str">
        <f t="shared" ref="D5:D15" ca="1" si="0">A5&amp;"（注册号："&amp;B5&amp;"）"</f>
        <v>叶凌（注册号：1119970111）</v>
      </c>
      <c r="E5" s="2528" t="s">
        <v>2828</v>
      </c>
      <c r="F5" s="1435">
        <f ca="1">IF(G5&lt;B2,"已过期",94010078)</f>
        <v>94010078</v>
      </c>
      <c r="G5" s="2529">
        <v>46387</v>
      </c>
      <c r="H5" s="2530" t="str">
        <f t="shared" ref="H5:H16" ca="1" si="1">E5&amp;"（注册号："&amp;F5&amp;"）"</f>
        <v>叶凌（注册号：94010078）</v>
      </c>
    </row>
    <row r="6" spans="1:8" ht="24" customHeight="1">
      <c r="A6" s="1435" t="s">
        <v>2829</v>
      </c>
      <c r="B6" s="1435" t="str">
        <f ca="1">IF(C6&lt;B2,"已过期",1120050019)</f>
        <v>已过期</v>
      </c>
      <c r="C6" s="2526">
        <v>44395</v>
      </c>
      <c r="D6" s="2527" t="str">
        <f t="shared" ca="1" si="0"/>
        <v>王鹏（注册号：已过期）</v>
      </c>
      <c r="E6" s="2528" t="s">
        <v>2829</v>
      </c>
      <c r="F6" s="1435">
        <f ca="1">IF(G6&lt;B2,"已过期",2002110030)</f>
        <v>2002110030</v>
      </c>
      <c r="G6" s="2529">
        <v>46387</v>
      </c>
      <c r="H6" s="2530" t="str">
        <f t="shared" ca="1" si="1"/>
        <v>王鹏（注册号：2002110030）</v>
      </c>
    </row>
    <row r="7" spans="1:8" ht="24" customHeight="1">
      <c r="A7" s="1435" t="s">
        <v>2830</v>
      </c>
      <c r="B7" s="1435">
        <f ca="1">IF(C7&lt;B2,"已过期",1120000080)</f>
        <v>1120000080</v>
      </c>
      <c r="C7" s="2526">
        <v>44876</v>
      </c>
      <c r="D7" s="2527" t="str">
        <f t="shared" ca="1" si="0"/>
        <v>欧红伟（注册号：1120000080）</v>
      </c>
      <c r="E7" s="2528" t="s">
        <v>2830</v>
      </c>
      <c r="F7" s="1435">
        <f ca="1">IF(G7&lt;B2,"已过期",2000110082)</f>
        <v>2000110082</v>
      </c>
      <c r="G7" s="2529">
        <v>46387</v>
      </c>
      <c r="H7" s="2530" t="str">
        <f t="shared" ca="1" si="1"/>
        <v>欧红伟（注册号：2000110082）</v>
      </c>
    </row>
    <row r="8" spans="1:8" ht="24" customHeight="1">
      <c r="A8" s="1435" t="s">
        <v>2831</v>
      </c>
      <c r="B8" s="1435">
        <f ca="1">IF(C8&lt;B2,"已过期",1419970001)</f>
        <v>1419970001</v>
      </c>
      <c r="C8" s="2526">
        <v>44899</v>
      </c>
      <c r="D8" s="2527" t="str">
        <f t="shared" ca="1" si="0"/>
        <v>吴薇（注册号：1419970001）</v>
      </c>
      <c r="E8" s="2528" t="s">
        <v>2831</v>
      </c>
      <c r="F8" s="1435">
        <f ca="1">IF(G8&lt;B2,"已过期",2002110125)</f>
        <v>2002110125</v>
      </c>
      <c r="G8" s="2529">
        <v>47118</v>
      </c>
      <c r="H8" s="2530" t="str">
        <f t="shared" ca="1" si="1"/>
        <v>吴薇（注册号：2002110125）</v>
      </c>
    </row>
    <row r="9" spans="1:8" ht="24" customHeight="1">
      <c r="A9" s="1435" t="s">
        <v>2832</v>
      </c>
      <c r="B9" s="1435" t="str">
        <f ca="1">IF(C9&lt;B2,"已过期",1120060040)</f>
        <v>已过期</v>
      </c>
      <c r="C9" s="2531">
        <v>44554</v>
      </c>
      <c r="D9" s="2527" t="str">
        <f t="shared" ca="1" si="0"/>
        <v>陈颖（注册号：已过期）</v>
      </c>
      <c r="E9" s="2528" t="s">
        <v>2832</v>
      </c>
      <c r="F9" s="1435">
        <f ca="1">IF(G9&lt;B2,"已过期",2004110096)</f>
        <v>2004110096</v>
      </c>
      <c r="G9" s="2529">
        <v>47118</v>
      </c>
      <c r="H9" s="2530" t="str">
        <f t="shared" ca="1" si="1"/>
        <v>陈颖（注册号：2004110096）</v>
      </c>
    </row>
    <row r="10" spans="1:8" ht="24" customHeight="1">
      <c r="A10" s="1435" t="s">
        <v>2833</v>
      </c>
      <c r="B10" s="1435" t="str">
        <f ca="1">IF(C10&lt;B2,"已过期",1120100036)</f>
        <v>已过期</v>
      </c>
      <c r="C10" s="2531">
        <v>44675</v>
      </c>
      <c r="D10" s="2527" t="str">
        <f t="shared" ca="1" si="0"/>
        <v>崔锴（注册号：已过期）</v>
      </c>
      <c r="E10" s="2528" t="s">
        <v>2833</v>
      </c>
      <c r="F10" s="1435">
        <f ca="1">IF(G10&lt;B2,"已过期",2010110070)</f>
        <v>2010110070</v>
      </c>
      <c r="G10" s="2529">
        <v>47907</v>
      </c>
      <c r="H10" s="2530" t="str">
        <f t="shared" ca="1" si="1"/>
        <v>崔锴（注册号：2010110070）</v>
      </c>
    </row>
    <row r="11" spans="1:8" ht="24" customHeight="1">
      <c r="A11" s="1435" t="s">
        <v>2834</v>
      </c>
      <c r="B11" s="1435">
        <f ca="1">IF(C11&lt;B2,"已过期",1120070131)</f>
        <v>1120070131</v>
      </c>
      <c r="C11" s="2526">
        <v>44849</v>
      </c>
      <c r="D11" s="2527" t="str">
        <f t="shared" ca="1" si="0"/>
        <v>郑燚（注册号：1120070131）</v>
      </c>
      <c r="E11" s="2528" t="s">
        <v>2834</v>
      </c>
      <c r="F11" s="1435">
        <f ca="1">IF(G11&lt;B2,"已过期",2014110011)</f>
        <v>2014110011</v>
      </c>
      <c r="G11" s="2529">
        <v>49302</v>
      </c>
      <c r="H11" s="2530" t="str">
        <f t="shared" ca="1" si="1"/>
        <v>郑燚（注册号：2014110011）</v>
      </c>
    </row>
    <row r="12" spans="1:8" ht="24" customHeight="1">
      <c r="A12" s="1435" t="s">
        <v>2835</v>
      </c>
      <c r="B12" s="1435">
        <f ca="1">IF(C12&lt;B2,"已过期",1120040230)</f>
        <v>1120040230</v>
      </c>
      <c r="C12" s="2531">
        <v>44864</v>
      </c>
      <c r="D12" s="2527" t="str">
        <f t="shared" ca="1" si="0"/>
        <v>苏海（注册号：1120040230）</v>
      </c>
      <c r="E12" s="2528" t="s">
        <v>2835</v>
      </c>
      <c r="F12" s="1435">
        <f ca="1">IF(G12&lt;B2,"已过期",98030020)</f>
        <v>98030020</v>
      </c>
      <c r="G12" s="2529">
        <v>47118</v>
      </c>
      <c r="H12" s="2530" t="str">
        <f t="shared" ca="1" si="1"/>
        <v>苏海（注册号：98030020）</v>
      </c>
    </row>
    <row r="13" spans="1:8" ht="24" customHeight="1">
      <c r="A13" s="1435" t="s">
        <v>2836</v>
      </c>
      <c r="B13" s="1435" t="str">
        <f ca="1">IF(C13&lt;B2,"已过期",1120020033)</f>
        <v>已过期</v>
      </c>
      <c r="C13" s="2526">
        <v>44339</v>
      </c>
      <c r="D13" s="2527" t="str">
        <f t="shared" ca="1" si="0"/>
        <v>刘敬东（注册号：已过期）</v>
      </c>
      <c r="E13" s="2528" t="s">
        <v>2836</v>
      </c>
      <c r="F13" s="1435">
        <f ca="1">IF(G13&lt;B2,"已过期",2000110137)</f>
        <v>2000110137</v>
      </c>
      <c r="G13" s="2529">
        <v>46387</v>
      </c>
      <c r="H13" s="2530" t="str">
        <f t="shared" ca="1" si="1"/>
        <v>刘敬东（注册号：2000110137）</v>
      </c>
    </row>
    <row r="14" spans="1:8" ht="24" customHeight="1">
      <c r="A14" s="1435" t="s">
        <v>2837</v>
      </c>
      <c r="B14" s="1435">
        <f ca="1">IF(C14&lt;B2,"已过期",1119980106)</f>
        <v>1119980106</v>
      </c>
      <c r="C14" s="2531">
        <v>44969</v>
      </c>
      <c r="D14" s="2527" t="str">
        <f t="shared" ca="1" si="0"/>
        <v>刘俊财（注册号：1119980106）</v>
      </c>
      <c r="E14" s="2528" t="s">
        <v>2837</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2838</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353" t="s">
        <v>2839</v>
      </c>
      <c r="B17" s="3353"/>
      <c r="C17" s="3353"/>
      <c r="D17" s="3353"/>
      <c r="E17" s="3353"/>
      <c r="F17" s="3353"/>
      <c r="G17" s="3353"/>
      <c r="H17" s="3353"/>
    </row>
    <row r="18" spans="1:8" ht="24" customHeight="1">
      <c r="A18" s="3354" t="s">
        <v>2840</v>
      </c>
      <c r="B18" s="3354"/>
      <c r="C18" s="3354"/>
      <c r="D18" s="2524"/>
      <c r="E18" s="3355" t="s">
        <v>2841</v>
      </c>
      <c r="F18" s="3354"/>
      <c r="G18" s="3354"/>
    </row>
    <row r="19" spans="1:8" s="2535" customFormat="1" ht="24" customHeight="1">
      <c r="A19" s="2534" t="s">
        <v>2842</v>
      </c>
      <c r="B19" s="2523" t="s">
        <v>2843</v>
      </c>
      <c r="C19" s="2523" t="s">
        <v>2822</v>
      </c>
      <c r="D19" s="2524"/>
      <c r="E19" s="2528" t="s">
        <v>2842</v>
      </c>
      <c r="F19" s="2523" t="s">
        <v>2843</v>
      </c>
      <c r="G19" s="2523" t="s">
        <v>2822</v>
      </c>
    </row>
    <row r="20" spans="1:8" s="2535" customFormat="1" ht="24" customHeight="1">
      <c r="A20" s="2536" t="s">
        <v>2844</v>
      </c>
      <c r="B20" s="2536" t="s">
        <v>2845</v>
      </c>
      <c r="C20" s="2529">
        <v>44820</v>
      </c>
      <c r="D20" s="2537"/>
      <c r="E20" s="2538" t="s">
        <v>2846</v>
      </c>
      <c r="F20" s="2536" t="s">
        <v>2847</v>
      </c>
      <c r="G20" s="2539">
        <v>44377</v>
      </c>
    </row>
    <row r="21" spans="1:8" s="2535" customFormat="1" ht="24" customHeight="1">
      <c r="A21" s="2536"/>
      <c r="B21" s="2536"/>
      <c r="C21" s="2540"/>
      <c r="D21" s="2541"/>
      <c r="E21" s="2538" t="s">
        <v>2848</v>
      </c>
      <c r="F21" s="2542" t="s">
        <v>2849</v>
      </c>
      <c r="G21" s="2543">
        <v>44012</v>
      </c>
    </row>
    <row r="22" spans="1:8" ht="24" customHeight="1">
      <c r="C22" s="2544"/>
      <c r="D22" s="2544"/>
      <c r="E22" s="2545"/>
      <c r="F22" s="2546"/>
      <c r="G22" s="254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71" priority="51">
      <formula>AND($C4-TODAY()&lt;30,TODAY()&lt;$C4)</formula>
    </cfRule>
  </conditionalFormatting>
  <conditionalFormatting sqref="C20:D20">
    <cfRule type="expression" dxfId="270" priority="50">
      <formula>AND($C20-TODAY()&lt;30,TODAY()&lt;$C20)</formula>
    </cfRule>
  </conditionalFormatting>
  <conditionalFormatting sqref="C20:D20 G4 C4:D5 C13:D13">
    <cfRule type="cellIs" dxfId="269" priority="52" stopIfTrue="1" operator="lessThan">
      <formula>$B$2</formula>
    </cfRule>
  </conditionalFormatting>
  <conditionalFormatting sqref="G5 G7 G9">
    <cfRule type="cellIs" dxfId="268" priority="49" stopIfTrue="1" operator="lessThan">
      <formula>$B$2</formula>
    </cfRule>
  </conditionalFormatting>
  <conditionalFormatting sqref="C6:D6 D14 D16">
    <cfRule type="expression" dxfId="267" priority="47">
      <formula>AND($C6-TODAY()&lt;30,TODAY()&lt;$C6)</formula>
    </cfRule>
  </conditionalFormatting>
  <conditionalFormatting sqref="G6 G8 G10 C6:D6 D7:D12 D14 D16">
    <cfRule type="cellIs" dxfId="266" priority="48" stopIfTrue="1" operator="lessThan">
      <formula>$B$2</formula>
    </cfRule>
  </conditionalFormatting>
  <conditionalFormatting sqref="D12">
    <cfRule type="expression" dxfId="265" priority="45">
      <formula>AND($C12-TODAY()&lt;30,TODAY()&lt;$C12)</formula>
    </cfRule>
  </conditionalFormatting>
  <conditionalFormatting sqref="D12">
    <cfRule type="cellIs" dxfId="264" priority="46" stopIfTrue="1" operator="lessThan">
      <formula>$B$2</formula>
    </cfRule>
  </conditionalFormatting>
  <conditionalFormatting sqref="C13:D13">
    <cfRule type="expression" dxfId="263" priority="43">
      <formula>AND($C13-TODAY()&lt;30,TODAY()&lt;$C13)</formula>
    </cfRule>
  </conditionalFormatting>
  <conditionalFormatting sqref="C13:D13">
    <cfRule type="cellIs" dxfId="262" priority="44" stopIfTrue="1" operator="lessThan">
      <formula>$B$2</formula>
    </cfRule>
  </conditionalFormatting>
  <conditionalFormatting sqref="D14">
    <cfRule type="expression" dxfId="261" priority="41">
      <formula>AND($C14-TODAY()&lt;30,TODAY()&lt;$C14)</formula>
    </cfRule>
  </conditionalFormatting>
  <conditionalFormatting sqref="D14">
    <cfRule type="cellIs" dxfId="260" priority="42" stopIfTrue="1" operator="lessThan">
      <formula>$B$2</formula>
    </cfRule>
  </conditionalFormatting>
  <conditionalFormatting sqref="G13">
    <cfRule type="cellIs" dxfId="259" priority="40" stopIfTrue="1" operator="lessThan">
      <formula>$B$2</formula>
    </cfRule>
  </conditionalFormatting>
  <conditionalFormatting sqref="B4:B11 F4:F11 B13 F13:F14">
    <cfRule type="cellIs" dxfId="258" priority="39" stopIfTrue="1" operator="equal">
      <formula>"已过期"</formula>
    </cfRule>
  </conditionalFormatting>
  <conditionalFormatting sqref="G20">
    <cfRule type="expression" dxfId="257" priority="37">
      <formula>AND($E20-TODAY()&lt;30,TODAY()&lt;$E20)</formula>
    </cfRule>
  </conditionalFormatting>
  <conditionalFormatting sqref="G20">
    <cfRule type="cellIs" dxfId="256" priority="38" stopIfTrue="1" operator="lessThan">
      <formula>$B$2</formula>
    </cfRule>
  </conditionalFormatting>
  <conditionalFormatting sqref="C7">
    <cfRule type="expression" dxfId="255" priority="35">
      <formula>AND($C7-TODAY()&lt;30,TODAY()&lt;$C7)</formula>
    </cfRule>
  </conditionalFormatting>
  <conditionalFormatting sqref="C7">
    <cfRule type="cellIs" dxfId="254" priority="36" stopIfTrue="1" operator="lessThan">
      <formula>$B$2</formula>
    </cfRule>
  </conditionalFormatting>
  <conditionalFormatting sqref="C8">
    <cfRule type="expression" dxfId="253" priority="33">
      <formula>AND($C8-TODAY()&lt;30,TODAY()&lt;$C8)</formula>
    </cfRule>
  </conditionalFormatting>
  <conditionalFormatting sqref="C8">
    <cfRule type="cellIs" dxfId="252" priority="34" stopIfTrue="1" operator="lessThan">
      <formula>$B$2</formula>
    </cfRule>
  </conditionalFormatting>
  <conditionalFormatting sqref="C11">
    <cfRule type="expression" dxfId="251" priority="31">
      <formula>AND($C11-TODAY()&lt;30,TODAY()&lt;$C11)</formula>
    </cfRule>
  </conditionalFormatting>
  <conditionalFormatting sqref="C11">
    <cfRule type="cellIs" dxfId="250" priority="32" stopIfTrue="1" operator="lessThan">
      <formula>$B$2</formula>
    </cfRule>
  </conditionalFormatting>
  <conditionalFormatting sqref="A16:C16">
    <cfRule type="cellIs" dxfId="249" priority="30" stopIfTrue="1" operator="equal">
      <formula>"已过期"</formula>
    </cfRule>
  </conditionalFormatting>
  <conditionalFormatting sqref="E16:G16">
    <cfRule type="cellIs" dxfId="248" priority="29" stopIfTrue="1" operator="equal">
      <formula>"已过期"</formula>
    </cfRule>
  </conditionalFormatting>
  <conditionalFormatting sqref="G11">
    <cfRule type="cellIs" dxfId="247" priority="28" stopIfTrue="1" operator="lessThan">
      <formula>$B$2</formula>
    </cfRule>
  </conditionalFormatting>
  <conditionalFormatting sqref="F12">
    <cfRule type="cellIs" dxfId="246" priority="27" stopIfTrue="1" operator="equal">
      <formula>"已过期"</formula>
    </cfRule>
  </conditionalFormatting>
  <conditionalFormatting sqref="G12">
    <cfRule type="cellIs" dxfId="245" priority="26" stopIfTrue="1" operator="lessThan">
      <formula>$B$2</formula>
    </cfRule>
  </conditionalFormatting>
  <conditionalFormatting sqref="C12">
    <cfRule type="cellIs" dxfId="244" priority="25" stopIfTrue="1" operator="lessThan">
      <formula>$B$2</formula>
    </cfRule>
  </conditionalFormatting>
  <conditionalFormatting sqref="C12">
    <cfRule type="expression" dxfId="243" priority="23">
      <formula>AND($C12-TODAY()&lt;30,TODAY()&lt;$C12)</formula>
    </cfRule>
  </conditionalFormatting>
  <conditionalFormatting sqref="C12">
    <cfRule type="cellIs" dxfId="242" priority="24" stopIfTrue="1" operator="lessThan">
      <formula>$B$2</formula>
    </cfRule>
  </conditionalFormatting>
  <conditionalFormatting sqref="B12">
    <cfRule type="cellIs" dxfId="241" priority="22" stopIfTrue="1" operator="equal">
      <formula>"已过期"</formula>
    </cfRule>
  </conditionalFormatting>
  <conditionalFormatting sqref="C9:C10">
    <cfRule type="expression" dxfId="240" priority="20">
      <formula>AND($C9-TODAY()&lt;30,TODAY()&lt;$C9)</formula>
    </cfRule>
  </conditionalFormatting>
  <conditionalFormatting sqref="C9:C10">
    <cfRule type="cellIs" dxfId="239" priority="21" stopIfTrue="1" operator="lessThan">
      <formula>$B$2</formula>
    </cfRule>
  </conditionalFormatting>
  <conditionalFormatting sqref="G21">
    <cfRule type="expression" dxfId="238" priority="18" stopIfTrue="1">
      <formula>AND(#REF!-TODAY()&lt;30,TODAY()&lt;#REF!)</formula>
    </cfRule>
  </conditionalFormatting>
  <conditionalFormatting sqref="G21">
    <cfRule type="cellIs" dxfId="237" priority="19" stopIfTrue="1" operator="lessThan">
      <formula>$B$2</formula>
    </cfRule>
  </conditionalFormatting>
  <conditionalFormatting sqref="C14">
    <cfRule type="expression" dxfId="236" priority="16">
      <formula>AND($C14-TODAY()&lt;30,TODAY()&lt;$C14)</formula>
    </cfRule>
  </conditionalFormatting>
  <conditionalFormatting sqref="C14">
    <cfRule type="cellIs" dxfId="235" priority="17" stopIfTrue="1" operator="lessThan">
      <formula>$B$2</formula>
    </cfRule>
  </conditionalFormatting>
  <conditionalFormatting sqref="C14">
    <cfRule type="expression" dxfId="234" priority="14">
      <formula>AND($C14-TODAY()&lt;30,TODAY()&lt;$C14)</formula>
    </cfRule>
  </conditionalFormatting>
  <conditionalFormatting sqref="C14">
    <cfRule type="cellIs" dxfId="233" priority="15" stopIfTrue="1" operator="lessThan">
      <formula>$B$2</formula>
    </cfRule>
  </conditionalFormatting>
  <conditionalFormatting sqref="B14">
    <cfRule type="cellIs" dxfId="232" priority="13" stopIfTrue="1" operator="equal">
      <formula>"已过期"</formula>
    </cfRule>
  </conditionalFormatting>
  <conditionalFormatting sqref="G14">
    <cfRule type="cellIs" dxfId="231" priority="12" stopIfTrue="1" operator="lessThan">
      <formula>$B$2</formula>
    </cfRule>
  </conditionalFormatting>
  <conditionalFormatting sqref="D15">
    <cfRule type="expression" dxfId="230" priority="10">
      <formula>AND($C15-TODAY()&lt;30,TODAY()&lt;$C15)</formula>
    </cfRule>
  </conditionalFormatting>
  <conditionalFormatting sqref="D15">
    <cfRule type="cellIs" dxfId="229" priority="11" stopIfTrue="1" operator="lessThan">
      <formula>$B$2</formula>
    </cfRule>
  </conditionalFormatting>
  <conditionalFormatting sqref="D15">
    <cfRule type="expression" dxfId="228" priority="8">
      <formula>AND($C15-TODAY()&lt;30,TODAY()&lt;$C15)</formula>
    </cfRule>
  </conditionalFormatting>
  <conditionalFormatting sqref="D15">
    <cfRule type="cellIs" dxfId="227" priority="9" stopIfTrue="1" operator="lessThan">
      <formula>$B$2</formula>
    </cfRule>
  </conditionalFormatting>
  <conditionalFormatting sqref="F15">
    <cfRule type="cellIs" dxfId="226" priority="7" stopIfTrue="1" operator="equal">
      <formula>"已过期"</formula>
    </cfRule>
  </conditionalFormatting>
  <conditionalFormatting sqref="C15">
    <cfRule type="expression" dxfId="225" priority="5">
      <formula>AND($C15-TODAY()&lt;30,TODAY()&lt;$C15)</formula>
    </cfRule>
  </conditionalFormatting>
  <conditionalFormatting sqref="C15">
    <cfRule type="cellIs" dxfId="224" priority="6" stopIfTrue="1" operator="lessThan">
      <formula>$B$2</formula>
    </cfRule>
  </conditionalFormatting>
  <conditionalFormatting sqref="C15">
    <cfRule type="expression" dxfId="223" priority="3">
      <formula>AND($C15-TODAY()&lt;30,TODAY()&lt;$C15)</formula>
    </cfRule>
  </conditionalFormatting>
  <conditionalFormatting sqref="C15">
    <cfRule type="cellIs" dxfId="222" priority="4" stopIfTrue="1" operator="lessThan">
      <formula>$B$2</formula>
    </cfRule>
  </conditionalFormatting>
  <conditionalFormatting sqref="B15">
    <cfRule type="cellIs" dxfId="221" priority="2" stopIfTrue="1" operator="equal">
      <formula>"已过期"</formula>
    </cfRule>
  </conditionalFormatting>
  <conditionalFormatting sqref="G15">
    <cfRule type="cellIs" dxfId="22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1595</v>
      </c>
      <c r="C1" s="1687" t="s">
        <v>759</v>
      </c>
      <c r="D1" s="1688" t="s">
        <v>1596</v>
      </c>
      <c r="E1" s="1688" t="s">
        <v>1597</v>
      </c>
      <c r="F1" s="1688" t="s">
        <v>1598</v>
      </c>
      <c r="G1" s="1688" t="s">
        <v>1599</v>
      </c>
      <c r="H1" s="1688" t="s">
        <v>1600</v>
      </c>
      <c r="I1" s="1688" t="s">
        <v>1601</v>
      </c>
      <c r="J1" s="1688" t="s">
        <v>1602</v>
      </c>
      <c r="K1" s="1688" t="s">
        <v>1603</v>
      </c>
      <c r="L1" s="1688" t="s">
        <v>1604</v>
      </c>
      <c r="M1" s="1688" t="s">
        <v>1605</v>
      </c>
      <c r="N1" s="1688" t="s">
        <v>1606</v>
      </c>
      <c r="O1" s="1688" t="s">
        <v>1607</v>
      </c>
      <c r="P1" s="1689" t="s">
        <v>753</v>
      </c>
      <c r="Q1" s="1689" t="s">
        <v>1053</v>
      </c>
      <c r="R1" s="1688" t="s">
        <v>1047</v>
      </c>
      <c r="S1" s="1688" t="s">
        <v>1608</v>
      </c>
      <c r="T1" s="1690" t="s">
        <v>1609</v>
      </c>
      <c r="U1" s="1688" t="s">
        <v>1610</v>
      </c>
      <c r="V1" s="1688" t="s">
        <v>1611</v>
      </c>
      <c r="W1" s="1688" t="s">
        <v>755</v>
      </c>
    </row>
    <row r="2" spans="1:23">
      <c r="A2" s="1692" t="s">
        <v>22</v>
      </c>
      <c r="B2" s="1692" t="s">
        <v>1612</v>
      </c>
      <c r="C2" s="1693" t="s">
        <v>760</v>
      </c>
      <c r="D2" s="1694" t="s">
        <v>1613</v>
      </c>
      <c r="E2" s="1694" t="s">
        <v>1614</v>
      </c>
      <c r="F2" s="1694" t="s">
        <v>1615</v>
      </c>
      <c r="G2" s="1694">
        <v>40</v>
      </c>
      <c r="H2" s="1694" t="s">
        <v>1615</v>
      </c>
      <c r="I2" s="1694" t="s">
        <v>1616</v>
      </c>
      <c r="J2" s="1694" t="s">
        <v>1617</v>
      </c>
      <c r="K2" s="1694" t="s">
        <v>1618</v>
      </c>
      <c r="L2" s="1694" t="s">
        <v>1618</v>
      </c>
      <c r="M2" s="1694" t="s">
        <v>1618</v>
      </c>
      <c r="N2" s="1694" t="s">
        <v>1618</v>
      </c>
      <c r="O2" s="1694" t="s">
        <v>1618</v>
      </c>
      <c r="P2" s="1694" t="s">
        <v>1618</v>
      </c>
      <c r="Q2" s="1694" t="s">
        <v>1618</v>
      </c>
      <c r="R2" s="1694" t="s">
        <v>1049</v>
      </c>
      <c r="S2" s="1694" t="s">
        <v>1618</v>
      </c>
      <c r="T2" s="1694" t="s">
        <v>1619</v>
      </c>
      <c r="U2" s="1694" t="s">
        <v>1618</v>
      </c>
      <c r="V2" s="1694" t="s">
        <v>1620</v>
      </c>
      <c r="W2" s="1694" t="s">
        <v>1618</v>
      </c>
    </row>
    <row r="3" spans="1:23">
      <c r="A3" s="1692" t="s">
        <v>1621</v>
      </c>
      <c r="B3" s="1695" t="s">
        <v>1054</v>
      </c>
      <c r="C3" s="1696" t="s">
        <v>761</v>
      </c>
      <c r="D3" s="1694" t="s">
        <v>1622</v>
      </c>
      <c r="E3" s="1694" t="s">
        <v>16</v>
      </c>
      <c r="F3" s="1694" t="s">
        <v>1623</v>
      </c>
      <c r="G3" s="1694">
        <v>50</v>
      </c>
      <c r="H3" s="1694" t="s">
        <v>1623</v>
      </c>
      <c r="I3" s="1694" t="s">
        <v>1624</v>
      </c>
      <c r="J3" s="1694" t="s">
        <v>1625</v>
      </c>
      <c r="K3" s="1694" t="s">
        <v>1626</v>
      </c>
      <c r="L3" s="1694" t="s">
        <v>1626</v>
      </c>
      <c r="M3" s="1694" t="s">
        <v>1626</v>
      </c>
      <c r="N3" s="1694" t="s">
        <v>1626</v>
      </c>
      <c r="O3" s="1694" t="s">
        <v>1626</v>
      </c>
      <c r="P3" s="1694" t="s">
        <v>1626</v>
      </c>
      <c r="Q3" s="1694" t="s">
        <v>1626</v>
      </c>
      <c r="R3" s="1694" t="s">
        <v>1048</v>
      </c>
      <c r="S3" s="1694" t="s">
        <v>1626</v>
      </c>
      <c r="T3" s="1694" t="s">
        <v>1627</v>
      </c>
      <c r="U3" s="1694" t="s">
        <v>1626</v>
      </c>
      <c r="V3" s="1694" t="s">
        <v>1628</v>
      </c>
      <c r="W3" s="1694" t="s">
        <v>1626</v>
      </c>
    </row>
    <row r="4" spans="1:23">
      <c r="A4" s="1692" t="s">
        <v>1629</v>
      </c>
      <c r="B4" s="1692" t="s">
        <v>1630</v>
      </c>
      <c r="C4" s="1693" t="s">
        <v>762</v>
      </c>
      <c r="D4" s="1694" t="s">
        <v>836</v>
      </c>
      <c r="E4" s="1694" t="s">
        <v>1631</v>
      </c>
      <c r="F4" s="1694" t="s">
        <v>1632</v>
      </c>
      <c r="G4" s="1694">
        <v>70</v>
      </c>
      <c r="H4" s="1694" t="s">
        <v>1632</v>
      </c>
      <c r="I4" s="1694" t="s">
        <v>1633</v>
      </c>
      <c r="K4" s="1694" t="s">
        <v>1634</v>
      </c>
      <c r="L4" s="1694" t="s">
        <v>1634</v>
      </c>
      <c r="M4" s="1694" t="s">
        <v>1634</v>
      </c>
      <c r="N4" s="1694" t="s">
        <v>1634</v>
      </c>
      <c r="O4" s="1694" t="s">
        <v>1634</v>
      </c>
      <c r="P4" s="1694" t="s">
        <v>1634</v>
      </c>
      <c r="Q4" s="1694" t="s">
        <v>1634</v>
      </c>
      <c r="R4" s="1694" t="s">
        <v>1050</v>
      </c>
      <c r="S4" s="1694" t="s">
        <v>1634</v>
      </c>
      <c r="T4" s="1694" t="s">
        <v>1635</v>
      </c>
      <c r="U4" s="1694" t="s">
        <v>1634</v>
      </c>
      <c r="W4" s="1694" t="s">
        <v>1634</v>
      </c>
    </row>
    <row r="5" spans="1:23">
      <c r="A5" s="1692" t="s">
        <v>1636</v>
      </c>
      <c r="B5" s="1692" t="s">
        <v>1637</v>
      </c>
      <c r="C5" s="1693" t="s">
        <v>763</v>
      </c>
      <c r="F5" s="1694" t="s">
        <v>1638</v>
      </c>
      <c r="H5" s="1694" t="s">
        <v>1639</v>
      </c>
      <c r="I5" s="1694" t="s">
        <v>1640</v>
      </c>
      <c r="K5" s="1694" t="s">
        <v>1641</v>
      </c>
      <c r="L5" s="1694" t="s">
        <v>1641</v>
      </c>
      <c r="M5" s="1694" t="s">
        <v>1641</v>
      </c>
      <c r="N5" s="1694" t="s">
        <v>1641</v>
      </c>
      <c r="O5" s="1694" t="s">
        <v>1641</v>
      </c>
      <c r="P5" s="1694" t="s">
        <v>1641</v>
      </c>
      <c r="Q5" s="1694" t="s">
        <v>1641</v>
      </c>
      <c r="R5" s="1694" t="s">
        <v>1051</v>
      </c>
      <c r="S5" s="1694" t="s">
        <v>1641</v>
      </c>
      <c r="T5" s="1694" t="s">
        <v>1642</v>
      </c>
      <c r="U5" s="1694" t="s">
        <v>1641</v>
      </c>
      <c r="W5" s="1694" t="s">
        <v>1641</v>
      </c>
    </row>
    <row r="6" spans="1:23">
      <c r="A6" s="1692" t="s">
        <v>1643</v>
      </c>
      <c r="B6" s="1695" t="s">
        <v>1055</v>
      </c>
      <c r="C6" s="1698" t="s">
        <v>30</v>
      </c>
      <c r="F6" s="1694" t="s">
        <v>1639</v>
      </c>
      <c r="H6" s="1694" t="s">
        <v>1644</v>
      </c>
      <c r="I6" s="1694" t="s">
        <v>1645</v>
      </c>
      <c r="K6" s="1694" t="s">
        <v>1646</v>
      </c>
      <c r="L6" s="1694" t="s">
        <v>1646</v>
      </c>
      <c r="M6" s="1694" t="s">
        <v>1646</v>
      </c>
      <c r="N6" s="1694" t="s">
        <v>1646</v>
      </c>
      <c r="O6" s="1694" t="s">
        <v>1646</v>
      </c>
      <c r="P6" s="1694" t="s">
        <v>1646</v>
      </c>
      <c r="Q6" s="1694" t="s">
        <v>1646</v>
      </c>
      <c r="R6" s="1694" t="s">
        <v>1052</v>
      </c>
      <c r="S6" s="1694" t="s">
        <v>1646</v>
      </c>
      <c r="T6" s="1694"/>
      <c r="U6" s="1694" t="s">
        <v>1646</v>
      </c>
      <c r="W6" s="1694" t="s">
        <v>1646</v>
      </c>
    </row>
    <row r="7" spans="1:23">
      <c r="A7" s="1692" t="s">
        <v>1647</v>
      </c>
      <c r="B7" s="1695" t="s">
        <v>1056</v>
      </c>
      <c r="C7" s="1693" t="s">
        <v>31</v>
      </c>
      <c r="F7" s="1694" t="s">
        <v>1648</v>
      </c>
      <c r="H7" s="1694" t="s">
        <v>1649</v>
      </c>
      <c r="I7" s="1694" t="s">
        <v>1650</v>
      </c>
    </row>
    <row r="8" spans="1:23">
      <c r="A8" s="1692" t="s">
        <v>1651</v>
      </c>
      <c r="B8" s="1692" t="s">
        <v>1652</v>
      </c>
      <c r="C8" s="1693" t="s">
        <v>764</v>
      </c>
      <c r="F8" s="1694" t="s">
        <v>1653</v>
      </c>
      <c r="H8" s="1694"/>
      <c r="I8" s="1694" t="s">
        <v>1654</v>
      </c>
    </row>
    <row r="9" spans="1:23">
      <c r="A9" s="1692" t="s">
        <v>1655</v>
      </c>
      <c r="B9" s="1692" t="s">
        <v>1656</v>
      </c>
      <c r="C9" s="1693" t="s">
        <v>765</v>
      </c>
      <c r="F9" s="1694" t="s">
        <v>1657</v>
      </c>
      <c r="H9" s="1694"/>
    </row>
    <row r="10" spans="1:23">
      <c r="A10" s="1692" t="s">
        <v>1658</v>
      </c>
      <c r="B10" s="1692" t="s">
        <v>1659</v>
      </c>
      <c r="C10" s="1693" t="s">
        <v>766</v>
      </c>
      <c r="F10" s="1694" t="s">
        <v>16</v>
      </c>
    </row>
    <row r="11" spans="1:23">
      <c r="A11" s="1692" t="s">
        <v>1660</v>
      </c>
      <c r="B11" s="1692" t="s">
        <v>1661</v>
      </c>
      <c r="C11" s="1693" t="s">
        <v>767</v>
      </c>
    </row>
    <row r="12" spans="1:23">
      <c r="A12" s="1692" t="s">
        <v>1662</v>
      </c>
      <c r="B12" s="1692" t="s">
        <v>1663</v>
      </c>
      <c r="C12" s="1693" t="s">
        <v>768</v>
      </c>
    </row>
    <row r="13" spans="1:23">
      <c r="A13" s="1692" t="s">
        <v>1664</v>
      </c>
      <c r="B13" s="1692" t="s">
        <v>1665</v>
      </c>
      <c r="C13" s="1693" t="s">
        <v>769</v>
      </c>
    </row>
    <row r="14" spans="1:23">
      <c r="A14" s="1692" t="s">
        <v>1666</v>
      </c>
      <c r="B14" s="1692" t="s">
        <v>1667</v>
      </c>
      <c r="C14" s="1694" t="s">
        <v>16</v>
      </c>
    </row>
    <row r="15" spans="1:23">
      <c r="A15" s="1692" t="s">
        <v>1668</v>
      </c>
      <c r="B15" s="1692" t="s">
        <v>1669</v>
      </c>
      <c r="C15" s="1693"/>
    </row>
    <row r="16" spans="1:23">
      <c r="A16" s="1692" t="s">
        <v>1670</v>
      </c>
      <c r="B16" s="1692" t="s">
        <v>756</v>
      </c>
      <c r="C16" s="1693"/>
    </row>
    <row r="17" spans="1:3">
      <c r="A17" s="1692" t="s">
        <v>1671</v>
      </c>
      <c r="B17" s="1692" t="s">
        <v>2976</v>
      </c>
      <c r="C17" s="1693"/>
    </row>
    <row r="18" spans="1:3">
      <c r="A18" s="1692" t="s">
        <v>1672</v>
      </c>
      <c r="B18" s="1692" t="s">
        <v>3120</v>
      </c>
      <c r="C18" s="1693"/>
    </row>
    <row r="19" spans="1:3">
      <c r="A19" s="1692" t="s">
        <v>1673</v>
      </c>
      <c r="B19" s="1695" t="s">
        <v>3763</v>
      </c>
      <c r="C19" s="1693"/>
    </row>
    <row r="20" spans="1:3">
      <c r="A20" s="1692" t="s">
        <v>1674</v>
      </c>
      <c r="B20" s="1695" t="s">
        <v>3764</v>
      </c>
      <c r="C20" s="1693"/>
    </row>
    <row r="21" spans="1:3">
      <c r="A21" s="1692" t="s">
        <v>1675</v>
      </c>
      <c r="B21" s="1695" t="s">
        <v>3765</v>
      </c>
      <c r="C21" s="1693"/>
    </row>
    <row r="22" spans="1:3">
      <c r="A22" s="1692" t="s">
        <v>1676</v>
      </c>
      <c r="B22" s="1692" t="s">
        <v>757</v>
      </c>
      <c r="C22" s="1693"/>
    </row>
    <row r="23" spans="1:3">
      <c r="A23" s="1692" t="s">
        <v>1677</v>
      </c>
      <c r="B23" s="1692" t="s">
        <v>757</v>
      </c>
      <c r="C23" s="1693"/>
    </row>
    <row r="24" spans="1:3">
      <c r="A24" s="1692" t="s">
        <v>1678</v>
      </c>
      <c r="B24" s="1692" t="s">
        <v>757</v>
      </c>
      <c r="C24" s="1693"/>
    </row>
    <row r="25" spans="1:3">
      <c r="A25" s="1692" t="s">
        <v>1679</v>
      </c>
      <c r="B25" s="1692" t="s">
        <v>757</v>
      </c>
      <c r="C25" s="1693"/>
    </row>
    <row r="26" spans="1:3">
      <c r="A26" s="1692" t="s">
        <v>1680</v>
      </c>
      <c r="B26" s="1692" t="s">
        <v>757</v>
      </c>
      <c r="C26" s="1693"/>
    </row>
    <row r="27" spans="1:3">
      <c r="A27" s="1692" t="s">
        <v>757</v>
      </c>
      <c r="B27" s="1692" t="s">
        <v>757</v>
      </c>
      <c r="C27" s="1693"/>
    </row>
    <row r="28" spans="1:3">
      <c r="A28" s="1692" t="s">
        <v>757</v>
      </c>
      <c r="B28" s="1692" t="s">
        <v>757</v>
      </c>
      <c r="C28" s="1693"/>
    </row>
    <row r="29" spans="1:3">
      <c r="A29" s="1692" t="s">
        <v>757</v>
      </c>
      <c r="B29" s="1692" t="s">
        <v>757</v>
      </c>
      <c r="C29" s="1693"/>
    </row>
    <row r="30" spans="1:3">
      <c r="A30" s="1692" t="s">
        <v>757</v>
      </c>
      <c r="B30" s="1692" t="s">
        <v>757</v>
      </c>
      <c r="C30" s="1693"/>
    </row>
    <row r="31" spans="1:3">
      <c r="A31" s="1692" t="s">
        <v>757</v>
      </c>
      <c r="B31" s="1692" t="s">
        <v>757</v>
      </c>
      <c r="C31" s="1693"/>
    </row>
    <row r="32" spans="1:3">
      <c r="A32" s="1692" t="s">
        <v>757</v>
      </c>
      <c r="B32" s="1692" t="s">
        <v>757</v>
      </c>
      <c r="C32" s="1693"/>
    </row>
    <row r="33" spans="1:3">
      <c r="A33" s="1692" t="s">
        <v>757</v>
      </c>
      <c r="B33" s="1692" t="s">
        <v>757</v>
      </c>
      <c r="C33" s="1693"/>
    </row>
    <row r="34" spans="1:3">
      <c r="A34" s="1692" t="s">
        <v>757</v>
      </c>
      <c r="B34" s="1692" t="s">
        <v>757</v>
      </c>
      <c r="C34" s="1693"/>
    </row>
    <row r="35" spans="1:3">
      <c r="A35" s="1692" t="s">
        <v>757</v>
      </c>
      <c r="B35" s="1692" t="s">
        <v>757</v>
      </c>
      <c r="C35" s="1693"/>
    </row>
    <row r="36" spans="1:3">
      <c r="A36" s="1692" t="s">
        <v>757</v>
      </c>
      <c r="B36" s="1692" t="s">
        <v>757</v>
      </c>
      <c r="C36" s="1693"/>
    </row>
    <row r="37" spans="1:3">
      <c r="A37" s="1692" t="s">
        <v>757</v>
      </c>
      <c r="B37" s="1692" t="s">
        <v>757</v>
      </c>
      <c r="C37" s="1693"/>
    </row>
    <row r="38" spans="1:3">
      <c r="A38" s="1692" t="s">
        <v>757</v>
      </c>
      <c r="B38" s="1692" t="s">
        <v>757</v>
      </c>
      <c r="C38" s="1693"/>
    </row>
    <row r="39" spans="1:3">
      <c r="A39" s="1692" t="s">
        <v>757</v>
      </c>
      <c r="B39" s="1692" t="s">
        <v>757</v>
      </c>
      <c r="C39" s="1693"/>
    </row>
    <row r="40" spans="1:3">
      <c r="A40" s="1692" t="s">
        <v>757</v>
      </c>
      <c r="B40" s="1692" t="s">
        <v>757</v>
      </c>
      <c r="C40" s="1693"/>
    </row>
    <row r="41" spans="1:3">
      <c r="A41" s="1692" t="s">
        <v>757</v>
      </c>
      <c r="B41" s="1692" t="s">
        <v>757</v>
      </c>
      <c r="C41" s="1693"/>
    </row>
    <row r="42" spans="1:3">
      <c r="A42" s="1692" t="s">
        <v>757</v>
      </c>
      <c r="B42" s="1692" t="s">
        <v>757</v>
      </c>
      <c r="C42" s="1693"/>
    </row>
    <row r="43" spans="1:3">
      <c r="A43" s="1692" t="s">
        <v>757</v>
      </c>
      <c r="B43" s="1692" t="s">
        <v>757</v>
      </c>
      <c r="C43" s="1693"/>
    </row>
    <row r="44" spans="1:3">
      <c r="A44" s="1692" t="s">
        <v>757</v>
      </c>
      <c r="B44" s="1692" t="s">
        <v>757</v>
      </c>
      <c r="C44" s="1693"/>
    </row>
    <row r="45" spans="1:3">
      <c r="A45" s="1692" t="s">
        <v>757</v>
      </c>
      <c r="B45" s="1692" t="s">
        <v>757</v>
      </c>
      <c r="C45" s="1693"/>
    </row>
    <row r="46" spans="1:3">
      <c r="A46" s="1692" t="s">
        <v>757</v>
      </c>
      <c r="B46" s="1692" t="s">
        <v>757</v>
      </c>
      <c r="C46" s="1693"/>
    </row>
    <row r="47" spans="1:3">
      <c r="A47" s="1692" t="s">
        <v>757</v>
      </c>
      <c r="B47" s="1692" t="s">
        <v>757</v>
      </c>
      <c r="C47" s="1693"/>
    </row>
    <row r="48" spans="1:3">
      <c r="A48" s="1692" t="s">
        <v>757</v>
      </c>
      <c r="B48" s="1692" t="s">
        <v>757</v>
      </c>
      <c r="C48" s="1693"/>
    </row>
    <row r="49" spans="1:4">
      <c r="A49" s="1692" t="s">
        <v>757</v>
      </c>
      <c r="B49" s="1692" t="s">
        <v>757</v>
      </c>
      <c r="C49" s="1693"/>
    </row>
    <row r="50" spans="1:4">
      <c r="A50" s="1692" t="s">
        <v>757</v>
      </c>
      <c r="B50" s="1692" t="s">
        <v>757</v>
      </c>
      <c r="C50" s="1693"/>
    </row>
    <row r="51" spans="1:4">
      <c r="A51" s="1699" t="s">
        <v>825</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1192</v>
      </c>
    </row>
    <row r="52" spans="1:4">
      <c r="A52" s="1699" t="s">
        <v>826</v>
      </c>
      <c r="B52" s="1699" t="s">
        <v>827</v>
      </c>
      <c r="C52" s="1697" t="s">
        <v>828</v>
      </c>
      <c r="D52" s="1697" t="s">
        <v>829</v>
      </c>
    </row>
    <row r="53" spans="1:4">
      <c r="A53" s="3356" t="s">
        <v>830</v>
      </c>
      <c r="B53" s="1700" t="s">
        <v>831</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56"/>
      <c r="B54" s="1700" t="s">
        <v>832</v>
      </c>
      <c r="C54" s="1697" t="s">
        <v>1189</v>
      </c>
    </row>
    <row r="55" spans="1:4">
      <c r="A55" s="3356"/>
      <c r="B55" s="1700" t="s">
        <v>833</v>
      </c>
      <c r="C55" s="1697" t="s">
        <v>1190</v>
      </c>
    </row>
    <row r="56" spans="1:4">
      <c r="A56" s="3356"/>
      <c r="B56" s="1700" t="s">
        <v>834</v>
      </c>
      <c r="C56" s="1697" t="s">
        <v>1194</v>
      </c>
    </row>
    <row r="57" spans="1:4">
      <c r="A57" s="3356"/>
      <c r="B57" s="1700" t="s">
        <v>835</v>
      </c>
      <c r="C57" s="1697" t="s">
        <v>1191</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9" sqref="E49"/>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2851</v>
      </c>
      <c r="B1" s="3357"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58"/>
      <c r="D1" s="3358"/>
      <c r="E1" s="3358"/>
      <c r="F1" s="3358"/>
      <c r="G1" s="3358"/>
      <c r="H1" s="3358"/>
      <c r="I1" s="3359"/>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2852</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2853</v>
      </c>
      <c r="B3" s="2555">
        <v>44727</v>
      </c>
      <c r="C3" s="2556" t="s">
        <v>2854</v>
      </c>
      <c r="D3" s="2555">
        <f>B3</f>
        <v>44727</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2855</v>
      </c>
      <c r="B4" s="2557" t="s">
        <v>3606</v>
      </c>
      <c r="C4" s="2558">
        <f ca="1">SUMIF(注册房地产估价师,B4,估价师及机构信息!B3:B24)</f>
        <v>1419970001</v>
      </c>
      <c r="D4" s="2557" t="s">
        <v>3607</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2856</v>
      </c>
      <c r="B5" s="3209" t="s">
        <v>3608</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2857</v>
      </c>
      <c r="B6" s="3209" t="s">
        <v>3609</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2858</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2859</v>
      </c>
      <c r="B8" s="2569" t="s">
        <v>3604</v>
      </c>
      <c r="C8" s="2570"/>
      <c r="D8" s="3360" t="s">
        <v>2860</v>
      </c>
      <c r="E8" s="2571" t="s">
        <v>3605</v>
      </c>
      <c r="F8" s="2572"/>
      <c r="G8" s="2844"/>
      <c r="H8" s="2844"/>
      <c r="I8" s="2844"/>
      <c r="J8" s="2619"/>
      <c r="K8" s="2794"/>
      <c r="L8" s="2793"/>
      <c r="M8" s="2793"/>
      <c r="N8" s="2619"/>
      <c r="O8" s="2630"/>
      <c r="P8" s="2619"/>
      <c r="Q8" s="2619"/>
      <c r="R8" s="2619"/>
    </row>
    <row r="9" spans="1:28" ht="13.5" thickBot="1">
      <c r="A9" s="2573" t="s">
        <v>2861</v>
      </c>
      <c r="B9" s="2574" t="s">
        <v>3605</v>
      </c>
      <c r="C9" s="2575"/>
      <c r="D9" s="3361"/>
      <c r="E9" s="2574" t="s">
        <v>70</v>
      </c>
      <c r="F9" s="2576"/>
      <c r="G9" s="2846"/>
      <c r="H9" s="2846"/>
      <c r="I9" s="2846"/>
      <c r="J9" s="2619"/>
      <c r="K9" s="2796"/>
      <c r="L9" s="2793"/>
      <c r="M9" s="2793"/>
      <c r="N9" s="2619"/>
      <c r="O9" s="2630"/>
      <c r="P9" s="2619"/>
      <c r="Q9" s="2619"/>
      <c r="R9" s="2619"/>
    </row>
    <row r="10" spans="1:28" ht="13.5" thickTop="1">
      <c r="A10" s="2577" t="s">
        <v>2862</v>
      </c>
      <c r="B10" s="2578" t="s">
        <v>3602</v>
      </c>
      <c r="C10" s="2579"/>
      <c r="D10" s="2563"/>
      <c r="E10" s="2580" t="s">
        <v>2863</v>
      </c>
      <c r="F10" s="2847" t="s">
        <v>3603</v>
      </c>
      <c r="G10" s="2848"/>
      <c r="H10" s="2849"/>
      <c r="I10" s="2850"/>
      <c r="J10" s="2619"/>
      <c r="K10" s="2796"/>
      <c r="L10" s="2793"/>
      <c r="M10" s="2793"/>
      <c r="N10" s="2619"/>
      <c r="O10" s="2630"/>
      <c r="P10" s="2619"/>
      <c r="Q10" s="2619"/>
      <c r="R10" s="2619"/>
    </row>
    <row r="11" spans="1:28">
      <c r="A11" s="2581" t="s">
        <v>2864</v>
      </c>
      <c r="B11" s="2582" t="s">
        <v>3601</v>
      </c>
      <c r="C11" s="2583"/>
      <c r="D11" s="2584"/>
      <c r="E11" s="2552"/>
      <c r="F11" s="2552"/>
      <c r="G11" s="2552"/>
      <c r="H11" s="2552"/>
      <c r="I11" s="2552"/>
      <c r="J11" s="2619"/>
      <c r="K11" s="2796"/>
      <c r="L11" s="2793"/>
      <c r="M11" s="2793"/>
      <c r="N11" s="2619"/>
      <c r="O11" s="2630"/>
      <c r="P11" s="2619"/>
      <c r="Q11" s="2619"/>
      <c r="R11" s="2619"/>
    </row>
    <row r="12" spans="1:28">
      <c r="A12" s="2585" t="s">
        <v>2865</v>
      </c>
      <c r="B12" s="2582" t="s">
        <v>3600</v>
      </c>
      <c r="C12" s="327" t="s">
        <v>2866</v>
      </c>
      <c r="D12" s="2586" t="s">
        <v>2867</v>
      </c>
      <c r="E12" s="2586" t="s">
        <v>2868</v>
      </c>
      <c r="F12" s="2586" t="s">
        <v>2869</v>
      </c>
      <c r="G12" s="2586" t="s">
        <v>2870</v>
      </c>
      <c r="H12" s="2586" t="s">
        <v>2871</v>
      </c>
      <c r="I12" s="2586" t="s">
        <v>2872</v>
      </c>
      <c r="J12" s="2619"/>
      <c r="K12" s="2796"/>
      <c r="L12" s="2793"/>
      <c r="M12" s="2793"/>
      <c r="N12" s="2619"/>
      <c r="O12" s="2630"/>
      <c r="P12" s="2619"/>
      <c r="Q12" s="2619"/>
      <c r="R12" s="2619"/>
    </row>
    <row r="13" spans="1:28" ht="14.25">
      <c r="A13" s="1205"/>
      <c r="B13" s="2587"/>
      <c r="C13" s="2588" t="s">
        <v>2873</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2874</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2875</v>
      </c>
      <c r="D15" s="2592">
        <f>IF(B12="出让",IF(D13="","",ROUNDDOWN(MIN((D13-$D$3)/365,D14),2)),D14)</f>
        <v>66.88</v>
      </c>
      <c r="E15" s="2592">
        <f>IF(B12="出让",IF(E13="","",ROUNDDOWN(MIN((E13-$D$3)/365,E14),2)),E14)</f>
        <v>36.86</v>
      </c>
      <c r="F15" s="2592">
        <f>IF(B12="出让",IF(F13="","",ROUNDDOWN(MIN((F13-$D$3)/365,F14),2)),F14)</f>
        <v>46.87</v>
      </c>
      <c r="G15" s="2592">
        <f>IF(B12="出让",IF(G13="","",ROUNDDOWN(MIN((G13-$D$3)/365,G14),2)),G14)</f>
        <v>46.87</v>
      </c>
      <c r="H15" s="2592">
        <f>IF(B12="出让",IF(H13="","",ROUNDDOWN(MIN((H13-$D$3)/365,H14),2)),H14)</f>
        <v>46.87</v>
      </c>
      <c r="I15" s="2592">
        <f>IF(B12="出让",IF(I13="","",ROUNDDOWN(MIN((I13-$D$3)/365,I14),2)),I14)</f>
        <v>46.87</v>
      </c>
      <c r="J15" s="2619"/>
      <c r="K15" s="2798"/>
      <c r="L15" s="2631"/>
      <c r="M15" s="2631"/>
      <c r="N15" s="2689"/>
      <c r="O15" s="2631"/>
      <c r="P15" s="2689"/>
      <c r="Q15" s="2619"/>
      <c r="R15" s="2619"/>
    </row>
    <row r="16" spans="1:28">
      <c r="A16" s="2580" t="s">
        <v>2876</v>
      </c>
      <c r="B16" s="3367"/>
      <c r="C16" s="3368"/>
      <c r="D16" s="3369"/>
      <c r="E16" s="2595" t="s">
        <v>2877</v>
      </c>
      <c r="F16" s="3370"/>
      <c r="G16" s="3371"/>
      <c r="H16" s="3371"/>
      <c r="I16" s="3372"/>
      <c r="J16" s="2619"/>
      <c r="K16" s="2798"/>
      <c r="L16" s="2631"/>
      <c r="M16" s="2631"/>
      <c r="N16" s="2689"/>
      <c r="O16" s="2631"/>
      <c r="P16" s="2689"/>
      <c r="Q16" s="2619"/>
      <c r="R16" s="2619"/>
    </row>
    <row r="17" spans="1:28">
      <c r="A17" s="317" t="s">
        <v>2878</v>
      </c>
      <c r="B17" s="306" t="s">
        <v>2879</v>
      </c>
      <c r="C17" s="11">
        <f>'数据-汇总表'!E3</f>
        <v>47183.040000000008</v>
      </c>
      <c r="D17" s="2503" t="s">
        <v>2880</v>
      </c>
      <c r="E17" s="3373" t="s">
        <v>2881</v>
      </c>
      <c r="F17" s="3374"/>
      <c r="G17" s="3374"/>
      <c r="H17" s="3374"/>
      <c r="I17" s="3375"/>
      <c r="J17" s="2619"/>
      <c r="K17" s="2799"/>
      <c r="L17" s="2631"/>
      <c r="M17" s="2631"/>
      <c r="N17" s="2689"/>
      <c r="O17" s="2631"/>
      <c r="P17" s="2689"/>
      <c r="Q17" s="2619"/>
      <c r="R17" s="2619"/>
      <c r="S17" s="2619"/>
      <c r="T17" s="2619"/>
      <c r="U17" s="2619"/>
      <c r="V17" s="2619"/>
    </row>
    <row r="18" spans="1:28" ht="24.75" thickBot="1">
      <c r="A18" s="2596" t="s">
        <v>2882</v>
      </c>
      <c r="B18" s="1214" t="s">
        <v>2883</v>
      </c>
      <c r="C18" s="2597">
        <f>'数据-汇总表'!D3</f>
        <v>24083.91</v>
      </c>
      <c r="D18" s="1216" t="s">
        <v>2884</v>
      </c>
      <c r="E18" s="3376" t="s">
        <v>2885</v>
      </c>
      <c r="F18" s="3377"/>
      <c r="G18" s="3377"/>
      <c r="H18" s="3377"/>
      <c r="I18" s="3378"/>
      <c r="J18" s="2619"/>
      <c r="K18" s="2799"/>
      <c r="L18" s="2631"/>
      <c r="M18" s="2631"/>
      <c r="N18" s="2689"/>
      <c r="O18" s="2631"/>
      <c r="P18" s="2689"/>
      <c r="Q18" s="2619"/>
      <c r="R18" s="2619"/>
      <c r="S18" s="2619"/>
      <c r="T18" s="2619"/>
      <c r="U18" s="2619"/>
      <c r="V18" s="2619"/>
    </row>
    <row r="19" spans="1:28" ht="37.5" thickTop="1" thickBot="1">
      <c r="A19" s="331" t="s">
        <v>1681</v>
      </c>
      <c r="B19" s="311" t="s">
        <v>2886</v>
      </c>
      <c r="C19" s="1709"/>
      <c r="D19" s="1710" t="s">
        <v>2887</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2888</v>
      </c>
      <c r="B20" s="3363" t="s">
        <v>2889</v>
      </c>
      <c r="C20" s="3364"/>
      <c r="D20" s="3365" t="s">
        <v>2890</v>
      </c>
      <c r="E20" s="3366"/>
      <c r="F20" s="2828" t="s">
        <v>1682</v>
      </c>
      <c r="G20" s="2845"/>
      <c r="H20" s="2845"/>
      <c r="I20" s="2845"/>
      <c r="J20" s="2619"/>
      <c r="K20" s="3362" t="s">
        <v>2891</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2892</v>
      </c>
      <c r="C21" s="2815" t="s">
        <v>1683</v>
      </c>
      <c r="D21" s="1714" t="s">
        <v>2893</v>
      </c>
      <c r="E21" s="2816" t="s">
        <v>1683</v>
      </c>
      <c r="F21" s="2829"/>
      <c r="G21" s="2845"/>
      <c r="H21" s="2845"/>
      <c r="I21" s="2845"/>
      <c r="J21" s="2619"/>
      <c r="K21" s="3362"/>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2894</v>
      </c>
      <c r="C22" s="2815" t="s">
        <v>1684</v>
      </c>
      <c r="D22" s="2844"/>
      <c r="E22" s="2844"/>
      <c r="F22" s="2844"/>
      <c r="G22" s="2845"/>
      <c r="H22" s="2845"/>
      <c r="I22" s="2845"/>
      <c r="J22" s="2619"/>
      <c r="K22" s="3362"/>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2895</v>
      </c>
      <c r="B23" s="2682" t="s">
        <v>2896</v>
      </c>
      <c r="C23" s="2819"/>
      <c r="D23" s="2820" t="s">
        <v>2896</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1685</v>
      </c>
      <c r="C24" s="2822"/>
      <c r="D24" s="2818" t="s">
        <v>1685</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1686</v>
      </c>
      <c r="C25" s="2822"/>
      <c r="D25" s="2818" t="s">
        <v>1686</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1687</v>
      </c>
      <c r="C26" s="2826"/>
      <c r="D26" s="2824" t="s">
        <v>1687</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80" t="s">
        <v>2897</v>
      </c>
      <c r="B27" s="324" t="s">
        <v>2898</v>
      </c>
      <c r="C27" s="2598" t="s">
        <v>3618</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80"/>
      <c r="B28" s="306" t="s">
        <v>2899</v>
      </c>
      <c r="C28" s="2600" t="s">
        <v>3619</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80"/>
      <c r="B29" s="306" t="s">
        <v>2900</v>
      </c>
      <c r="C29" s="2602" t="s">
        <v>3620</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81"/>
      <c r="B30" s="306" t="s">
        <v>2901</v>
      </c>
      <c r="C30" s="3382"/>
      <c r="D30" s="3383"/>
      <c r="E30" s="2845"/>
      <c r="F30" s="2845"/>
      <c r="G30" s="2845"/>
      <c r="H30" s="2845"/>
      <c r="I30" s="2845"/>
      <c r="J30" s="2619"/>
      <c r="K30" s="2796"/>
      <c r="L30" s="2793"/>
      <c r="M30" s="2793"/>
      <c r="N30" s="2619"/>
      <c r="O30" s="2630"/>
      <c r="P30" s="2619"/>
      <c r="Q30" s="2619"/>
      <c r="R30" s="2619"/>
      <c r="S30" s="2619"/>
      <c r="T30" s="2619"/>
      <c r="U30" s="2619"/>
      <c r="V30" s="2619"/>
    </row>
    <row r="31" spans="1:28">
      <c r="A31" s="3384" t="s">
        <v>2902</v>
      </c>
      <c r="B31" s="2604" t="s">
        <v>3617</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85"/>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85"/>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2903</v>
      </c>
      <c r="B34" s="3210" t="s">
        <v>3610</v>
      </c>
      <c r="C34" s="3210" t="s">
        <v>3611</v>
      </c>
      <c r="D34" s="3210" t="s">
        <v>3612</v>
      </c>
      <c r="E34" s="3210" t="s">
        <v>3613</v>
      </c>
      <c r="F34" s="3210" t="s">
        <v>3614</v>
      </c>
      <c r="G34" s="3210" t="s">
        <v>3615</v>
      </c>
      <c r="H34" s="3210" t="s">
        <v>3616</v>
      </c>
      <c r="I34" s="2845"/>
      <c r="J34" s="2619"/>
      <c r="K34" s="2609">
        <f>COUNTIF(B34:H34,"——")</f>
        <v>0</v>
      </c>
      <c r="L34" s="327" t="s">
        <v>2904</v>
      </c>
      <c r="M34" s="327" t="s">
        <v>2905</v>
      </c>
      <c r="N34" s="327" t="s">
        <v>2906</v>
      </c>
      <c r="O34" s="327" t="s">
        <v>2907</v>
      </c>
      <c r="P34" s="327" t="s">
        <v>2908</v>
      </c>
      <c r="Q34" s="327" t="s">
        <v>2909</v>
      </c>
      <c r="R34" s="327" t="s">
        <v>2910</v>
      </c>
      <c r="S34" s="3379" t="s">
        <v>2911</v>
      </c>
      <c r="T34" s="2610" t="str">
        <f>NUMBERSTRING(7-K34,1)&amp;"通"</f>
        <v>七通</v>
      </c>
      <c r="U34" s="2619"/>
      <c r="V34" s="2619"/>
    </row>
    <row r="35" spans="1:30">
      <c r="A35" s="2611"/>
      <c r="B35" s="3386" t="s">
        <v>2912</v>
      </c>
      <c r="C35" s="3386"/>
      <c r="D35" s="3386"/>
      <c r="E35" s="3386"/>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79"/>
      <c r="T35" s="333" t="str">
        <f>IF(T34="一通",L35,IF(T34="二通",M35,IF(T34="三通",N35,IF(T34="四通",O35,IF(T34="五通",P35,IF(T34="六通",Q35,R35))))))</f>
        <v>通路、通电、通讯、通上水、通下水、通热、燃气</v>
      </c>
      <c r="U35" s="2619"/>
      <c r="V35" s="2619"/>
    </row>
    <row r="36" spans="1:30">
      <c r="A36" s="2612"/>
      <c r="B36" s="671" t="s">
        <v>2868</v>
      </c>
      <c r="C36" s="671" t="s">
        <v>2869</v>
      </c>
      <c r="D36" s="671" t="s">
        <v>2867</v>
      </c>
      <c r="E36" s="671" t="s">
        <v>2872</v>
      </c>
      <c r="F36" s="2851"/>
      <c r="G36" s="2845"/>
      <c r="H36" s="2845"/>
      <c r="I36" s="2845"/>
      <c r="J36" s="2619"/>
      <c r="K36" s="2796"/>
      <c r="L36" s="2793"/>
      <c r="M36" s="2793"/>
      <c r="N36" s="2619"/>
      <c r="O36" s="2630"/>
      <c r="P36" s="2619"/>
      <c r="Q36" s="2619"/>
      <c r="R36" s="2619"/>
      <c r="S36" s="2619"/>
      <c r="T36" s="2619"/>
      <c r="U36" s="2619"/>
      <c r="V36" s="2619"/>
    </row>
    <row r="37" spans="1:30" ht="14.25">
      <c r="A37" s="2811" t="s">
        <v>2913</v>
      </c>
      <c r="B37" s="3211" t="s">
        <v>814</v>
      </c>
      <c r="C37" s="3211" t="s">
        <v>814</v>
      </c>
      <c r="D37" s="3211" t="s">
        <v>814</v>
      </c>
      <c r="E37" s="3211" t="s">
        <v>814</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2914</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2915</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2916</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2917</v>
      </c>
      <c r="B42" s="11" t="s">
        <v>2918</v>
      </c>
      <c r="C42" s="11" t="s">
        <v>2919</v>
      </c>
      <c r="D42" s="11" t="s">
        <v>2920</v>
      </c>
      <c r="E42" s="11" t="s">
        <v>2921</v>
      </c>
      <c r="F42" s="11" t="s">
        <v>2922</v>
      </c>
      <c r="G42" s="11" t="s">
        <v>2923</v>
      </c>
      <c r="H42" s="11" t="s">
        <v>2924</v>
      </c>
      <c r="I42" s="11" t="s">
        <v>2925</v>
      </c>
      <c r="J42" s="2807" t="s">
        <v>2926</v>
      </c>
      <c r="K42" s="2808" t="s">
        <v>2927</v>
      </c>
      <c r="L42" s="2808" t="s">
        <v>2928</v>
      </c>
      <c r="M42" s="2808" t="s">
        <v>2929</v>
      </c>
      <c r="N42" s="2801" t="s">
        <v>2930</v>
      </c>
      <c r="O42" s="2801" t="s">
        <v>2931</v>
      </c>
      <c r="P42" s="2801" t="s">
        <v>2932</v>
      </c>
      <c r="Q42" s="2802" t="s">
        <v>2933</v>
      </c>
      <c r="R42" s="2802" t="s">
        <v>2934</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H13" activePane="bottomRight" state="frozen"/>
      <selection activeCell="C50" sqref="C50"/>
      <selection pane="topRight" activeCell="C50" sqref="C50"/>
      <selection pane="bottomLeft" activeCell="C50" sqref="C50"/>
      <selection pane="bottomRight" activeCell="P44" sqref="P44"/>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customWidth="1"/>
    <col min="11" max="11" width="11" style="1719" customWidth="1"/>
    <col min="12" max="14" width="9.5" style="1719" customWidth="1"/>
    <col min="15" max="15" width="9.875" style="1719" customWidth="1"/>
    <col min="16" max="16" width="9.75" style="1719" customWidth="1"/>
    <col min="17" max="17" width="9.375" style="1719" customWidth="1"/>
    <col min="18" max="18" width="9.25" style="1719"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1688</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1689</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1690</v>
      </c>
      <c r="B2" s="11" t="s">
        <v>1691</v>
      </c>
      <c r="C2" s="11" t="s">
        <v>1692</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1693</v>
      </c>
      <c r="AZ2" s="1172" t="s">
        <v>1694</v>
      </c>
      <c r="BA2" s="11" t="s">
        <v>1695</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46704.13</v>
      </c>
      <c r="B3" s="14">
        <f>IF(C3="否",G5-AT5,G5)</f>
        <v>84638.709999999977</v>
      </c>
      <c r="C3" s="1726" t="s">
        <v>3738</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24083.91</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1696</v>
      </c>
      <c r="B5" s="1492"/>
      <c r="C5" s="1492"/>
      <c r="D5" s="1494"/>
      <c r="E5" s="16" t="s">
        <v>1</v>
      </c>
      <c r="F5" s="16">
        <f>SUM(F13:F587)</f>
        <v>0</v>
      </c>
      <c r="G5" s="16">
        <f>SUM(G13:G587)</f>
        <v>84638.709999999977</v>
      </c>
      <c r="H5" s="16">
        <f t="shared" ref="H5:AT5" si="0">SUM(H13:H656)</f>
        <v>84204.739999999976</v>
      </c>
      <c r="I5" s="16">
        <f t="shared" si="0"/>
        <v>14378.410000000002</v>
      </c>
      <c r="J5" s="16">
        <f t="shared" si="0"/>
        <v>8084.81</v>
      </c>
      <c r="K5" s="16">
        <f t="shared" si="0"/>
        <v>29069.320000000003</v>
      </c>
      <c r="L5" s="16">
        <f t="shared" si="0"/>
        <v>19568.940000000002</v>
      </c>
      <c r="M5" s="16">
        <f t="shared" si="0"/>
        <v>2032.78</v>
      </c>
      <c r="N5" s="16">
        <f t="shared" si="0"/>
        <v>2032.78</v>
      </c>
      <c r="O5" s="16">
        <f t="shared" si="0"/>
        <v>15266.429999999995</v>
      </c>
      <c r="P5" s="16">
        <f t="shared" si="0"/>
        <v>6031.2500000000018</v>
      </c>
      <c r="Q5" s="16">
        <f t="shared" si="0"/>
        <v>23457.800000000003</v>
      </c>
      <c r="R5" s="16">
        <f t="shared" si="0"/>
        <v>1303.92</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433.97</v>
      </c>
      <c r="AO5" s="16">
        <f t="shared" si="0"/>
        <v>433.97</v>
      </c>
      <c r="AP5" s="16">
        <f t="shared" si="0"/>
        <v>0</v>
      </c>
      <c r="AQ5" s="16">
        <f t="shared" si="0"/>
        <v>0</v>
      </c>
      <c r="AR5" s="16">
        <f t="shared" si="0"/>
        <v>0</v>
      </c>
      <c r="AS5" s="16">
        <f t="shared" si="0"/>
        <v>0</v>
      </c>
      <c r="AT5" s="16">
        <f t="shared" si="0"/>
        <v>0</v>
      </c>
      <c r="AU5" s="1491"/>
      <c r="AV5" s="15" t="s">
        <v>1696</v>
      </c>
      <c r="AW5" s="1492"/>
      <c r="AX5" s="1492"/>
      <c r="AY5" s="17" t="s">
        <v>3</v>
      </c>
      <c r="AZ5" s="18">
        <f t="shared" ref="AZ5:BT5" si="1">SUM(AZ13:AZ656)</f>
        <v>47183.040000000008</v>
      </c>
      <c r="BA5" s="18">
        <f t="shared" si="1"/>
        <v>47183.040000000008</v>
      </c>
      <c r="BB5" s="18">
        <f t="shared" si="1"/>
        <v>6293.6</v>
      </c>
      <c r="BC5" s="18">
        <f t="shared" si="1"/>
        <v>9500.3799999999992</v>
      </c>
      <c r="BD5" s="18">
        <f t="shared" si="1"/>
        <v>0</v>
      </c>
      <c r="BE5" s="18">
        <f t="shared" si="1"/>
        <v>9235.1799999999967</v>
      </c>
      <c r="BF5" s="18">
        <f t="shared" si="1"/>
        <v>22153.880000000005</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35" customFormat="1" ht="12.75">
      <c r="A6" s="15" t="s">
        <v>1697</v>
      </c>
      <c r="B6" s="1732"/>
      <c r="C6" s="1732"/>
      <c r="D6" s="1733"/>
      <c r="E6" s="16">
        <f>H6+AC6+AT6</f>
        <v>46704.130000000005</v>
      </c>
      <c r="F6" s="16" t="s">
        <v>1</v>
      </c>
      <c r="G6" s="16" t="s">
        <v>2</v>
      </c>
      <c r="H6" s="20">
        <f>SUMIF(I$12:AB$12,"总值",I6:AB6)</f>
        <v>46464.66</v>
      </c>
      <c r="I6" s="16">
        <f t="shared" ref="I6:AB6" si="2">ROUND($A$3*I5/$B$3,2)</f>
        <v>7934.09</v>
      </c>
      <c r="J6" s="16">
        <f t="shared" si="2"/>
        <v>4461.24</v>
      </c>
      <c r="K6" s="16">
        <f t="shared" si="2"/>
        <v>16040.62</v>
      </c>
      <c r="L6" s="16">
        <f t="shared" si="2"/>
        <v>10798.25</v>
      </c>
      <c r="M6" s="16">
        <f t="shared" si="2"/>
        <v>1121.7</v>
      </c>
      <c r="N6" s="16">
        <f t="shared" si="2"/>
        <v>1121.7</v>
      </c>
      <c r="O6" s="16">
        <f t="shared" si="2"/>
        <v>8424.1</v>
      </c>
      <c r="P6" s="16">
        <f t="shared" si="2"/>
        <v>3328.08</v>
      </c>
      <c r="Q6" s="16">
        <f t="shared" si="2"/>
        <v>12944.15</v>
      </c>
      <c r="R6" s="16">
        <f t="shared" si="2"/>
        <v>719.51</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239.47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239.47</v>
      </c>
      <c r="AO6" s="16">
        <f t="shared" si="3"/>
        <v>239.47</v>
      </c>
      <c r="AP6" s="16">
        <f t="shared" si="3"/>
        <v>0</v>
      </c>
      <c r="AQ6" s="16">
        <f t="shared" si="3"/>
        <v>0</v>
      </c>
      <c r="AR6" s="16">
        <f t="shared" si="3"/>
        <v>0</v>
      </c>
      <c r="AS6" s="16">
        <f t="shared" si="3"/>
        <v>0</v>
      </c>
      <c r="AT6" s="20">
        <f>IF(C3="是",ROUND($A$3*AT5/$B$3,2),0)</f>
        <v>0</v>
      </c>
      <c r="AU6" s="1734"/>
      <c r="AV6" s="15" t="s">
        <v>1697</v>
      </c>
      <c r="AW6" s="1732"/>
      <c r="AX6" s="1732"/>
      <c r="AY6" s="21">
        <f>IF(AY3&gt;0,AY3,ROUND($A$3*AZ5/$B$3,2))</f>
        <v>24083.91</v>
      </c>
      <c r="AZ6" s="16" t="s">
        <v>3</v>
      </c>
      <c r="BA6" s="16">
        <f>ROUND($AY$6*BA5/$AZ$5,2)</f>
        <v>24083.91</v>
      </c>
      <c r="BB6" s="16">
        <f>ROUND($AY$6*BB5/$AZ$5,2)</f>
        <v>3212.48</v>
      </c>
      <c r="BC6" s="16">
        <f t="shared" ref="BC6:BH6" si="4">ROUND($AY$6*BC5/$AZ$5,2)</f>
        <v>4849.33</v>
      </c>
      <c r="BD6" s="16">
        <f t="shared" si="4"/>
        <v>0</v>
      </c>
      <c r="BE6" s="16">
        <f t="shared" si="4"/>
        <v>4713.97</v>
      </c>
      <c r="BF6" s="16">
        <f t="shared" si="4"/>
        <v>11308.13</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25" customFormat="1" ht="24.75">
      <c r="A7" s="1715" t="s">
        <v>1698</v>
      </c>
      <c r="B7" s="1715" t="s">
        <v>1699</v>
      </c>
      <c r="C7" s="1715" t="s">
        <v>1700</v>
      </c>
      <c r="D7" s="1715" t="s">
        <v>1701</v>
      </c>
      <c r="E7" s="1715" t="s">
        <v>1702</v>
      </c>
      <c r="F7" s="1715" t="s">
        <v>1703</v>
      </c>
      <c r="G7" s="1736" t="s">
        <v>1704</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1705</v>
      </c>
      <c r="AV7" s="23" t="s">
        <v>1706</v>
      </c>
      <c r="AW7" s="1724" t="s">
        <v>1707</v>
      </c>
      <c r="AX7" s="23" t="s">
        <v>1700</v>
      </c>
      <c r="AY7" s="1492" t="s">
        <v>1708</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1709</v>
      </c>
      <c r="H8" s="1742" t="s">
        <v>1710</v>
      </c>
      <c r="I8" s="1743"/>
      <c r="J8" s="1505"/>
      <c r="K8" s="1505"/>
      <c r="L8" s="1505"/>
      <c r="M8" s="1505"/>
      <c r="N8" s="1505"/>
      <c r="O8" s="1505"/>
      <c r="P8" s="1505"/>
      <c r="Q8" s="1505"/>
      <c r="R8" s="1505"/>
      <c r="S8" s="1505"/>
      <c r="T8" s="1505"/>
      <c r="U8" s="1505"/>
      <c r="V8" s="1744"/>
      <c r="W8" s="1505"/>
      <c r="X8" s="1505"/>
      <c r="Y8" s="1505"/>
      <c r="Z8" s="1505"/>
      <c r="AA8" s="1744"/>
      <c r="AB8" s="1745"/>
      <c r="AC8" s="911" t="s">
        <v>1711</v>
      </c>
      <c r="AD8" s="1746"/>
      <c r="AE8" s="1738"/>
      <c r="AF8" s="1505"/>
      <c r="AG8" s="1505"/>
      <c r="AH8" s="1505"/>
      <c r="AI8" s="1505"/>
      <c r="AJ8" s="1505"/>
      <c r="AK8" s="1505"/>
      <c r="AL8" s="1505"/>
      <c r="AM8" s="1505"/>
      <c r="AN8" s="1505"/>
      <c r="AO8" s="1505"/>
      <c r="AP8" s="1505"/>
      <c r="AQ8" s="1505"/>
      <c r="AR8" s="1505"/>
      <c r="AS8" s="1505"/>
      <c r="AT8" s="1194" t="s">
        <v>1712</v>
      </c>
      <c r="AU8" s="1740" t="s">
        <v>1713</v>
      </c>
      <c r="AV8" s="1194"/>
      <c r="AW8" s="1723"/>
      <c r="AX8" s="1194"/>
      <c r="AY8" s="1724" t="s">
        <v>1714</v>
      </c>
      <c r="AZ8" s="1504" t="s">
        <v>1715</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1716</v>
      </c>
      <c r="I9" s="1749" t="s">
        <v>3739</v>
      </c>
      <c r="J9" s="911"/>
      <c r="K9" s="3232" t="s">
        <v>3739</v>
      </c>
      <c r="L9" s="911"/>
      <c r="M9" s="3232" t="s">
        <v>3739</v>
      </c>
      <c r="N9" s="911"/>
      <c r="O9" s="1749" t="s">
        <v>3742</v>
      </c>
      <c r="P9" s="911"/>
      <c r="Q9" s="1749" t="s">
        <v>3742</v>
      </c>
      <c r="R9" s="911"/>
      <c r="S9" s="1749"/>
      <c r="T9" s="911"/>
      <c r="U9" s="1749"/>
      <c r="V9" s="911"/>
      <c r="W9" s="1749"/>
      <c r="X9" s="1750"/>
      <c r="Y9" s="1749"/>
      <c r="Z9" s="911"/>
      <c r="AA9" s="1749"/>
      <c r="AB9" s="911"/>
      <c r="AC9" s="1741" t="s">
        <v>1716</v>
      </c>
      <c r="AD9" s="15" t="s">
        <v>1717</v>
      </c>
      <c r="AE9" s="1200"/>
      <c r="AF9" s="15" t="s">
        <v>1718</v>
      </c>
      <c r="AG9" s="1200"/>
      <c r="AH9" s="15" t="s">
        <v>1717</v>
      </c>
      <c r="AI9" s="1200"/>
      <c r="AJ9" s="15" t="s">
        <v>1718</v>
      </c>
      <c r="AK9" s="1200"/>
      <c r="AL9" s="15" t="s">
        <v>1717</v>
      </c>
      <c r="AM9" s="1200"/>
      <c r="AN9" s="15" t="s">
        <v>1718</v>
      </c>
      <c r="AO9" s="1200"/>
      <c r="AP9" s="15" t="s">
        <v>1717</v>
      </c>
      <c r="AQ9" s="1200"/>
      <c r="AR9" s="15" t="s">
        <v>1718</v>
      </c>
      <c r="AS9" s="1751"/>
      <c r="AT9" s="1740"/>
      <c r="AU9" s="1740" t="s">
        <v>1719</v>
      </c>
      <c r="AV9" s="1194"/>
      <c r="AW9" s="1723"/>
      <c r="AX9" s="1194"/>
      <c r="AY9" s="28"/>
      <c r="AZ9" s="28" t="s">
        <v>1709</v>
      </c>
      <c r="BA9" s="1752" t="s">
        <v>1720</v>
      </c>
      <c r="BB9" s="1753"/>
      <c r="BC9" s="1212"/>
      <c r="BD9" s="1212"/>
      <c r="BE9" s="1212"/>
      <c r="BF9" s="1212"/>
      <c r="BG9" s="1212"/>
      <c r="BH9" s="1212"/>
      <c r="BI9" s="1212"/>
      <c r="BJ9" s="1212"/>
      <c r="BK9" s="1754"/>
      <c r="BL9" s="15" t="s">
        <v>1721</v>
      </c>
      <c r="BM9" s="1505"/>
      <c r="BN9" s="1743"/>
      <c r="BO9" s="1505"/>
      <c r="BP9" s="1505"/>
      <c r="BQ9" s="1505"/>
      <c r="BR9" s="1505"/>
      <c r="BS9" s="1505"/>
      <c r="BT9" s="26"/>
    </row>
    <row r="10" spans="1:72" s="1747" customFormat="1" ht="12.75">
      <c r="A10" s="1740"/>
      <c r="B10" s="1740"/>
      <c r="C10" s="1740"/>
      <c r="D10" s="1740"/>
      <c r="E10" s="1740"/>
      <c r="F10" s="1740"/>
      <c r="G10" s="1194"/>
      <c r="H10" s="28"/>
      <c r="I10" s="1749" t="s">
        <v>3572</v>
      </c>
      <c r="J10" s="911"/>
      <c r="K10" s="3233" t="s">
        <v>3572</v>
      </c>
      <c r="L10" s="911"/>
      <c r="M10" s="3233" t="s">
        <v>3572</v>
      </c>
      <c r="N10" s="911"/>
      <c r="O10" s="1755" t="s">
        <v>3743</v>
      </c>
      <c r="P10" s="911"/>
      <c r="Q10" s="1755" t="s">
        <v>3696</v>
      </c>
      <c r="R10" s="911"/>
      <c r="S10" s="1755"/>
      <c r="T10" s="911"/>
      <c r="U10" s="1755"/>
      <c r="V10" s="911"/>
      <c r="W10" s="1755"/>
      <c r="X10" s="911"/>
      <c r="Y10" s="1755"/>
      <c r="Z10" s="911"/>
      <c r="AA10" s="1755"/>
      <c r="AB10" s="911"/>
      <c r="AC10" s="1194"/>
      <c r="AD10" s="15" t="s">
        <v>1722</v>
      </c>
      <c r="AE10" s="1756"/>
      <c r="AF10" s="15" t="s">
        <v>1722</v>
      </c>
      <c r="AG10" s="1756"/>
      <c r="AH10" s="15" t="s">
        <v>1723</v>
      </c>
      <c r="AI10" s="1756"/>
      <c r="AJ10" s="15" t="s">
        <v>1723</v>
      </c>
      <c r="AK10" s="1756"/>
      <c r="AL10" s="15" t="s">
        <v>1724</v>
      </c>
      <c r="AM10" s="1200"/>
      <c r="AN10" s="15" t="s">
        <v>1724</v>
      </c>
      <c r="AO10" s="1200"/>
      <c r="AP10" s="15" t="s">
        <v>1725</v>
      </c>
      <c r="AQ10" s="1200"/>
      <c r="AR10" s="15" t="s">
        <v>1725</v>
      </c>
      <c r="AS10" s="1200"/>
      <c r="AT10" s="1740"/>
      <c r="AU10" s="1740"/>
      <c r="AV10" s="1194"/>
      <c r="AW10" s="1723"/>
      <c r="AX10" s="1194"/>
      <c r="AY10" s="28"/>
      <c r="AZ10" s="28"/>
      <c r="BA10" s="1757" t="s">
        <v>1716</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1716</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3740</v>
      </c>
      <c r="J11" s="1761"/>
      <c r="K11" s="3234" t="s">
        <v>3731</v>
      </c>
      <c r="L11" s="1761"/>
      <c r="M11" s="1760" t="s">
        <v>3741</v>
      </c>
      <c r="N11" s="1761"/>
      <c r="O11" s="1760" t="s">
        <v>3744</v>
      </c>
      <c r="P11" s="1761"/>
      <c r="Q11" s="1760" t="s">
        <v>3696</v>
      </c>
      <c r="R11" s="1761"/>
      <c r="S11" s="1760"/>
      <c r="T11" s="1761"/>
      <c r="U11" s="1760"/>
      <c r="V11" s="1761"/>
      <c r="W11" s="1760"/>
      <c r="X11" s="1761"/>
      <c r="Y11" s="1760"/>
      <c r="Z11" s="1761"/>
      <c r="AA11" s="1760"/>
      <c r="AB11" s="1761"/>
      <c r="AC11" s="1194"/>
      <c r="AD11" s="1762" t="s">
        <v>1726</v>
      </c>
      <c r="AE11" s="1506"/>
      <c r="AF11" s="1762" t="s">
        <v>1726</v>
      </c>
      <c r="AG11" s="1506"/>
      <c r="AH11" s="1762" t="s">
        <v>1727</v>
      </c>
      <c r="AI11" s="1763"/>
      <c r="AJ11" s="1762" t="s">
        <v>1727</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1" t="s">
        <v>1729</v>
      </c>
      <c r="W12" s="11" t="s">
        <v>1728</v>
      </c>
      <c r="X12" s="11" t="s">
        <v>1729</v>
      </c>
      <c r="Y12" s="11" t="s">
        <v>1728</v>
      </c>
      <c r="Z12" s="11" t="s">
        <v>1729</v>
      </c>
      <c r="AA12" s="11" t="s">
        <v>1728</v>
      </c>
      <c r="AB12" s="11" t="s">
        <v>1729</v>
      </c>
      <c r="AC12" s="1767"/>
      <c r="AD12" s="1494"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65" t="s">
        <v>1729</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772"/>
      <c r="B13" s="1174"/>
      <c r="C13" s="1174" t="str">
        <f>C地块!L2</f>
        <v>1号楼</v>
      </c>
      <c r="D13" s="1775" t="s">
        <v>3738</v>
      </c>
      <c r="E13" s="16">
        <f>IF($C$3="是",ROUND($A$3*G13/$B$3,2),ROUND($A$3*(G13-AT13)/$B$3,2))</f>
        <v>990.23</v>
      </c>
      <c r="F13" s="32"/>
      <c r="G13" s="33">
        <f>H13+AC13+AT13</f>
        <v>1794.5300000000002</v>
      </c>
      <c r="H13" s="20">
        <f>SUMIF(I$12:AB$12,"总值",I13:AB13)</f>
        <v>1794.5300000000002</v>
      </c>
      <c r="I13" s="1771">
        <f>C地块!M2</f>
        <v>1358.69</v>
      </c>
      <c r="J13" s="1771">
        <f>C地块未售清单!M11</f>
        <v>332.08000000000004</v>
      </c>
      <c r="K13" s="1771">
        <f>C地块!O2</f>
        <v>0</v>
      </c>
      <c r="L13" s="1771"/>
      <c r="M13" s="1771">
        <f>C地块!Q2</f>
        <v>0</v>
      </c>
      <c r="N13" s="1771"/>
      <c r="O13" s="1771">
        <f>C地块!N2+C地块!P2+C地块!R2+C地块!S2</f>
        <v>435.84000000000003</v>
      </c>
      <c r="P13" s="1771"/>
      <c r="Q13" s="1771"/>
      <c r="R13" s="1771"/>
      <c r="S13" s="1771"/>
      <c r="T13" s="1771"/>
      <c r="U13" s="1771"/>
      <c r="V13" s="1771"/>
      <c r="W13" s="1771"/>
      <c r="X13" s="1771"/>
      <c r="Y13" s="1771"/>
      <c r="Z13" s="1771"/>
      <c r="AA13" s="1771"/>
      <c r="AB13" s="1771"/>
      <c r="AC13" s="16">
        <f>SUMIF(AD$12:AS$12,"总值",AD13:AS13)</f>
        <v>0</v>
      </c>
      <c r="AD13" s="1772"/>
      <c r="AE13" s="1772"/>
      <c r="AF13" s="1772"/>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746.49</v>
      </c>
      <c r="AZ13" s="16">
        <f>BA13+BL13</f>
        <v>1462.4500000000003</v>
      </c>
      <c r="BA13" s="16">
        <f>SUM(BB13:BK13)</f>
        <v>1462.4500000000003</v>
      </c>
      <c r="BB13" s="16">
        <f>IF($D13="是",I13-J13,0)</f>
        <v>1026.6100000000001</v>
      </c>
      <c r="BC13" s="16">
        <f>IF($D13="是",K13-L13,0)</f>
        <v>0</v>
      </c>
      <c r="BD13" s="16">
        <f>IF($D13="是",M13-N13,0)</f>
        <v>0</v>
      </c>
      <c r="BE13" s="16">
        <f>IF($D13="是",O13-P13,0)</f>
        <v>435.84000000000003</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tr">
        <f>C地块!L3</f>
        <v>2号楼</v>
      </c>
      <c r="D14" s="1775" t="s">
        <v>3738</v>
      </c>
      <c r="E14" s="16">
        <f>IF($C$3="是",ROUND($A$3*G14/$B$3,2),ROUND($A$3*(G14-AT14)/$B$3,2))</f>
        <v>1986.52</v>
      </c>
      <c r="F14" s="32"/>
      <c r="G14" s="33">
        <f>H14+AC14+AT14</f>
        <v>3600.04</v>
      </c>
      <c r="H14" s="20">
        <f>SUMIF(I$12:AB$12,"总值",I14:AB14)</f>
        <v>3600.04</v>
      </c>
      <c r="I14" s="1771">
        <f>C地块!M3</f>
        <v>2678.44</v>
      </c>
      <c r="J14" s="1771">
        <f>C地块未售清单!M22</f>
        <v>1443.31</v>
      </c>
      <c r="K14" s="1771">
        <f>C地块!O3</f>
        <v>0</v>
      </c>
      <c r="L14" s="1771"/>
      <c r="M14" s="1771">
        <f>C地块!Q3</f>
        <v>0</v>
      </c>
      <c r="N14" s="1771"/>
      <c r="O14" s="1771">
        <f>C地块!N3+C地块!P3+C地块!R3+C地块!S3</f>
        <v>921.6</v>
      </c>
      <c r="P14" s="1771"/>
      <c r="Q14" s="1771"/>
      <c r="R14" s="1771"/>
      <c r="S14" s="1771"/>
      <c r="T14" s="1771"/>
      <c r="U14" s="1771"/>
      <c r="V14" s="1771"/>
      <c r="W14" s="1771"/>
      <c r="X14" s="1771"/>
      <c r="Y14" s="1771"/>
      <c r="Z14" s="1771"/>
      <c r="AA14" s="1771"/>
      <c r="AB14" s="1771"/>
      <c r="AC14" s="16">
        <f>SUMIF(AD$12:AS$12,"总值",AD14:AS14)</f>
        <v>0</v>
      </c>
      <c r="AD14" s="1772"/>
      <c r="AE14" s="1772"/>
      <c r="AF14" s="1772"/>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1100.8699999999999</v>
      </c>
      <c r="AZ14" s="16">
        <f>BA14+BL14</f>
        <v>2156.73</v>
      </c>
      <c r="BA14" s="16">
        <f>SUM(BB14:BK14)</f>
        <v>2156.73</v>
      </c>
      <c r="BB14" s="16">
        <f>IF($D14="是",I14-J14,0)</f>
        <v>1235.1300000000001</v>
      </c>
      <c r="BC14" s="16">
        <f>IF($D14="是",K14-L14,0)</f>
        <v>0</v>
      </c>
      <c r="BD14" s="16">
        <f>IF($D14="是",M14-N14,0)</f>
        <v>0</v>
      </c>
      <c r="BE14" s="16">
        <f>IF($D14="是",O14-P14,0)</f>
        <v>921.6</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tr">
        <f>C地块!L4</f>
        <v>3号楼</v>
      </c>
      <c r="D15" s="1775" t="s">
        <v>3738</v>
      </c>
      <c r="E15" s="16">
        <f>IF($C$3="是",ROUND($A$3*G15/$B$3,2),ROUND($A$3*(G15-AT15)/$B$3,2))</f>
        <v>1986.75</v>
      </c>
      <c r="F15" s="32"/>
      <c r="G15" s="33">
        <f>H15+AC15+AT15</f>
        <v>3600.46</v>
      </c>
      <c r="H15" s="20">
        <f>SUMIF(I$12:AB$12,"总值",I15:AB15)</f>
        <v>3600.46</v>
      </c>
      <c r="I15" s="1771">
        <f>C地块!M4</f>
        <v>2678.71</v>
      </c>
      <c r="J15" s="1771">
        <f>C地块未售清单!M29</f>
        <v>1775.58</v>
      </c>
      <c r="K15" s="1771">
        <f>C地块!O4</f>
        <v>0</v>
      </c>
      <c r="L15" s="1771"/>
      <c r="M15" s="1771">
        <f>C地块!Q4</f>
        <v>0</v>
      </c>
      <c r="N15" s="1771"/>
      <c r="O15" s="1771">
        <f>C地块!N4+C地块!P4+C地块!R4+C地块!S4</f>
        <v>921.75</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931.48</v>
      </c>
      <c r="AZ15" s="16">
        <f>BA15+BL15</f>
        <v>1824.88</v>
      </c>
      <c r="BA15" s="16">
        <f>SUM(BB15:BK15)</f>
        <v>1824.88</v>
      </c>
      <c r="BB15" s="16">
        <f>IF($D15="是",I15-J15,0)</f>
        <v>903.13000000000011</v>
      </c>
      <c r="BC15" s="16">
        <f>IF($D15="是",K15-L15,0)</f>
        <v>0</v>
      </c>
      <c r="BD15" s="16">
        <f>IF($D15="是",M15-N15,0)</f>
        <v>0</v>
      </c>
      <c r="BE15" s="16">
        <f>IF($D15="是",O15-P15,0)</f>
        <v>921.75</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tr">
        <f>C地块!L5</f>
        <v>4号楼</v>
      </c>
      <c r="D16" s="1775" t="s">
        <v>3738</v>
      </c>
      <c r="E16" s="16">
        <f>IF($C$3="是",ROUND($A$3*G16/$B$3,2),ROUND($A$3*(G16-AT16)/$B$3,2))</f>
        <v>988.91</v>
      </c>
      <c r="F16" s="32"/>
      <c r="G16" s="33">
        <f>H16+AC16+AT16</f>
        <v>1792.1299999999999</v>
      </c>
      <c r="H16" s="20">
        <f>SUMIF(I$12:AB$12,"总值",I16:AB16)</f>
        <v>1792.1299999999999</v>
      </c>
      <c r="I16" s="1771">
        <f>C地块!M5</f>
        <v>1357.33</v>
      </c>
      <c r="J16" s="1771">
        <f>C地块未售清单!M38</f>
        <v>442.8</v>
      </c>
      <c r="K16" s="1771">
        <f>C地块!O5</f>
        <v>0</v>
      </c>
      <c r="L16" s="1771"/>
      <c r="M16" s="1771">
        <f>C地块!Q5</f>
        <v>0</v>
      </c>
      <c r="N16" s="1771"/>
      <c r="O16" s="1771">
        <f>C地块!N5+C地块!P5+C地块!R5+C地块!S5</f>
        <v>434.8</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688.75</v>
      </c>
      <c r="AZ16" s="16">
        <f>BA16+BL16</f>
        <v>1349.33</v>
      </c>
      <c r="BA16" s="16">
        <f>SUM(BB16:BK16)</f>
        <v>1349.33</v>
      </c>
      <c r="BB16" s="16">
        <f>IF($D16="是",I16-J16,0)</f>
        <v>914.53</v>
      </c>
      <c r="BC16" s="16">
        <f>IF($D16="是",K16-L16,0)</f>
        <v>0</v>
      </c>
      <c r="BD16" s="16">
        <f>IF($D16="是",M16-N16,0)</f>
        <v>0</v>
      </c>
      <c r="BE16" s="16">
        <f>IF($D16="是",O16-P16,0)</f>
        <v>434.8</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tr">
        <f>C地块!L6</f>
        <v>5号楼</v>
      </c>
      <c r="D17" s="1775" t="s">
        <v>3738</v>
      </c>
      <c r="E17" s="16">
        <f>IF($C$3="是",ROUND($A$3*G17/$B$3,2),ROUND($A$3*(G17-AT17)/$B$3,2))</f>
        <v>770.34</v>
      </c>
      <c r="F17" s="32"/>
      <c r="G17" s="33">
        <f>H17+AC17+AT17</f>
        <v>1396.04</v>
      </c>
      <c r="H17" s="20">
        <f>SUMIF(I$12:AB$12,"总值",I17:AB17)</f>
        <v>1396.04</v>
      </c>
      <c r="I17" s="1771">
        <f>C地块!M6</f>
        <v>1050.92</v>
      </c>
      <c r="J17" s="1771">
        <f>C地块未售清单!M39</f>
        <v>852.8</v>
      </c>
      <c r="K17" s="1771">
        <f>C地块!O6</f>
        <v>0</v>
      </c>
      <c r="L17" s="1771"/>
      <c r="M17" s="1771">
        <f>C地块!Q6</f>
        <v>0</v>
      </c>
      <c r="N17" s="1771"/>
      <c r="O17" s="1771">
        <f>C地块!N6+C地块!P6+C地块!R6+C地块!S6</f>
        <v>345.12</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277.29000000000002</v>
      </c>
      <c r="AZ17" s="16">
        <f>BA17+BL17</f>
        <v>543.24000000000012</v>
      </c>
      <c r="BA17" s="16">
        <f>SUM(BB17:BK17)</f>
        <v>543.24000000000012</v>
      </c>
      <c r="BB17" s="16">
        <f>IF($D17="是",I17-J17,0)</f>
        <v>198.12000000000012</v>
      </c>
      <c r="BC17" s="16">
        <f>IF($D17="是",K17-L17,0)</f>
        <v>0</v>
      </c>
      <c r="BD17" s="16">
        <f>IF($D17="是",M17-N17,0)</f>
        <v>0</v>
      </c>
      <c r="BE17" s="16">
        <f>IF($D17="是",O17-P17,0)</f>
        <v>345.12</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s="3282" customFormat="1">
      <c r="A18" s="3266"/>
      <c r="B18" s="3267"/>
      <c r="C18" s="3268" t="str">
        <f>C地块!L7</f>
        <v>6号楼</v>
      </c>
      <c r="D18" s="3269" t="s">
        <v>3738</v>
      </c>
      <c r="E18" s="3270">
        <f t="shared" ref="E18:E112" si="7">IF($C$3="是",ROUND($A$3*G18/$B$3,2),ROUND($A$3*(G18-AT18)/$B$3,2))</f>
        <v>1432.25</v>
      </c>
      <c r="F18" s="3271"/>
      <c r="G18" s="3272">
        <f t="shared" ref="G18:G109" si="8">H18+AC18+AT18</f>
        <v>2595.5700000000002</v>
      </c>
      <c r="H18" s="3273">
        <f t="shared" ref="H18:H109" si="9">SUMIF(I$12:AB$12,"总值",I18:AB18)</f>
        <v>2595.5700000000002</v>
      </c>
      <c r="I18" s="3274">
        <f>C地块!M7</f>
        <v>0</v>
      </c>
      <c r="J18" s="3275"/>
      <c r="K18" s="3274">
        <f>C地块!O7</f>
        <v>2004.74</v>
      </c>
      <c r="L18" s="3275">
        <f>K18</f>
        <v>2004.74</v>
      </c>
      <c r="M18" s="3274">
        <f>C地块!Q7</f>
        <v>0</v>
      </c>
      <c r="N18" s="3275"/>
      <c r="O18" s="3274">
        <f>C地块!N7+C地块!P7+C地块!R7+C地块!S7</f>
        <v>590.83000000000004</v>
      </c>
      <c r="P18" s="3275">
        <f>O18</f>
        <v>590.83000000000004</v>
      </c>
      <c r="Q18" s="3275"/>
      <c r="R18" s="3275"/>
      <c r="S18" s="3275"/>
      <c r="T18" s="3275"/>
      <c r="U18" s="3275"/>
      <c r="V18" s="3275"/>
      <c r="W18" s="3275"/>
      <c r="X18" s="3275"/>
      <c r="Y18" s="3275"/>
      <c r="Z18" s="3275"/>
      <c r="AA18" s="3275"/>
      <c r="AB18" s="3275"/>
      <c r="AC18" s="3270">
        <f t="shared" ref="AC18:AC109" si="10">SUMIF(AD$12:AS$12,"总值",AD18:AS18)</f>
        <v>0</v>
      </c>
      <c r="AD18" s="3276"/>
      <c r="AE18" s="3276"/>
      <c r="AF18" s="3276"/>
      <c r="AG18" s="3276"/>
      <c r="AH18" s="3276"/>
      <c r="AI18" s="3276"/>
      <c r="AJ18" s="3276"/>
      <c r="AK18" s="3276"/>
      <c r="AL18" s="3276"/>
      <c r="AM18" s="3276"/>
      <c r="AN18" s="3276"/>
      <c r="AO18" s="3276"/>
      <c r="AP18" s="3276"/>
      <c r="AQ18" s="3276"/>
      <c r="AR18" s="3276"/>
      <c r="AS18" s="3276"/>
      <c r="AT18" s="3277"/>
      <c r="AU18" s="3278"/>
      <c r="AV18" s="3279">
        <f t="shared" ref="AV18:AV112" si="11">A18</f>
        <v>0</v>
      </c>
      <c r="AW18" s="3279">
        <f t="shared" ref="AW18:AW112" si="12">B18</f>
        <v>0</v>
      </c>
      <c r="AX18" s="3279" t="str">
        <f t="shared" ref="AX18:AX112" si="13">C18</f>
        <v>6号楼</v>
      </c>
      <c r="AY18" s="3280">
        <f t="shared" ref="AY18:AY109" si="14">ROUND($AY$6*AZ18/$AZ$5,2)</f>
        <v>0</v>
      </c>
      <c r="AZ18" s="3270">
        <f t="shared" ref="AZ18:AZ109" si="15">BA18+BL18</f>
        <v>0</v>
      </c>
      <c r="BA18" s="3270">
        <f t="shared" ref="BA18:BA109" si="16">SUM(BB18:BK18)</f>
        <v>0</v>
      </c>
      <c r="BB18" s="3270">
        <f t="shared" ref="BB18:BB109" si="17">IF($D18="是",I18-J18,0)</f>
        <v>0</v>
      </c>
      <c r="BC18" s="3270">
        <f t="shared" ref="BC18:BC109" si="18">IF($D18="是",K18-L18,0)</f>
        <v>0</v>
      </c>
      <c r="BD18" s="3270">
        <f t="shared" ref="BD18:BD109" si="19">IF($D18="是",M18-N18,0)</f>
        <v>0</v>
      </c>
      <c r="BE18" s="3270">
        <f t="shared" ref="BE18:BE109" si="20">IF($D18="是",O18-P18,0)</f>
        <v>0</v>
      </c>
      <c r="BF18" s="3270">
        <f t="shared" ref="BF18:BF109" si="21">IF($D18="是",Q18-R18,0)</f>
        <v>0</v>
      </c>
      <c r="BG18" s="3270">
        <f t="shared" ref="BG18:BG109" si="22">IF($D18="是",S18-T18,0)</f>
        <v>0</v>
      </c>
      <c r="BH18" s="3270">
        <f t="shared" ref="BH18:BH109" si="23">IF($D18="是",U18-V18,0)</f>
        <v>0</v>
      </c>
      <c r="BI18" s="3270">
        <f t="shared" ref="BI18:BI109" si="24">IF($D18="是",W18-X18,0)</f>
        <v>0</v>
      </c>
      <c r="BJ18" s="3270">
        <f t="shared" ref="BJ18:BJ109" si="25">IF($D18="是",Y18-Z18,0)</f>
        <v>0</v>
      </c>
      <c r="BK18" s="3270">
        <f t="shared" ref="BK18:BK109" si="26">IF($D18="是",AA18-AB18,0)</f>
        <v>0</v>
      </c>
      <c r="BL18" s="3270">
        <f t="shared" ref="BL18:BL109" si="27">SUM(BM18:BT18)</f>
        <v>0</v>
      </c>
      <c r="BM18" s="3270">
        <f t="shared" ref="BM18:BM109" si="28">IF($D18="是",AD18-AE18,0)</f>
        <v>0</v>
      </c>
      <c r="BN18" s="3270">
        <f t="shared" ref="BN18:BN109" si="29">IF($D18="是",AF18-AG18,0)</f>
        <v>0</v>
      </c>
      <c r="BO18" s="3270">
        <f t="shared" ref="BO18:BO109" si="30">IF($D18="是",AH18-AI18,0)</f>
        <v>0</v>
      </c>
      <c r="BP18" s="3270">
        <f t="shared" ref="BP18:BP109" si="31">IF($D18="是",AJ18-AK18,0)</f>
        <v>0</v>
      </c>
      <c r="BQ18" s="3270">
        <f t="shared" ref="BQ18:BQ109" si="32">IF($D18="是",AL18-AM18,0)</f>
        <v>0</v>
      </c>
      <c r="BR18" s="3270">
        <f t="shared" ref="BR18:BR109" si="33">IF($D18="是",AN18-AO18,0)</f>
        <v>0</v>
      </c>
      <c r="BS18" s="3270">
        <f t="shared" ref="BS18:BS109" si="34">IF($D18="是",AP18-AQ18,0)</f>
        <v>0</v>
      </c>
      <c r="BT18" s="3281">
        <f t="shared" ref="BT18:BT109" si="35">IF($D18="是",AR18-AS18,0)</f>
        <v>0</v>
      </c>
    </row>
    <row r="19" spans="1:72">
      <c r="A19" s="9"/>
      <c r="B19" s="34"/>
      <c r="C19" s="1174" t="str">
        <f>C地块!L8</f>
        <v>7号楼</v>
      </c>
      <c r="D19" s="1775" t="s">
        <v>3738</v>
      </c>
      <c r="E19" s="35">
        <f t="shared" si="7"/>
        <v>363.35</v>
      </c>
      <c r="F19" s="36"/>
      <c r="G19" s="37">
        <f t="shared" si="8"/>
        <v>658.48</v>
      </c>
      <c r="H19" s="38">
        <f t="shared" si="9"/>
        <v>658.48</v>
      </c>
      <c r="I19" s="1771">
        <f>C地块!M8</f>
        <v>0</v>
      </c>
      <c r="J19" s="39"/>
      <c r="K19" s="1771">
        <f>C地块!O8</f>
        <v>510.13</v>
      </c>
      <c r="L19" s="39">
        <f>C地块未售清单!M42</f>
        <v>126.76</v>
      </c>
      <c r="M19" s="1771">
        <f>C地块!Q8</f>
        <v>0</v>
      </c>
      <c r="N19" s="39"/>
      <c r="O19" s="1771">
        <f>C地块!N8+C地块!P8+C地块!R8+C地块!S8</f>
        <v>148.35</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271.41000000000003</v>
      </c>
      <c r="AZ19" s="35">
        <f t="shared" si="15"/>
        <v>531.72</v>
      </c>
      <c r="BA19" s="35">
        <f t="shared" si="16"/>
        <v>531.72</v>
      </c>
      <c r="BB19" s="35">
        <f t="shared" si="17"/>
        <v>0</v>
      </c>
      <c r="BC19" s="35">
        <f t="shared" si="18"/>
        <v>383.37</v>
      </c>
      <c r="BD19" s="35">
        <f t="shared" si="19"/>
        <v>0</v>
      </c>
      <c r="BE19" s="35">
        <f t="shared" si="20"/>
        <v>148.35</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tr">
        <f>C地块!L9</f>
        <v>8号楼</v>
      </c>
      <c r="D20" s="1775" t="s">
        <v>3738</v>
      </c>
      <c r="E20" s="35">
        <f t="shared" si="7"/>
        <v>717.46</v>
      </c>
      <c r="F20" s="36"/>
      <c r="G20" s="37">
        <f t="shared" si="8"/>
        <v>1300.2</v>
      </c>
      <c r="H20" s="38">
        <f t="shared" si="9"/>
        <v>1300.2</v>
      </c>
      <c r="I20" s="1771">
        <f>C地块!M9</f>
        <v>0</v>
      </c>
      <c r="J20" s="39"/>
      <c r="K20" s="1771">
        <f>C地块!O9</f>
        <v>1005.4</v>
      </c>
      <c r="L20" s="39">
        <f>C地块未售清单!M45</f>
        <v>629.1099999999999</v>
      </c>
      <c r="M20" s="1771">
        <f>C地块!Q9</f>
        <v>0</v>
      </c>
      <c r="N20" s="39"/>
      <c r="O20" s="1771">
        <f>C地块!N9+C地块!P9+C地块!R9+C地块!S9</f>
        <v>294.8</v>
      </c>
      <c r="P20" s="39">
        <f>C地块未售清单!N45</f>
        <v>71.94</v>
      </c>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305.83</v>
      </c>
      <c r="AZ20" s="35">
        <f t="shared" si="15"/>
        <v>599.15000000000009</v>
      </c>
      <c r="BA20" s="35">
        <f t="shared" si="16"/>
        <v>599.15000000000009</v>
      </c>
      <c r="BB20" s="35">
        <f t="shared" si="17"/>
        <v>0</v>
      </c>
      <c r="BC20" s="35">
        <f t="shared" si="18"/>
        <v>376.29000000000008</v>
      </c>
      <c r="BD20" s="35">
        <f t="shared" si="19"/>
        <v>0</v>
      </c>
      <c r="BE20" s="35">
        <f t="shared" si="20"/>
        <v>222.86</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tr">
        <f>C地块!L10</f>
        <v>9号楼</v>
      </c>
      <c r="D21" s="1775" t="s">
        <v>3738</v>
      </c>
      <c r="E21" s="35">
        <f t="shared" si="7"/>
        <v>363.35</v>
      </c>
      <c r="F21" s="36"/>
      <c r="G21" s="37">
        <f t="shared" si="8"/>
        <v>658.48</v>
      </c>
      <c r="H21" s="38">
        <f t="shared" si="9"/>
        <v>658.48</v>
      </c>
      <c r="I21" s="1771">
        <f>C地块!M10</f>
        <v>0</v>
      </c>
      <c r="J21" s="39"/>
      <c r="K21" s="1771">
        <f>C地块!O10</f>
        <v>510.13</v>
      </c>
      <c r="L21" s="39">
        <f>C地块未售清单!M47</f>
        <v>253.52</v>
      </c>
      <c r="M21" s="1771">
        <f>C地块!Q10</f>
        <v>0</v>
      </c>
      <c r="N21" s="39"/>
      <c r="O21" s="1771">
        <f>C地块!N10+C地块!P10+C地块!R10+C地块!S10</f>
        <v>148.35</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206.71</v>
      </c>
      <c r="AZ21" s="35">
        <f t="shared" si="15"/>
        <v>404.96000000000004</v>
      </c>
      <c r="BA21" s="35">
        <f t="shared" si="16"/>
        <v>404.96000000000004</v>
      </c>
      <c r="BB21" s="35">
        <f t="shared" si="17"/>
        <v>0</v>
      </c>
      <c r="BC21" s="35">
        <f t="shared" si="18"/>
        <v>256.61</v>
      </c>
      <c r="BD21" s="35">
        <f t="shared" si="19"/>
        <v>0</v>
      </c>
      <c r="BE21" s="35">
        <f t="shared" si="20"/>
        <v>148.35</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f>I5-J5+K5-L5+M5-N5</f>
        <v>15793.980000000001</v>
      </c>
      <c r="B22" s="34"/>
      <c r="C22" s="1174" t="str">
        <f>C地块!L11</f>
        <v>10号楼</v>
      </c>
      <c r="D22" s="1775" t="s">
        <v>3738</v>
      </c>
      <c r="E22" s="35">
        <f t="shared" si="7"/>
        <v>717.46</v>
      </c>
      <c r="F22" s="36"/>
      <c r="G22" s="37">
        <f t="shared" si="8"/>
        <v>1300.2</v>
      </c>
      <c r="H22" s="38">
        <f t="shared" si="9"/>
        <v>1300.2</v>
      </c>
      <c r="I22" s="1771">
        <f>C地块!M11</f>
        <v>0</v>
      </c>
      <c r="J22" s="39"/>
      <c r="K22" s="1771">
        <f>C地块!O11</f>
        <v>1005.4</v>
      </c>
      <c r="L22" s="39">
        <f>C地块未售清单!M50</f>
        <v>631.12</v>
      </c>
      <c r="M22" s="1771">
        <f>C地块!Q11</f>
        <v>0</v>
      </c>
      <c r="N22" s="39"/>
      <c r="O22" s="1771">
        <f>C地块!N11+C地块!P11+C地块!R11+C地块!S11</f>
        <v>294.8</v>
      </c>
      <c r="P22" s="39">
        <f>C地块未售清单!N50</f>
        <v>144.37</v>
      </c>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15793.980000000001</v>
      </c>
      <c r="AW22" s="1488">
        <f t="shared" si="12"/>
        <v>0</v>
      </c>
      <c r="AX22" s="1488" t="str">
        <f t="shared" si="13"/>
        <v>10号楼</v>
      </c>
      <c r="AY22" s="42">
        <f t="shared" si="14"/>
        <v>267.83</v>
      </c>
      <c r="AZ22" s="35">
        <f t="shared" si="15"/>
        <v>524.71</v>
      </c>
      <c r="BA22" s="35">
        <f t="shared" si="16"/>
        <v>524.71</v>
      </c>
      <c r="BB22" s="35">
        <f t="shared" si="17"/>
        <v>0</v>
      </c>
      <c r="BC22" s="35">
        <f t="shared" si="18"/>
        <v>374.28</v>
      </c>
      <c r="BD22" s="35">
        <f t="shared" si="19"/>
        <v>0</v>
      </c>
      <c r="BE22" s="35">
        <f t="shared" si="20"/>
        <v>150.43</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tr">
        <f>C地块!L12</f>
        <v>11号楼</v>
      </c>
      <c r="D23" s="1775" t="s">
        <v>3738</v>
      </c>
      <c r="E23" s="35">
        <f t="shared" si="7"/>
        <v>1432.25</v>
      </c>
      <c r="F23" s="36"/>
      <c r="G23" s="37">
        <f t="shared" si="8"/>
        <v>2595.5700000000002</v>
      </c>
      <c r="H23" s="38">
        <f t="shared" si="9"/>
        <v>2595.5700000000002</v>
      </c>
      <c r="I23" s="1771">
        <f>C地块!M12</f>
        <v>0</v>
      </c>
      <c r="J23" s="39"/>
      <c r="K23" s="1771">
        <f>C地块!O12</f>
        <v>2004.74</v>
      </c>
      <c r="L23" s="39">
        <f>C地块未售清单!M58</f>
        <v>1002.4000000000001</v>
      </c>
      <c r="M23" s="1771">
        <f>C地块!Q12</f>
        <v>0</v>
      </c>
      <c r="N23" s="39"/>
      <c r="O23" s="1771">
        <f>C地块!N12+C地块!P12+C地块!R12+C地块!S12</f>
        <v>590.83000000000004</v>
      </c>
      <c r="P23" s="39">
        <f>C地块未售清单!N58</f>
        <v>71.78</v>
      </c>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776.57</v>
      </c>
      <c r="AZ23" s="35">
        <f t="shared" si="15"/>
        <v>1521.3899999999999</v>
      </c>
      <c r="BA23" s="35">
        <f t="shared" si="16"/>
        <v>1521.3899999999999</v>
      </c>
      <c r="BB23" s="35">
        <f t="shared" si="17"/>
        <v>0</v>
      </c>
      <c r="BC23" s="35">
        <f t="shared" si="18"/>
        <v>1002.3399999999999</v>
      </c>
      <c r="BD23" s="35">
        <f t="shared" si="19"/>
        <v>0</v>
      </c>
      <c r="BE23" s="35">
        <f t="shared" si="20"/>
        <v>519.05000000000007</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tr">
        <f>C地块!L13</f>
        <v>12号楼</v>
      </c>
      <c r="D24" s="1775" t="s">
        <v>3738</v>
      </c>
      <c r="E24" s="35">
        <f t="shared" si="7"/>
        <v>770.6</v>
      </c>
      <c r="F24" s="36"/>
      <c r="G24" s="37">
        <f t="shared" si="8"/>
        <v>1396.51</v>
      </c>
      <c r="H24" s="38">
        <f t="shared" si="9"/>
        <v>1396.51</v>
      </c>
      <c r="I24" s="1771">
        <f>C地块!M13</f>
        <v>1051.33</v>
      </c>
      <c r="J24" s="39">
        <f>C地块未售清单!M64</f>
        <v>426</v>
      </c>
      <c r="K24" s="1771">
        <f>C地块!O13</f>
        <v>0</v>
      </c>
      <c r="L24" s="39"/>
      <c r="M24" s="1771">
        <f>C地块!Q13</f>
        <v>0</v>
      </c>
      <c r="N24" s="39"/>
      <c r="O24" s="1771">
        <f>C地块!N13+C地块!P13+C地块!R13+C地块!S13</f>
        <v>345.18</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495.38</v>
      </c>
      <c r="AZ24" s="35">
        <f t="shared" si="15"/>
        <v>970.51</v>
      </c>
      <c r="BA24" s="35">
        <f t="shared" si="16"/>
        <v>970.51</v>
      </c>
      <c r="BB24" s="35">
        <f t="shared" si="17"/>
        <v>625.32999999999993</v>
      </c>
      <c r="BC24" s="35">
        <f t="shared" si="18"/>
        <v>0</v>
      </c>
      <c r="BD24" s="35">
        <f t="shared" si="19"/>
        <v>0</v>
      </c>
      <c r="BE24" s="35">
        <f t="shared" si="20"/>
        <v>345.18</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tr">
        <f>C地块!L14</f>
        <v>13号楼</v>
      </c>
      <c r="D25" s="1775" t="s">
        <v>3738</v>
      </c>
      <c r="E25" s="35">
        <f t="shared" si="7"/>
        <v>1071.51</v>
      </c>
      <c r="F25" s="36"/>
      <c r="G25" s="37">
        <f t="shared" si="8"/>
        <v>1941.82</v>
      </c>
      <c r="H25" s="38">
        <f t="shared" si="9"/>
        <v>1941.82</v>
      </c>
      <c r="I25" s="1771">
        <f>C地块!M14</f>
        <v>0</v>
      </c>
      <c r="J25" s="39"/>
      <c r="K25" s="1771">
        <f>C地块!O14</f>
        <v>1500.58</v>
      </c>
      <c r="L25" s="39">
        <f>C地块未售清单!M73</f>
        <v>378.49</v>
      </c>
      <c r="M25" s="1771">
        <f>C地块!Q14</f>
        <v>0</v>
      </c>
      <c r="N25" s="39"/>
      <c r="O25" s="1771">
        <f>C地块!N14+C地块!P14+C地块!R14+C地块!S14</f>
        <v>441.24</v>
      </c>
      <c r="P25" s="39">
        <f>C地块未售清单!N73</f>
        <v>71.66</v>
      </c>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761.4</v>
      </c>
      <c r="AZ25" s="35">
        <f t="shared" si="15"/>
        <v>1491.67</v>
      </c>
      <c r="BA25" s="35">
        <f t="shared" si="16"/>
        <v>1491.67</v>
      </c>
      <c r="BB25" s="35">
        <f t="shared" si="17"/>
        <v>0</v>
      </c>
      <c r="BC25" s="35">
        <f t="shared" si="18"/>
        <v>1122.0899999999999</v>
      </c>
      <c r="BD25" s="35">
        <f t="shared" si="19"/>
        <v>0</v>
      </c>
      <c r="BE25" s="35">
        <f t="shared" si="20"/>
        <v>369.58000000000004</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tr">
        <f>C地块!L15</f>
        <v>14号楼</v>
      </c>
      <c r="D26" s="1775" t="s">
        <v>3738</v>
      </c>
      <c r="E26" s="35">
        <f t="shared" si="7"/>
        <v>1071.51</v>
      </c>
      <c r="F26" s="36"/>
      <c r="G26" s="37">
        <f t="shared" si="8"/>
        <v>1941.82</v>
      </c>
      <c r="H26" s="38">
        <f t="shared" si="9"/>
        <v>1941.82</v>
      </c>
      <c r="I26" s="1771">
        <f>C地块!M15</f>
        <v>0</v>
      </c>
      <c r="J26" s="39"/>
      <c r="K26" s="1771">
        <f>C地块!O15</f>
        <v>1500.58</v>
      </c>
      <c r="L26" s="39">
        <f>C地块未售清单!M81</f>
        <v>499.48</v>
      </c>
      <c r="M26" s="1771">
        <f>C地块!Q15</f>
        <v>0</v>
      </c>
      <c r="N26" s="39"/>
      <c r="O26" s="1771">
        <f>C地块!N15+C地块!P15+C地块!R15+C地块!S15</f>
        <v>441.24</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736.22</v>
      </c>
      <c r="AZ26" s="35">
        <f t="shared" si="15"/>
        <v>1442.34</v>
      </c>
      <c r="BA26" s="35">
        <f t="shared" si="16"/>
        <v>1442.34</v>
      </c>
      <c r="BB26" s="35">
        <f t="shared" si="17"/>
        <v>0</v>
      </c>
      <c r="BC26" s="35">
        <f t="shared" si="18"/>
        <v>1001.0999999999999</v>
      </c>
      <c r="BD26" s="35">
        <f t="shared" si="19"/>
        <v>0</v>
      </c>
      <c r="BE26" s="35">
        <f t="shared" si="20"/>
        <v>441.24</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s="3282" customFormat="1">
      <c r="A27" s="3266"/>
      <c r="B27" s="3267"/>
      <c r="C27" s="3268" t="str">
        <f>C地块!L16</f>
        <v>15号楼</v>
      </c>
      <c r="D27" s="3269" t="s">
        <v>3738</v>
      </c>
      <c r="E27" s="3270">
        <f t="shared" si="7"/>
        <v>1096.46</v>
      </c>
      <c r="F27" s="3271"/>
      <c r="G27" s="3272">
        <f t="shared" si="8"/>
        <v>1987.04</v>
      </c>
      <c r="H27" s="3273">
        <f t="shared" si="9"/>
        <v>1987.04</v>
      </c>
      <c r="I27" s="3274">
        <f>C地块!M16</f>
        <v>0</v>
      </c>
      <c r="J27" s="3275"/>
      <c r="K27" s="3274">
        <f>C地块!O16</f>
        <v>0</v>
      </c>
      <c r="L27" s="3275"/>
      <c r="M27" s="3274">
        <f>C地块!Q16</f>
        <v>1016.39</v>
      </c>
      <c r="N27" s="3275">
        <f>M27</f>
        <v>1016.39</v>
      </c>
      <c r="O27" s="3274">
        <f>C地块!N16+C地块!P16+C地块!R16+C地块!S16</f>
        <v>970.65</v>
      </c>
      <c r="P27" s="3275">
        <f>O27</f>
        <v>970.65</v>
      </c>
      <c r="Q27" s="3275"/>
      <c r="R27" s="3275"/>
      <c r="S27" s="3275"/>
      <c r="T27" s="3275"/>
      <c r="U27" s="3275"/>
      <c r="V27" s="3275"/>
      <c r="W27" s="3275"/>
      <c r="X27" s="3275"/>
      <c r="Y27" s="3275"/>
      <c r="Z27" s="3275"/>
      <c r="AA27" s="3275"/>
      <c r="AB27" s="3275"/>
      <c r="AC27" s="3270">
        <f t="shared" si="10"/>
        <v>0</v>
      </c>
      <c r="AD27" s="3276"/>
      <c r="AE27" s="3276"/>
      <c r="AF27" s="3276"/>
      <c r="AG27" s="3276"/>
      <c r="AH27" s="3276"/>
      <c r="AI27" s="3276"/>
      <c r="AJ27" s="3276"/>
      <c r="AK27" s="3276"/>
      <c r="AL27" s="3276"/>
      <c r="AM27" s="3276"/>
      <c r="AN27" s="3276"/>
      <c r="AO27" s="3276"/>
      <c r="AP27" s="3276"/>
      <c r="AQ27" s="3276"/>
      <c r="AR27" s="3276"/>
      <c r="AS27" s="3276"/>
      <c r="AT27" s="3277"/>
      <c r="AU27" s="3278"/>
      <c r="AV27" s="3279">
        <f t="shared" si="11"/>
        <v>0</v>
      </c>
      <c r="AW27" s="3279">
        <f t="shared" si="12"/>
        <v>0</v>
      </c>
      <c r="AX27" s="3279" t="str">
        <f t="shared" si="13"/>
        <v>15号楼</v>
      </c>
      <c r="AY27" s="3280">
        <f t="shared" si="14"/>
        <v>0</v>
      </c>
      <c r="AZ27" s="3270">
        <f t="shared" si="15"/>
        <v>0</v>
      </c>
      <c r="BA27" s="3270">
        <f t="shared" si="16"/>
        <v>0</v>
      </c>
      <c r="BB27" s="3270">
        <f t="shared" si="17"/>
        <v>0</v>
      </c>
      <c r="BC27" s="3270">
        <f t="shared" si="18"/>
        <v>0</v>
      </c>
      <c r="BD27" s="3270">
        <f t="shared" si="19"/>
        <v>0</v>
      </c>
      <c r="BE27" s="3270">
        <f t="shared" si="20"/>
        <v>0</v>
      </c>
      <c r="BF27" s="3270">
        <f t="shared" si="21"/>
        <v>0</v>
      </c>
      <c r="BG27" s="3270">
        <f t="shared" si="22"/>
        <v>0</v>
      </c>
      <c r="BH27" s="3270">
        <f t="shared" si="23"/>
        <v>0</v>
      </c>
      <c r="BI27" s="3270">
        <f t="shared" si="24"/>
        <v>0</v>
      </c>
      <c r="BJ27" s="3270">
        <f t="shared" si="25"/>
        <v>0</v>
      </c>
      <c r="BK27" s="3270">
        <f t="shared" si="26"/>
        <v>0</v>
      </c>
      <c r="BL27" s="3270">
        <f t="shared" si="27"/>
        <v>0</v>
      </c>
      <c r="BM27" s="3270">
        <f t="shared" si="28"/>
        <v>0</v>
      </c>
      <c r="BN27" s="3270">
        <f t="shared" si="29"/>
        <v>0</v>
      </c>
      <c r="BO27" s="3270">
        <f t="shared" si="30"/>
        <v>0</v>
      </c>
      <c r="BP27" s="3270">
        <f t="shared" si="31"/>
        <v>0</v>
      </c>
      <c r="BQ27" s="3270">
        <f t="shared" si="32"/>
        <v>0</v>
      </c>
      <c r="BR27" s="3270">
        <f t="shared" si="33"/>
        <v>0</v>
      </c>
      <c r="BS27" s="3270">
        <f t="shared" si="34"/>
        <v>0</v>
      </c>
      <c r="BT27" s="3281">
        <f t="shared" si="35"/>
        <v>0</v>
      </c>
    </row>
    <row r="28" spans="1:72" s="1725" customFormat="1" ht="12.75">
      <c r="A28" s="1174"/>
      <c r="B28" s="3248"/>
      <c r="C28" s="1174" t="str">
        <f>C地块!L17</f>
        <v>16号楼</v>
      </c>
      <c r="D28" s="3249" t="s">
        <v>3738</v>
      </c>
      <c r="E28" s="16">
        <f t="shared" si="7"/>
        <v>1071.51</v>
      </c>
      <c r="F28" s="32"/>
      <c r="G28" s="33">
        <f t="shared" si="8"/>
        <v>1941.82</v>
      </c>
      <c r="H28" s="20">
        <f t="shared" si="9"/>
        <v>1941.82</v>
      </c>
      <c r="I28" s="1771">
        <f>C地块!M17</f>
        <v>0</v>
      </c>
      <c r="J28" s="1771"/>
      <c r="K28" s="1771">
        <f>C地块!O17</f>
        <v>1500.58</v>
      </c>
      <c r="L28" s="1771">
        <f>C地块未售清单!M82</f>
        <v>1375.2</v>
      </c>
      <c r="M28" s="1771">
        <f>C地块!Q17</f>
        <v>0</v>
      </c>
      <c r="N28" s="1771"/>
      <c r="O28" s="1771">
        <f>C地块!N17+C地块!P17+C地块!R17+C地块!S17</f>
        <v>441.24</v>
      </c>
      <c r="P28" s="1771">
        <f>C地块未售清单!N82</f>
        <v>441.24</v>
      </c>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16">
        <f t="shared" si="11"/>
        <v>0</v>
      </c>
      <c r="AW28" s="3216">
        <f t="shared" si="12"/>
        <v>0</v>
      </c>
      <c r="AX28" s="3216" t="str">
        <f t="shared" si="13"/>
        <v>16号楼</v>
      </c>
      <c r="AY28" s="3226">
        <f t="shared" si="14"/>
        <v>64</v>
      </c>
      <c r="AZ28" s="16">
        <f t="shared" si="15"/>
        <v>125.37999999999988</v>
      </c>
      <c r="BA28" s="16">
        <f t="shared" si="16"/>
        <v>125.37999999999988</v>
      </c>
      <c r="BB28" s="16">
        <f t="shared" si="17"/>
        <v>0</v>
      </c>
      <c r="BC28" s="16">
        <f t="shared" si="18"/>
        <v>125.37999999999988</v>
      </c>
      <c r="BD28" s="16">
        <f t="shared" si="19"/>
        <v>0</v>
      </c>
      <c r="BE28" s="16">
        <f t="shared" si="20"/>
        <v>0</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3312" customFormat="1" ht="12.75">
      <c r="A29" s="3268"/>
      <c r="B29" s="3301"/>
      <c r="C29" s="3268" t="str">
        <f>C地块!L18</f>
        <v>17号楼</v>
      </c>
      <c r="D29" s="3302" t="s">
        <v>3738</v>
      </c>
      <c r="E29" s="3303">
        <f t="shared" si="7"/>
        <v>717.46</v>
      </c>
      <c r="F29" s="3304"/>
      <c r="G29" s="3305">
        <f t="shared" si="8"/>
        <v>1300.2</v>
      </c>
      <c r="H29" s="3306">
        <f t="shared" si="9"/>
        <v>1300.2</v>
      </c>
      <c r="I29" s="3274">
        <f>C地块!M18</f>
        <v>0</v>
      </c>
      <c r="J29" s="3274"/>
      <c r="K29" s="3274">
        <f>C地块!O18</f>
        <v>1005.4</v>
      </c>
      <c r="L29" s="3274">
        <f>K29</f>
        <v>1005.4</v>
      </c>
      <c r="M29" s="3274">
        <f>C地块!Q18</f>
        <v>0</v>
      </c>
      <c r="N29" s="3274"/>
      <c r="O29" s="3274">
        <f>C地块!N18+C地块!P18+C地块!R18+C地块!S18</f>
        <v>294.8</v>
      </c>
      <c r="P29" s="3274">
        <f>O29</f>
        <v>294.8</v>
      </c>
      <c r="Q29" s="3274"/>
      <c r="R29" s="3274"/>
      <c r="S29" s="3274"/>
      <c r="T29" s="3274"/>
      <c r="U29" s="3274"/>
      <c r="V29" s="3274"/>
      <c r="W29" s="3274"/>
      <c r="X29" s="3274"/>
      <c r="Y29" s="3274"/>
      <c r="Z29" s="3274"/>
      <c r="AA29" s="3274"/>
      <c r="AB29" s="3274"/>
      <c r="AC29" s="3303">
        <f t="shared" si="10"/>
        <v>0</v>
      </c>
      <c r="AD29" s="3307"/>
      <c r="AE29" s="3307"/>
      <c r="AF29" s="3307"/>
      <c r="AG29" s="3307"/>
      <c r="AH29" s="3307"/>
      <c r="AI29" s="3307"/>
      <c r="AJ29" s="3307"/>
      <c r="AK29" s="3307"/>
      <c r="AL29" s="3307"/>
      <c r="AM29" s="3307"/>
      <c r="AN29" s="3307"/>
      <c r="AO29" s="3307"/>
      <c r="AP29" s="3307"/>
      <c r="AQ29" s="3307"/>
      <c r="AR29" s="3307"/>
      <c r="AS29" s="3307"/>
      <c r="AT29" s="3308"/>
      <c r="AU29" s="3309"/>
      <c r="AV29" s="2289">
        <f t="shared" si="11"/>
        <v>0</v>
      </c>
      <c r="AW29" s="2289">
        <f t="shared" si="12"/>
        <v>0</v>
      </c>
      <c r="AX29" s="2289" t="str">
        <f t="shared" si="13"/>
        <v>17号楼</v>
      </c>
      <c r="AY29" s="3310">
        <f t="shared" si="14"/>
        <v>0</v>
      </c>
      <c r="AZ29" s="3303">
        <f t="shared" si="15"/>
        <v>0</v>
      </c>
      <c r="BA29" s="3303">
        <f t="shared" si="16"/>
        <v>0</v>
      </c>
      <c r="BB29" s="3303">
        <f t="shared" si="17"/>
        <v>0</v>
      </c>
      <c r="BC29" s="3303">
        <f t="shared" si="18"/>
        <v>0</v>
      </c>
      <c r="BD29" s="3303">
        <f t="shared" si="19"/>
        <v>0</v>
      </c>
      <c r="BE29" s="3303">
        <f t="shared" si="20"/>
        <v>0</v>
      </c>
      <c r="BF29" s="3303">
        <f t="shared" si="21"/>
        <v>0</v>
      </c>
      <c r="BG29" s="3303">
        <f t="shared" si="22"/>
        <v>0</v>
      </c>
      <c r="BH29" s="3303">
        <f t="shared" si="23"/>
        <v>0</v>
      </c>
      <c r="BI29" s="3303">
        <f t="shared" si="24"/>
        <v>0</v>
      </c>
      <c r="BJ29" s="3303">
        <f t="shared" si="25"/>
        <v>0</v>
      </c>
      <c r="BK29" s="3303">
        <f t="shared" si="26"/>
        <v>0</v>
      </c>
      <c r="BL29" s="3303">
        <f t="shared" si="27"/>
        <v>0</v>
      </c>
      <c r="BM29" s="3303">
        <f t="shared" si="28"/>
        <v>0</v>
      </c>
      <c r="BN29" s="3303">
        <f t="shared" si="29"/>
        <v>0</v>
      </c>
      <c r="BO29" s="3303">
        <f t="shared" si="30"/>
        <v>0</v>
      </c>
      <c r="BP29" s="3303">
        <f t="shared" si="31"/>
        <v>0</v>
      </c>
      <c r="BQ29" s="3303">
        <f t="shared" si="32"/>
        <v>0</v>
      </c>
      <c r="BR29" s="3303">
        <f t="shared" si="33"/>
        <v>0</v>
      </c>
      <c r="BS29" s="3303">
        <f t="shared" si="34"/>
        <v>0</v>
      </c>
      <c r="BT29" s="3311">
        <f t="shared" si="35"/>
        <v>0</v>
      </c>
    </row>
    <row r="30" spans="1:72" s="1725" customFormat="1" ht="12.75">
      <c r="A30" s="1174"/>
      <c r="B30" s="3248"/>
      <c r="C30" s="1174" t="str">
        <f>C地块!L19</f>
        <v>18号楼</v>
      </c>
      <c r="D30" s="3249" t="s">
        <v>3738</v>
      </c>
      <c r="E30" s="16">
        <f t="shared" si="7"/>
        <v>770.18</v>
      </c>
      <c r="F30" s="32"/>
      <c r="G30" s="33">
        <f t="shared" si="8"/>
        <v>1395.74</v>
      </c>
      <c r="H30" s="20">
        <f t="shared" si="9"/>
        <v>1395.74</v>
      </c>
      <c r="I30" s="1771">
        <f>C地块!M19</f>
        <v>1051.01</v>
      </c>
      <c r="J30" s="1771">
        <f>C地块未售清单!M83</f>
        <v>852.8</v>
      </c>
      <c r="K30" s="1771">
        <f>C地块!O19</f>
        <v>0</v>
      </c>
      <c r="L30" s="1771"/>
      <c r="M30" s="1771">
        <f>C地块!Q19</f>
        <v>0</v>
      </c>
      <c r="N30" s="1771"/>
      <c r="O30" s="1771">
        <f>C地块!N19+C地块!P19+C地块!R19+C地块!S19</f>
        <v>344.73</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16">
        <f t="shared" si="11"/>
        <v>0</v>
      </c>
      <c r="AW30" s="3216">
        <f t="shared" si="12"/>
        <v>0</v>
      </c>
      <c r="AX30" s="3216" t="str">
        <f t="shared" si="13"/>
        <v>18号楼</v>
      </c>
      <c r="AY30" s="3226">
        <f t="shared" si="14"/>
        <v>277.14</v>
      </c>
      <c r="AZ30" s="16">
        <f t="shared" si="15"/>
        <v>542.94000000000005</v>
      </c>
      <c r="BA30" s="16">
        <f t="shared" si="16"/>
        <v>542.94000000000005</v>
      </c>
      <c r="BB30" s="16">
        <f t="shared" si="17"/>
        <v>198.21000000000004</v>
      </c>
      <c r="BC30" s="16">
        <f t="shared" si="18"/>
        <v>0</v>
      </c>
      <c r="BD30" s="16">
        <f t="shared" si="19"/>
        <v>0</v>
      </c>
      <c r="BE30" s="16">
        <f t="shared" si="20"/>
        <v>344.73</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3312" customFormat="1" ht="12.75">
      <c r="A31" s="3268"/>
      <c r="B31" s="3301"/>
      <c r="C31" s="3268" t="str">
        <f>C地块!L20</f>
        <v>19号楼</v>
      </c>
      <c r="D31" s="3302" t="s">
        <v>3738</v>
      </c>
      <c r="E31" s="3303">
        <f t="shared" si="7"/>
        <v>717.46</v>
      </c>
      <c r="F31" s="3304"/>
      <c r="G31" s="3305">
        <f t="shared" si="8"/>
        <v>1300.2</v>
      </c>
      <c r="H31" s="3306">
        <f t="shared" si="9"/>
        <v>1300.2</v>
      </c>
      <c r="I31" s="3274">
        <f>C地块!M20</f>
        <v>0</v>
      </c>
      <c r="J31" s="3274"/>
      <c r="K31" s="3274">
        <f>C地块!O20</f>
        <v>1005.4</v>
      </c>
      <c r="L31" s="3274">
        <f>K31</f>
        <v>1005.4</v>
      </c>
      <c r="M31" s="3274">
        <f>C地块!Q20</f>
        <v>0</v>
      </c>
      <c r="N31" s="3274"/>
      <c r="O31" s="3274">
        <f>C地块!N20+C地块!P20+C地块!R20+C地块!S20</f>
        <v>294.8</v>
      </c>
      <c r="P31" s="3274">
        <f>O31</f>
        <v>294.8</v>
      </c>
      <c r="Q31" s="3274"/>
      <c r="R31" s="3274"/>
      <c r="S31" s="3274"/>
      <c r="T31" s="3274"/>
      <c r="U31" s="3274"/>
      <c r="V31" s="3274"/>
      <c r="W31" s="3274"/>
      <c r="X31" s="3274"/>
      <c r="Y31" s="3274"/>
      <c r="Z31" s="3274"/>
      <c r="AA31" s="3274"/>
      <c r="AB31" s="3274"/>
      <c r="AC31" s="3303">
        <f t="shared" si="10"/>
        <v>0</v>
      </c>
      <c r="AD31" s="3307"/>
      <c r="AE31" s="3307"/>
      <c r="AF31" s="3307"/>
      <c r="AG31" s="3307"/>
      <c r="AH31" s="3307"/>
      <c r="AI31" s="3307"/>
      <c r="AJ31" s="3307"/>
      <c r="AK31" s="3307"/>
      <c r="AL31" s="3307"/>
      <c r="AM31" s="3307"/>
      <c r="AN31" s="3307"/>
      <c r="AO31" s="3307"/>
      <c r="AP31" s="3307"/>
      <c r="AQ31" s="3307"/>
      <c r="AR31" s="3307"/>
      <c r="AS31" s="3307"/>
      <c r="AT31" s="3308"/>
      <c r="AU31" s="3309"/>
      <c r="AV31" s="2289">
        <f t="shared" si="11"/>
        <v>0</v>
      </c>
      <c r="AW31" s="2289">
        <f t="shared" si="12"/>
        <v>0</v>
      </c>
      <c r="AX31" s="2289" t="str">
        <f t="shared" si="13"/>
        <v>19号楼</v>
      </c>
      <c r="AY31" s="3310">
        <f t="shared" si="14"/>
        <v>0</v>
      </c>
      <c r="AZ31" s="3303">
        <f t="shared" si="15"/>
        <v>0</v>
      </c>
      <c r="BA31" s="3303">
        <f t="shared" si="16"/>
        <v>0</v>
      </c>
      <c r="BB31" s="3303">
        <f t="shared" si="17"/>
        <v>0</v>
      </c>
      <c r="BC31" s="3303">
        <f t="shared" si="18"/>
        <v>0</v>
      </c>
      <c r="BD31" s="3303">
        <f t="shared" si="19"/>
        <v>0</v>
      </c>
      <c r="BE31" s="3303">
        <f t="shared" si="20"/>
        <v>0</v>
      </c>
      <c r="BF31" s="3303">
        <f t="shared" si="21"/>
        <v>0</v>
      </c>
      <c r="BG31" s="3303">
        <f t="shared" si="22"/>
        <v>0</v>
      </c>
      <c r="BH31" s="3303">
        <f t="shared" si="23"/>
        <v>0</v>
      </c>
      <c r="BI31" s="3303">
        <f t="shared" si="24"/>
        <v>0</v>
      </c>
      <c r="BJ31" s="3303">
        <f t="shared" si="25"/>
        <v>0</v>
      </c>
      <c r="BK31" s="3303">
        <f t="shared" si="26"/>
        <v>0</v>
      </c>
      <c r="BL31" s="3303">
        <f t="shared" si="27"/>
        <v>0</v>
      </c>
      <c r="BM31" s="3303">
        <f t="shared" si="28"/>
        <v>0</v>
      </c>
      <c r="BN31" s="3303">
        <f t="shared" si="29"/>
        <v>0</v>
      </c>
      <c r="BO31" s="3303">
        <f t="shared" si="30"/>
        <v>0</v>
      </c>
      <c r="BP31" s="3303">
        <f t="shared" si="31"/>
        <v>0</v>
      </c>
      <c r="BQ31" s="3303">
        <f t="shared" si="32"/>
        <v>0</v>
      </c>
      <c r="BR31" s="3303">
        <f t="shared" si="33"/>
        <v>0</v>
      </c>
      <c r="BS31" s="3303">
        <f t="shared" si="34"/>
        <v>0</v>
      </c>
      <c r="BT31" s="3311">
        <f t="shared" si="35"/>
        <v>0</v>
      </c>
    </row>
    <row r="32" spans="1:72" s="1725" customFormat="1" ht="12.75">
      <c r="A32" s="1174"/>
      <c r="B32" s="3248"/>
      <c r="C32" s="1174" t="str">
        <f>C地块!L21</f>
        <v>20号楼</v>
      </c>
      <c r="D32" s="3249" t="s">
        <v>3738</v>
      </c>
      <c r="E32" s="16">
        <f t="shared" si="7"/>
        <v>1071.51</v>
      </c>
      <c r="F32" s="32"/>
      <c r="G32" s="33">
        <f t="shared" si="8"/>
        <v>1941.82</v>
      </c>
      <c r="H32" s="20">
        <f t="shared" si="9"/>
        <v>1941.82</v>
      </c>
      <c r="I32" s="1771">
        <f>C地块!M21</f>
        <v>0</v>
      </c>
      <c r="J32" s="1771"/>
      <c r="K32" s="1771">
        <f>C地块!O21</f>
        <v>1500.58</v>
      </c>
      <c r="L32" s="1771">
        <f>C地块未售清单!M85</f>
        <v>1256.3600000000001</v>
      </c>
      <c r="M32" s="1771">
        <f>C地块!Q21</f>
        <v>0</v>
      </c>
      <c r="N32" s="1771"/>
      <c r="O32" s="1771">
        <f>C地块!N21+C地块!P21+C地块!R21+C地块!S21</f>
        <v>441.24</v>
      </c>
      <c r="P32" s="1771">
        <f>C地块未售清单!N85</f>
        <v>287.36</v>
      </c>
      <c r="Q32" s="1771"/>
      <c r="R32" s="1771"/>
      <c r="S32" s="1771"/>
      <c r="T32" s="1771"/>
      <c r="U32" s="1771"/>
      <c r="V32" s="1771"/>
      <c r="W32" s="1771"/>
      <c r="X32" s="1771"/>
      <c r="Y32" s="1771"/>
      <c r="Z32" s="1771"/>
      <c r="AA32" s="1771"/>
      <c r="AB32" s="1771"/>
      <c r="AC32" s="16">
        <f t="shared" si="10"/>
        <v>0</v>
      </c>
      <c r="AD32" s="1772"/>
      <c r="AE32" s="1772"/>
      <c r="AF32" s="1772"/>
      <c r="AG32" s="1772"/>
      <c r="AH32" s="1772"/>
      <c r="AI32" s="1772"/>
      <c r="AJ32" s="1772"/>
      <c r="AK32" s="1772"/>
      <c r="AL32" s="1772"/>
      <c r="AM32" s="1772"/>
      <c r="AN32" s="1772"/>
      <c r="AO32" s="1772"/>
      <c r="AP32" s="1772"/>
      <c r="AQ32" s="1772"/>
      <c r="AR32" s="1772"/>
      <c r="AS32" s="1772"/>
      <c r="AT32" s="1773"/>
      <c r="AU32" s="1774"/>
      <c r="AV32" s="3216">
        <f t="shared" si="11"/>
        <v>0</v>
      </c>
      <c r="AW32" s="3216">
        <f t="shared" si="12"/>
        <v>0</v>
      </c>
      <c r="AX32" s="3216" t="str">
        <f t="shared" si="13"/>
        <v>20号楼</v>
      </c>
      <c r="AY32" s="3226">
        <f t="shared" si="14"/>
        <v>203.2</v>
      </c>
      <c r="AZ32" s="16">
        <f t="shared" si="15"/>
        <v>398.0999999999998</v>
      </c>
      <c r="BA32" s="16">
        <f t="shared" si="16"/>
        <v>398.0999999999998</v>
      </c>
      <c r="BB32" s="16">
        <f t="shared" si="17"/>
        <v>0</v>
      </c>
      <c r="BC32" s="16">
        <f t="shared" si="18"/>
        <v>244.2199999999998</v>
      </c>
      <c r="BD32" s="16">
        <f t="shared" si="19"/>
        <v>0</v>
      </c>
      <c r="BE32" s="16">
        <f t="shared" si="20"/>
        <v>153.88</v>
      </c>
      <c r="BF32" s="16">
        <f t="shared" si="21"/>
        <v>0</v>
      </c>
      <c r="BG32" s="16">
        <f t="shared" si="22"/>
        <v>0</v>
      </c>
      <c r="BH32" s="16">
        <f t="shared" si="23"/>
        <v>0</v>
      </c>
      <c r="BI32" s="16">
        <f t="shared" si="24"/>
        <v>0</v>
      </c>
      <c r="BJ32" s="16">
        <f t="shared" si="25"/>
        <v>0</v>
      </c>
      <c r="BK32" s="16">
        <f t="shared" si="26"/>
        <v>0</v>
      </c>
      <c r="BL32" s="16">
        <f t="shared" si="27"/>
        <v>0</v>
      </c>
      <c r="BM32" s="16">
        <f t="shared" si="28"/>
        <v>0</v>
      </c>
      <c r="BN32" s="16">
        <f t="shared" si="29"/>
        <v>0</v>
      </c>
      <c r="BO32" s="16">
        <f t="shared" si="30"/>
        <v>0</v>
      </c>
      <c r="BP32" s="16">
        <f t="shared" si="31"/>
        <v>0</v>
      </c>
      <c r="BQ32" s="16">
        <f t="shared" si="32"/>
        <v>0</v>
      </c>
      <c r="BR32" s="16">
        <f t="shared" si="33"/>
        <v>0</v>
      </c>
      <c r="BS32" s="16">
        <f t="shared" si="34"/>
        <v>0</v>
      </c>
      <c r="BT32" s="22">
        <f t="shared" si="35"/>
        <v>0</v>
      </c>
    </row>
    <row r="33" spans="1:72" s="1725" customFormat="1" ht="12.75">
      <c r="A33" s="1174"/>
      <c r="B33" s="3248"/>
      <c r="C33" s="1174" t="str">
        <f>C地块!L22</f>
        <v>21号楼</v>
      </c>
      <c r="D33" s="3249" t="s">
        <v>3738</v>
      </c>
      <c r="E33" s="16">
        <f t="shared" si="7"/>
        <v>1071.51</v>
      </c>
      <c r="F33" s="32"/>
      <c r="G33" s="33">
        <f t="shared" si="8"/>
        <v>1941.82</v>
      </c>
      <c r="H33" s="20">
        <f t="shared" si="9"/>
        <v>1941.82</v>
      </c>
      <c r="I33" s="1771">
        <f>C地块!M22</f>
        <v>0</v>
      </c>
      <c r="J33" s="1771"/>
      <c r="K33" s="1771">
        <f>C地块!O22</f>
        <v>1500.58</v>
      </c>
      <c r="L33" s="1771">
        <f>C地块未售清单!M91</f>
        <v>748.2</v>
      </c>
      <c r="M33" s="1771">
        <f>C地块!Q22</f>
        <v>0</v>
      </c>
      <c r="N33" s="1771"/>
      <c r="O33" s="1771">
        <f>C地块!N22+C地块!P22+C地块!R22+C地块!S22</f>
        <v>441.24</v>
      </c>
      <c r="P33" s="1771"/>
      <c r="Q33" s="1771"/>
      <c r="R33" s="1771"/>
      <c r="S33" s="1771"/>
      <c r="T33" s="1771"/>
      <c r="U33" s="1771"/>
      <c r="V33" s="1771"/>
      <c r="W33" s="1771"/>
      <c r="X33" s="1771"/>
      <c r="Y33" s="1771"/>
      <c r="Z33" s="1771"/>
      <c r="AA33" s="1771"/>
      <c r="AB33" s="1771"/>
      <c r="AC33" s="16">
        <f t="shared" si="10"/>
        <v>0</v>
      </c>
      <c r="AD33" s="1772"/>
      <c r="AE33" s="1772"/>
      <c r="AF33" s="1772"/>
      <c r="AG33" s="1772"/>
      <c r="AH33" s="1772"/>
      <c r="AI33" s="1772"/>
      <c r="AJ33" s="1772"/>
      <c r="AK33" s="1772"/>
      <c r="AL33" s="1772"/>
      <c r="AM33" s="1772"/>
      <c r="AN33" s="1772"/>
      <c r="AO33" s="1772"/>
      <c r="AP33" s="1772"/>
      <c r="AQ33" s="1772"/>
      <c r="AR33" s="1772"/>
      <c r="AS33" s="1772"/>
      <c r="AT33" s="1773"/>
      <c r="AU33" s="1774"/>
      <c r="AV33" s="3216">
        <f t="shared" si="11"/>
        <v>0</v>
      </c>
      <c r="AW33" s="3216">
        <f t="shared" si="12"/>
        <v>0</v>
      </c>
      <c r="AX33" s="3216" t="str">
        <f t="shared" si="13"/>
        <v>21号楼</v>
      </c>
      <c r="AY33" s="3226">
        <f t="shared" si="14"/>
        <v>609.27</v>
      </c>
      <c r="AZ33" s="16">
        <f t="shared" si="15"/>
        <v>1193.6199999999999</v>
      </c>
      <c r="BA33" s="16">
        <f t="shared" si="16"/>
        <v>1193.6199999999999</v>
      </c>
      <c r="BB33" s="16">
        <f t="shared" si="17"/>
        <v>0</v>
      </c>
      <c r="BC33" s="16">
        <f t="shared" si="18"/>
        <v>752.37999999999988</v>
      </c>
      <c r="BD33" s="16">
        <f t="shared" si="19"/>
        <v>0</v>
      </c>
      <c r="BE33" s="16">
        <f t="shared" si="20"/>
        <v>441.24</v>
      </c>
      <c r="BF33" s="16">
        <f t="shared" si="21"/>
        <v>0</v>
      </c>
      <c r="BG33" s="16">
        <f t="shared" si="22"/>
        <v>0</v>
      </c>
      <c r="BH33" s="16">
        <f t="shared" si="23"/>
        <v>0</v>
      </c>
      <c r="BI33" s="16">
        <f t="shared" si="24"/>
        <v>0</v>
      </c>
      <c r="BJ33" s="16">
        <f t="shared" si="25"/>
        <v>0</v>
      </c>
      <c r="BK33" s="16">
        <f t="shared" si="26"/>
        <v>0</v>
      </c>
      <c r="BL33" s="16">
        <f t="shared" si="27"/>
        <v>0</v>
      </c>
      <c r="BM33" s="16">
        <f t="shared" si="28"/>
        <v>0</v>
      </c>
      <c r="BN33" s="16">
        <f t="shared" si="29"/>
        <v>0</v>
      </c>
      <c r="BO33" s="16">
        <f t="shared" si="30"/>
        <v>0</v>
      </c>
      <c r="BP33" s="16">
        <f t="shared" si="31"/>
        <v>0</v>
      </c>
      <c r="BQ33" s="16">
        <f t="shared" si="32"/>
        <v>0</v>
      </c>
      <c r="BR33" s="16">
        <f t="shared" si="33"/>
        <v>0</v>
      </c>
      <c r="BS33" s="16">
        <f t="shared" si="34"/>
        <v>0</v>
      </c>
      <c r="BT33" s="22">
        <f t="shared" si="35"/>
        <v>0</v>
      </c>
    </row>
    <row r="34" spans="1:72" s="1725" customFormat="1" ht="12.75">
      <c r="A34" s="1174"/>
      <c r="B34" s="3248"/>
      <c r="C34" s="1174" t="str">
        <f>C地块!L23</f>
        <v>22号楼</v>
      </c>
      <c r="D34" s="3249" t="s">
        <v>3738</v>
      </c>
      <c r="E34" s="16">
        <f t="shared" si="7"/>
        <v>1071.51</v>
      </c>
      <c r="F34" s="32"/>
      <c r="G34" s="33">
        <f t="shared" si="8"/>
        <v>1941.82</v>
      </c>
      <c r="H34" s="20">
        <f t="shared" si="9"/>
        <v>1941.82</v>
      </c>
      <c r="I34" s="1771">
        <f>C地块!M23</f>
        <v>0</v>
      </c>
      <c r="J34" s="1771"/>
      <c r="K34" s="1771">
        <f>C地块!O23</f>
        <v>1500.58</v>
      </c>
      <c r="L34" s="1771">
        <f>C地块未售清单!M98</f>
        <v>502.85</v>
      </c>
      <c r="M34" s="1771">
        <f>C地块!Q23</f>
        <v>0</v>
      </c>
      <c r="N34" s="1771"/>
      <c r="O34" s="1771">
        <f>C地块!N23+C地块!P23+C地块!R23+C地块!S23</f>
        <v>441.24</v>
      </c>
      <c r="P34" s="1771">
        <f>C地块未售清单!N98</f>
        <v>71.66</v>
      </c>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16">
        <f t="shared" si="11"/>
        <v>0</v>
      </c>
      <c r="AW34" s="3216">
        <f t="shared" si="12"/>
        <v>0</v>
      </c>
      <c r="AX34" s="3216" t="str">
        <f t="shared" si="13"/>
        <v>22号楼</v>
      </c>
      <c r="AY34" s="3226">
        <f t="shared" si="14"/>
        <v>697.92</v>
      </c>
      <c r="AZ34" s="16">
        <f t="shared" si="15"/>
        <v>1367.31</v>
      </c>
      <c r="BA34" s="16">
        <f t="shared" si="16"/>
        <v>1367.31</v>
      </c>
      <c r="BB34" s="16">
        <f t="shared" si="17"/>
        <v>0</v>
      </c>
      <c r="BC34" s="16">
        <f t="shared" si="18"/>
        <v>997.7299999999999</v>
      </c>
      <c r="BD34" s="16">
        <f t="shared" si="19"/>
        <v>0</v>
      </c>
      <c r="BE34" s="16">
        <f t="shared" si="20"/>
        <v>369.58000000000004</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48"/>
      <c r="C35" s="1174" t="str">
        <f>C地块!L24</f>
        <v>23号楼</v>
      </c>
      <c r="D35" s="3249" t="s">
        <v>3738</v>
      </c>
      <c r="E35" s="16">
        <f t="shared" si="7"/>
        <v>769.45</v>
      </c>
      <c r="F35" s="32"/>
      <c r="G35" s="33">
        <f t="shared" si="8"/>
        <v>1394.4299999999998</v>
      </c>
      <c r="H35" s="20">
        <f t="shared" si="9"/>
        <v>1394.4299999999998</v>
      </c>
      <c r="I35" s="1771">
        <f>C地块!M24</f>
        <v>1049.8499999999999</v>
      </c>
      <c r="J35" s="1771">
        <f>C地块未售清单!M103</f>
        <v>595.76</v>
      </c>
      <c r="K35" s="1771">
        <f>C地块!O24</f>
        <v>0</v>
      </c>
      <c r="L35" s="1771"/>
      <c r="M35" s="1771">
        <f>C地块!Q24</f>
        <v>0</v>
      </c>
      <c r="N35" s="1771"/>
      <c r="O35" s="1771">
        <f>C地块!N24+C地块!P24+C地块!R24+C地块!S24</f>
        <v>344.58000000000004</v>
      </c>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16">
        <f t="shared" si="11"/>
        <v>0</v>
      </c>
      <c r="AW35" s="3216">
        <f t="shared" si="12"/>
        <v>0</v>
      </c>
      <c r="AX35" s="3216" t="str">
        <f t="shared" si="13"/>
        <v>23号楼</v>
      </c>
      <c r="AY35" s="3226">
        <f t="shared" si="14"/>
        <v>407.67</v>
      </c>
      <c r="AZ35" s="16">
        <f t="shared" si="15"/>
        <v>798.67</v>
      </c>
      <c r="BA35" s="16">
        <f t="shared" si="16"/>
        <v>798.67</v>
      </c>
      <c r="BB35" s="16">
        <f t="shared" si="17"/>
        <v>454.08999999999992</v>
      </c>
      <c r="BC35" s="16">
        <f t="shared" si="18"/>
        <v>0</v>
      </c>
      <c r="BD35" s="16">
        <f t="shared" si="19"/>
        <v>0</v>
      </c>
      <c r="BE35" s="16">
        <f t="shared" si="20"/>
        <v>344.58000000000004</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48"/>
      <c r="C36" s="1174" t="str">
        <f>C地块!L25</f>
        <v>24号楼</v>
      </c>
      <c r="D36" s="3249" t="s">
        <v>3738</v>
      </c>
      <c r="E36" s="16">
        <f t="shared" si="7"/>
        <v>1425.62</v>
      </c>
      <c r="F36" s="32"/>
      <c r="G36" s="33">
        <f t="shared" si="8"/>
        <v>2583.56</v>
      </c>
      <c r="H36" s="20">
        <f t="shared" si="9"/>
        <v>2583.56</v>
      </c>
      <c r="I36" s="1771">
        <f>C地块!M25</f>
        <v>0</v>
      </c>
      <c r="J36" s="1771"/>
      <c r="K36" s="1771">
        <f>C地块!O25</f>
        <v>1995.87</v>
      </c>
      <c r="L36" s="1771">
        <f>C地块未售清单!M113</f>
        <v>747.18</v>
      </c>
      <c r="M36" s="1771">
        <f>C地块!Q25</f>
        <v>0</v>
      </c>
      <c r="N36" s="1771"/>
      <c r="O36" s="1771">
        <f>C地块!N25+C地块!P25+C地块!R25+C地块!S25</f>
        <v>587.69000000000005</v>
      </c>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16">
        <f t="shared" si="11"/>
        <v>0</v>
      </c>
      <c r="AW36" s="3216">
        <f t="shared" si="12"/>
        <v>0</v>
      </c>
      <c r="AX36" s="3216" t="str">
        <f t="shared" si="13"/>
        <v>24号楼</v>
      </c>
      <c r="AY36" s="3226">
        <f t="shared" si="14"/>
        <v>937.35</v>
      </c>
      <c r="AZ36" s="16">
        <f t="shared" si="15"/>
        <v>1836.38</v>
      </c>
      <c r="BA36" s="16">
        <f t="shared" si="16"/>
        <v>1836.38</v>
      </c>
      <c r="BB36" s="16">
        <f t="shared" si="17"/>
        <v>0</v>
      </c>
      <c r="BC36" s="16">
        <f t="shared" si="18"/>
        <v>1248.69</v>
      </c>
      <c r="BD36" s="16">
        <f t="shared" si="19"/>
        <v>0</v>
      </c>
      <c r="BE36" s="16">
        <f t="shared" si="20"/>
        <v>587.69000000000005</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48"/>
      <c r="C37" s="1174" t="str">
        <f>C地块!L26</f>
        <v>25号楼</v>
      </c>
      <c r="D37" s="3249" t="s">
        <v>3738</v>
      </c>
      <c r="E37" s="16">
        <f t="shared" si="7"/>
        <v>717.46</v>
      </c>
      <c r="F37" s="32"/>
      <c r="G37" s="33">
        <f t="shared" si="8"/>
        <v>1300.2</v>
      </c>
      <c r="H37" s="20">
        <f t="shared" si="9"/>
        <v>1300.2</v>
      </c>
      <c r="I37" s="1771">
        <f>C地块!M26</f>
        <v>0</v>
      </c>
      <c r="J37" s="1771"/>
      <c r="K37" s="1771">
        <f>C地块!O26</f>
        <v>1005.4</v>
      </c>
      <c r="L37" s="1771">
        <f>C地块未售清单!M117</f>
        <v>503.48</v>
      </c>
      <c r="M37" s="1771">
        <f>C地块!Q26</f>
        <v>0</v>
      </c>
      <c r="N37" s="1771"/>
      <c r="O37" s="1771">
        <f>C地块!N26+C地块!P26+C地块!R26+C地块!S26</f>
        <v>294.8</v>
      </c>
      <c r="P37" s="1771">
        <f>C地块未售清单!N117</f>
        <v>72.180000000000007</v>
      </c>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16">
        <f t="shared" si="11"/>
        <v>0</v>
      </c>
      <c r="AW37" s="3216">
        <f t="shared" si="12"/>
        <v>0</v>
      </c>
      <c r="AX37" s="3216" t="str">
        <f t="shared" si="13"/>
        <v>25号楼</v>
      </c>
      <c r="AY37" s="3226">
        <f t="shared" si="14"/>
        <v>369.83</v>
      </c>
      <c r="AZ37" s="16">
        <f t="shared" si="15"/>
        <v>724.54</v>
      </c>
      <c r="BA37" s="16">
        <f t="shared" si="16"/>
        <v>724.54</v>
      </c>
      <c r="BB37" s="16">
        <f t="shared" si="17"/>
        <v>0</v>
      </c>
      <c r="BC37" s="16">
        <f t="shared" si="18"/>
        <v>501.91999999999996</v>
      </c>
      <c r="BD37" s="16">
        <f t="shared" si="19"/>
        <v>0</v>
      </c>
      <c r="BE37" s="16">
        <f t="shared" si="20"/>
        <v>222.62</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3312" customFormat="1" ht="12.75">
      <c r="A38" s="3268"/>
      <c r="B38" s="3301"/>
      <c r="C38" s="3268" t="str">
        <f>C地块!L27</f>
        <v>26号楼</v>
      </c>
      <c r="D38" s="3302" t="s">
        <v>3738</v>
      </c>
      <c r="E38" s="3303">
        <f t="shared" si="7"/>
        <v>1095.95</v>
      </c>
      <c r="F38" s="3304"/>
      <c r="G38" s="3305">
        <f t="shared" si="8"/>
        <v>1986.1100000000001</v>
      </c>
      <c r="H38" s="3306">
        <f t="shared" si="9"/>
        <v>1986.1100000000001</v>
      </c>
      <c r="I38" s="3274">
        <f>C地块!M27</f>
        <v>0</v>
      </c>
      <c r="J38" s="3274"/>
      <c r="K38" s="3274">
        <f>C地块!O27</f>
        <v>0</v>
      </c>
      <c r="L38" s="3274"/>
      <c r="M38" s="3274">
        <f>C地块!Q27</f>
        <v>1016.39</v>
      </c>
      <c r="N38" s="3274">
        <f>M38</f>
        <v>1016.39</v>
      </c>
      <c r="O38" s="3274">
        <f>C地块!N27+C地块!P27+C地块!R27+C地块!S27</f>
        <v>969.72</v>
      </c>
      <c r="P38" s="3274">
        <f>O38</f>
        <v>969.72</v>
      </c>
      <c r="Q38" s="3274"/>
      <c r="R38" s="3274"/>
      <c r="S38" s="3274"/>
      <c r="T38" s="3274"/>
      <c r="U38" s="3274"/>
      <c r="V38" s="3274"/>
      <c r="W38" s="3274"/>
      <c r="X38" s="3274"/>
      <c r="Y38" s="3274"/>
      <c r="Z38" s="3274"/>
      <c r="AA38" s="3274"/>
      <c r="AB38" s="3274"/>
      <c r="AC38" s="3303">
        <f t="shared" si="10"/>
        <v>0</v>
      </c>
      <c r="AD38" s="3307"/>
      <c r="AE38" s="3307"/>
      <c r="AF38" s="3307"/>
      <c r="AG38" s="3307"/>
      <c r="AH38" s="3307"/>
      <c r="AI38" s="3307"/>
      <c r="AJ38" s="3307"/>
      <c r="AK38" s="3307"/>
      <c r="AL38" s="3307"/>
      <c r="AM38" s="3307"/>
      <c r="AN38" s="3307"/>
      <c r="AO38" s="3307"/>
      <c r="AP38" s="3307"/>
      <c r="AQ38" s="3307"/>
      <c r="AR38" s="3307"/>
      <c r="AS38" s="3307"/>
      <c r="AT38" s="3308"/>
      <c r="AU38" s="3309"/>
      <c r="AV38" s="2289">
        <f t="shared" si="11"/>
        <v>0</v>
      </c>
      <c r="AW38" s="2289">
        <f t="shared" si="12"/>
        <v>0</v>
      </c>
      <c r="AX38" s="2289" t="str">
        <f t="shared" si="13"/>
        <v>26号楼</v>
      </c>
      <c r="AY38" s="3310">
        <f t="shared" si="14"/>
        <v>0</v>
      </c>
      <c r="AZ38" s="3303">
        <f t="shared" si="15"/>
        <v>0</v>
      </c>
      <c r="BA38" s="3303">
        <f t="shared" si="16"/>
        <v>0</v>
      </c>
      <c r="BB38" s="3303">
        <f t="shared" si="17"/>
        <v>0</v>
      </c>
      <c r="BC38" s="3303">
        <f t="shared" si="18"/>
        <v>0</v>
      </c>
      <c r="BD38" s="3303">
        <f t="shared" si="19"/>
        <v>0</v>
      </c>
      <c r="BE38" s="3303">
        <f t="shared" si="20"/>
        <v>0</v>
      </c>
      <c r="BF38" s="3303">
        <f t="shared" si="21"/>
        <v>0</v>
      </c>
      <c r="BG38" s="3303">
        <f t="shared" si="22"/>
        <v>0</v>
      </c>
      <c r="BH38" s="3303">
        <f t="shared" si="23"/>
        <v>0</v>
      </c>
      <c r="BI38" s="3303">
        <f t="shared" si="24"/>
        <v>0</v>
      </c>
      <c r="BJ38" s="3303">
        <f t="shared" si="25"/>
        <v>0</v>
      </c>
      <c r="BK38" s="3303">
        <f t="shared" si="26"/>
        <v>0</v>
      </c>
      <c r="BL38" s="3303">
        <f t="shared" si="27"/>
        <v>0</v>
      </c>
      <c r="BM38" s="3303">
        <f t="shared" si="28"/>
        <v>0</v>
      </c>
      <c r="BN38" s="3303">
        <f t="shared" si="29"/>
        <v>0</v>
      </c>
      <c r="BO38" s="3303">
        <f t="shared" si="30"/>
        <v>0</v>
      </c>
      <c r="BP38" s="3303">
        <f t="shared" si="31"/>
        <v>0</v>
      </c>
      <c r="BQ38" s="3303">
        <f t="shared" si="32"/>
        <v>0</v>
      </c>
      <c r="BR38" s="3303">
        <f t="shared" si="33"/>
        <v>0</v>
      </c>
      <c r="BS38" s="3303">
        <f t="shared" si="34"/>
        <v>0</v>
      </c>
      <c r="BT38" s="3311">
        <f t="shared" si="35"/>
        <v>0</v>
      </c>
    </row>
    <row r="39" spans="1:72" s="3312" customFormat="1" ht="12.75">
      <c r="A39" s="3268"/>
      <c r="B39" s="3301"/>
      <c r="C39" s="3268" t="str">
        <f>C地块!L28</f>
        <v>27号楼</v>
      </c>
      <c r="D39" s="3302" t="s">
        <v>3738</v>
      </c>
      <c r="E39" s="3303">
        <f t="shared" si="7"/>
        <v>717.46</v>
      </c>
      <c r="F39" s="3304"/>
      <c r="G39" s="3305">
        <f t="shared" si="8"/>
        <v>1300.2</v>
      </c>
      <c r="H39" s="3306">
        <f t="shared" si="9"/>
        <v>1300.2</v>
      </c>
      <c r="I39" s="3274">
        <f>C地块!M28</f>
        <v>0</v>
      </c>
      <c r="J39" s="3274"/>
      <c r="K39" s="3274">
        <f>C地块!O28</f>
        <v>1005.4</v>
      </c>
      <c r="L39" s="3274">
        <f>K39</f>
        <v>1005.4</v>
      </c>
      <c r="M39" s="3274">
        <f>C地块!Q28</f>
        <v>0</v>
      </c>
      <c r="N39" s="3274"/>
      <c r="O39" s="3274">
        <f>C地块!N28+C地块!P28+C地块!R28+C地块!S28</f>
        <v>294.8</v>
      </c>
      <c r="P39" s="3274">
        <f>O39</f>
        <v>294.8</v>
      </c>
      <c r="Q39" s="3274"/>
      <c r="R39" s="3274"/>
      <c r="S39" s="3274"/>
      <c r="T39" s="3274"/>
      <c r="U39" s="3274"/>
      <c r="V39" s="3274"/>
      <c r="W39" s="3274"/>
      <c r="X39" s="3274"/>
      <c r="Y39" s="3274"/>
      <c r="Z39" s="3274"/>
      <c r="AA39" s="3274"/>
      <c r="AB39" s="3274"/>
      <c r="AC39" s="3303">
        <f t="shared" si="10"/>
        <v>0</v>
      </c>
      <c r="AD39" s="3307"/>
      <c r="AE39" s="3307"/>
      <c r="AF39" s="3307"/>
      <c r="AG39" s="3307"/>
      <c r="AH39" s="3307"/>
      <c r="AI39" s="3307"/>
      <c r="AJ39" s="3307"/>
      <c r="AK39" s="3307"/>
      <c r="AL39" s="3307"/>
      <c r="AM39" s="3307"/>
      <c r="AN39" s="3307"/>
      <c r="AO39" s="3307"/>
      <c r="AP39" s="3307"/>
      <c r="AQ39" s="3307"/>
      <c r="AR39" s="3307"/>
      <c r="AS39" s="3307"/>
      <c r="AT39" s="3308"/>
      <c r="AU39" s="3309"/>
      <c r="AV39" s="2289">
        <f t="shared" si="11"/>
        <v>0</v>
      </c>
      <c r="AW39" s="2289">
        <f t="shared" si="12"/>
        <v>0</v>
      </c>
      <c r="AX39" s="2289" t="str">
        <f t="shared" si="13"/>
        <v>27号楼</v>
      </c>
      <c r="AY39" s="3310">
        <f t="shared" si="14"/>
        <v>0</v>
      </c>
      <c r="AZ39" s="3303">
        <f t="shared" si="15"/>
        <v>0</v>
      </c>
      <c r="BA39" s="3303">
        <f t="shared" si="16"/>
        <v>0</v>
      </c>
      <c r="BB39" s="3303">
        <f t="shared" si="17"/>
        <v>0</v>
      </c>
      <c r="BC39" s="3303">
        <f t="shared" si="18"/>
        <v>0</v>
      </c>
      <c r="BD39" s="3303">
        <f t="shared" si="19"/>
        <v>0</v>
      </c>
      <c r="BE39" s="3303">
        <f t="shared" si="20"/>
        <v>0</v>
      </c>
      <c r="BF39" s="3303">
        <f t="shared" si="21"/>
        <v>0</v>
      </c>
      <c r="BG39" s="3303">
        <f t="shared" si="22"/>
        <v>0</v>
      </c>
      <c r="BH39" s="3303">
        <f t="shared" si="23"/>
        <v>0</v>
      </c>
      <c r="BI39" s="3303">
        <f t="shared" si="24"/>
        <v>0</v>
      </c>
      <c r="BJ39" s="3303">
        <f t="shared" si="25"/>
        <v>0</v>
      </c>
      <c r="BK39" s="3303">
        <f t="shared" si="26"/>
        <v>0</v>
      </c>
      <c r="BL39" s="3303">
        <f t="shared" si="27"/>
        <v>0</v>
      </c>
      <c r="BM39" s="3303">
        <f t="shared" si="28"/>
        <v>0</v>
      </c>
      <c r="BN39" s="3303">
        <f t="shared" si="29"/>
        <v>0</v>
      </c>
      <c r="BO39" s="3303">
        <f t="shared" si="30"/>
        <v>0</v>
      </c>
      <c r="BP39" s="3303">
        <f t="shared" si="31"/>
        <v>0</v>
      </c>
      <c r="BQ39" s="3303">
        <f t="shared" si="32"/>
        <v>0</v>
      </c>
      <c r="BR39" s="3303">
        <f t="shared" si="33"/>
        <v>0</v>
      </c>
      <c r="BS39" s="3303">
        <f t="shared" si="34"/>
        <v>0</v>
      </c>
      <c r="BT39" s="3311">
        <f t="shared" si="35"/>
        <v>0</v>
      </c>
    </row>
    <row r="40" spans="1:72" s="3312" customFormat="1" ht="12.75">
      <c r="A40" s="3268"/>
      <c r="B40" s="3301"/>
      <c r="C40" s="3268" t="str">
        <f>C地块!L29</f>
        <v>28号楼</v>
      </c>
      <c r="D40" s="3302" t="s">
        <v>3738</v>
      </c>
      <c r="E40" s="3303">
        <f t="shared" si="7"/>
        <v>1071.51</v>
      </c>
      <c r="F40" s="3304"/>
      <c r="G40" s="3305">
        <f t="shared" si="8"/>
        <v>1941.82</v>
      </c>
      <c r="H40" s="3306">
        <f t="shared" si="9"/>
        <v>1941.82</v>
      </c>
      <c r="I40" s="3274">
        <f>C地块!M29</f>
        <v>0</v>
      </c>
      <c r="J40" s="3274"/>
      <c r="K40" s="3274">
        <f>C地块!O29</f>
        <v>1500.58</v>
      </c>
      <c r="L40" s="3274">
        <f>K40</f>
        <v>1500.58</v>
      </c>
      <c r="M40" s="3274">
        <f>C地块!Q29</f>
        <v>0</v>
      </c>
      <c r="N40" s="3274"/>
      <c r="O40" s="3274">
        <f>C地块!N29+C地块!P29+C地块!R29+C地块!S29</f>
        <v>441.24</v>
      </c>
      <c r="P40" s="3274">
        <f>O40</f>
        <v>441.24</v>
      </c>
      <c r="Q40" s="3274"/>
      <c r="R40" s="3274"/>
      <c r="S40" s="3274"/>
      <c r="T40" s="3274"/>
      <c r="U40" s="3274"/>
      <c r="V40" s="3274"/>
      <c r="W40" s="3274"/>
      <c r="X40" s="3274"/>
      <c r="Y40" s="3274"/>
      <c r="Z40" s="3274"/>
      <c r="AA40" s="3274"/>
      <c r="AB40" s="3274"/>
      <c r="AC40" s="3303">
        <f t="shared" si="10"/>
        <v>0</v>
      </c>
      <c r="AD40" s="3307"/>
      <c r="AE40" s="3307"/>
      <c r="AF40" s="3307"/>
      <c r="AG40" s="3307"/>
      <c r="AH40" s="3307"/>
      <c r="AI40" s="3307"/>
      <c r="AJ40" s="3307"/>
      <c r="AK40" s="3307"/>
      <c r="AL40" s="3307"/>
      <c r="AM40" s="3307"/>
      <c r="AN40" s="3307"/>
      <c r="AO40" s="3307"/>
      <c r="AP40" s="3307"/>
      <c r="AQ40" s="3307"/>
      <c r="AR40" s="3307"/>
      <c r="AS40" s="3307"/>
      <c r="AT40" s="3308"/>
      <c r="AU40" s="3309"/>
      <c r="AV40" s="2289">
        <f t="shared" si="11"/>
        <v>0</v>
      </c>
      <c r="AW40" s="2289">
        <f t="shared" si="12"/>
        <v>0</v>
      </c>
      <c r="AX40" s="2289" t="str">
        <f t="shared" si="13"/>
        <v>28号楼</v>
      </c>
      <c r="AY40" s="3310">
        <f t="shared" si="14"/>
        <v>0</v>
      </c>
      <c r="AZ40" s="3303">
        <f t="shared" si="15"/>
        <v>0</v>
      </c>
      <c r="BA40" s="3303">
        <f t="shared" si="16"/>
        <v>0</v>
      </c>
      <c r="BB40" s="3303">
        <f t="shared" si="17"/>
        <v>0</v>
      </c>
      <c r="BC40" s="3303">
        <f t="shared" si="18"/>
        <v>0</v>
      </c>
      <c r="BD40" s="3303">
        <f t="shared" si="19"/>
        <v>0</v>
      </c>
      <c r="BE40" s="3303">
        <f t="shared" si="20"/>
        <v>0</v>
      </c>
      <c r="BF40" s="3303">
        <f t="shared" si="21"/>
        <v>0</v>
      </c>
      <c r="BG40" s="3303">
        <f t="shared" si="22"/>
        <v>0</v>
      </c>
      <c r="BH40" s="3303">
        <f t="shared" si="23"/>
        <v>0</v>
      </c>
      <c r="BI40" s="3303">
        <f t="shared" si="24"/>
        <v>0</v>
      </c>
      <c r="BJ40" s="3303">
        <f t="shared" si="25"/>
        <v>0</v>
      </c>
      <c r="BK40" s="3303">
        <f t="shared" si="26"/>
        <v>0</v>
      </c>
      <c r="BL40" s="3303">
        <f t="shared" si="27"/>
        <v>0</v>
      </c>
      <c r="BM40" s="3303">
        <f t="shared" si="28"/>
        <v>0</v>
      </c>
      <c r="BN40" s="3303">
        <f t="shared" si="29"/>
        <v>0</v>
      </c>
      <c r="BO40" s="3303">
        <f t="shared" si="30"/>
        <v>0</v>
      </c>
      <c r="BP40" s="3303">
        <f t="shared" si="31"/>
        <v>0</v>
      </c>
      <c r="BQ40" s="3303">
        <f t="shared" si="32"/>
        <v>0</v>
      </c>
      <c r="BR40" s="3303">
        <f t="shared" si="33"/>
        <v>0</v>
      </c>
      <c r="BS40" s="3303">
        <f t="shared" si="34"/>
        <v>0</v>
      </c>
      <c r="BT40" s="3311">
        <f t="shared" si="35"/>
        <v>0</v>
      </c>
    </row>
    <row r="41" spans="1:72" s="1725" customFormat="1" ht="12.75">
      <c r="A41" s="1174"/>
      <c r="B41" s="3248"/>
      <c r="C41" s="1174" t="str">
        <f>C地块!L30</f>
        <v>29号楼</v>
      </c>
      <c r="D41" s="3249" t="s">
        <v>3738</v>
      </c>
      <c r="E41" s="16">
        <f t="shared" si="7"/>
        <v>770.57</v>
      </c>
      <c r="F41" s="32"/>
      <c r="G41" s="33">
        <f t="shared" si="8"/>
        <v>1396.4499999999998</v>
      </c>
      <c r="H41" s="20">
        <f t="shared" si="9"/>
        <v>1396.4499999999998</v>
      </c>
      <c r="I41" s="1771">
        <f>C地块!M30</f>
        <v>1051.1799999999998</v>
      </c>
      <c r="J41" s="1771">
        <f>C地块未售清单!M118</f>
        <v>852.8</v>
      </c>
      <c r="K41" s="1771">
        <f>C地块!O30</f>
        <v>0</v>
      </c>
      <c r="L41" s="1771"/>
      <c r="M41" s="1771">
        <f>C地块!Q30</f>
        <v>0</v>
      </c>
      <c r="N41" s="1771"/>
      <c r="O41" s="1771">
        <f>C地块!N30+C地块!P30+C地块!R30+C地块!S30</f>
        <v>345.27</v>
      </c>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16">
        <f t="shared" si="11"/>
        <v>0</v>
      </c>
      <c r="AW41" s="3216">
        <f t="shared" si="12"/>
        <v>0</v>
      </c>
      <c r="AX41" s="3216" t="str">
        <f t="shared" si="13"/>
        <v>29号楼</v>
      </c>
      <c r="AY41" s="3226">
        <f t="shared" si="14"/>
        <v>277.5</v>
      </c>
      <c r="AZ41" s="16">
        <f t="shared" si="15"/>
        <v>543.64999999999986</v>
      </c>
      <c r="BA41" s="16">
        <f t="shared" si="16"/>
        <v>543.64999999999986</v>
      </c>
      <c r="BB41" s="16">
        <f t="shared" si="17"/>
        <v>198.37999999999988</v>
      </c>
      <c r="BC41" s="16">
        <f t="shared" si="18"/>
        <v>0</v>
      </c>
      <c r="BD41" s="16">
        <f t="shared" si="19"/>
        <v>0</v>
      </c>
      <c r="BE41" s="16">
        <f t="shared" si="20"/>
        <v>345.27</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48"/>
      <c r="C42" s="1174" t="str">
        <f>C地块!L31</f>
        <v>30号楼</v>
      </c>
      <c r="D42" s="3249" t="s">
        <v>3738</v>
      </c>
      <c r="E42" s="16">
        <f t="shared" si="7"/>
        <v>1071.51</v>
      </c>
      <c r="F42" s="32"/>
      <c r="G42" s="33">
        <f t="shared" si="8"/>
        <v>1941.82</v>
      </c>
      <c r="H42" s="20">
        <f t="shared" si="9"/>
        <v>1941.82</v>
      </c>
      <c r="I42" s="1771">
        <f>C地块!M31</f>
        <v>0</v>
      </c>
      <c r="J42" s="1771"/>
      <c r="K42" s="1771">
        <f>C地块!O31</f>
        <v>1500.58</v>
      </c>
      <c r="L42" s="1771">
        <f>C地块未售清单!M120</f>
        <v>1255.44</v>
      </c>
      <c r="M42" s="1771">
        <f>C地块!Q31</f>
        <v>0</v>
      </c>
      <c r="N42" s="1771"/>
      <c r="O42" s="1771">
        <f>C地块!N31+C地块!P31+C地块!R31+C地块!S31</f>
        <v>441.24</v>
      </c>
      <c r="P42" s="1771">
        <f>C地块未售清单!N120</f>
        <v>287.60000000000002</v>
      </c>
      <c r="Q42" s="1771"/>
      <c r="R42" s="1771"/>
      <c r="S42" s="1771"/>
      <c r="T42" s="1771"/>
      <c r="U42" s="1771"/>
      <c r="V42" s="1771"/>
      <c r="W42" s="1771"/>
      <c r="X42" s="1771"/>
      <c r="Y42" s="1771"/>
      <c r="Z42" s="1771"/>
      <c r="AA42" s="1771"/>
      <c r="AB42" s="1771"/>
      <c r="AC42" s="16">
        <f t="shared" si="10"/>
        <v>0</v>
      </c>
      <c r="AD42" s="1772"/>
      <c r="AE42" s="1772"/>
      <c r="AF42" s="1772"/>
      <c r="AG42" s="1772"/>
      <c r="AH42" s="1772"/>
      <c r="AI42" s="1772"/>
      <c r="AJ42" s="1772"/>
      <c r="AK42" s="1772"/>
      <c r="AL42" s="1772"/>
      <c r="AM42" s="1772"/>
      <c r="AN42" s="1772"/>
      <c r="AO42" s="1772"/>
      <c r="AP42" s="1772"/>
      <c r="AQ42" s="1772"/>
      <c r="AR42" s="1772"/>
      <c r="AS42" s="1772"/>
      <c r="AT42" s="1773"/>
      <c r="AU42" s="1774"/>
      <c r="AV42" s="3216">
        <f t="shared" si="11"/>
        <v>0</v>
      </c>
      <c r="AW42" s="3216">
        <f t="shared" si="12"/>
        <v>0</v>
      </c>
      <c r="AX42" s="3216" t="str">
        <f t="shared" si="13"/>
        <v>30号楼</v>
      </c>
      <c r="AY42" s="3226">
        <f t="shared" si="14"/>
        <v>203.55</v>
      </c>
      <c r="AZ42" s="16">
        <f t="shared" si="15"/>
        <v>398.77999999999986</v>
      </c>
      <c r="BA42" s="16">
        <f t="shared" si="16"/>
        <v>398.77999999999986</v>
      </c>
      <c r="BB42" s="16">
        <f t="shared" si="17"/>
        <v>0</v>
      </c>
      <c r="BC42" s="16">
        <f t="shared" si="18"/>
        <v>245.13999999999987</v>
      </c>
      <c r="BD42" s="16">
        <f t="shared" si="19"/>
        <v>0</v>
      </c>
      <c r="BE42" s="16">
        <f t="shared" si="20"/>
        <v>153.63999999999999</v>
      </c>
      <c r="BF42" s="16">
        <f t="shared" si="21"/>
        <v>0</v>
      </c>
      <c r="BG42" s="16">
        <f t="shared" si="22"/>
        <v>0</v>
      </c>
      <c r="BH42" s="16">
        <f t="shared" si="23"/>
        <v>0</v>
      </c>
      <c r="BI42" s="16">
        <f t="shared" si="24"/>
        <v>0</v>
      </c>
      <c r="BJ42" s="16">
        <f t="shared" si="25"/>
        <v>0</v>
      </c>
      <c r="BK42" s="16">
        <f t="shared" si="26"/>
        <v>0</v>
      </c>
      <c r="BL42" s="16">
        <f t="shared" si="27"/>
        <v>0</v>
      </c>
      <c r="BM42" s="16">
        <f t="shared" si="28"/>
        <v>0</v>
      </c>
      <c r="BN42" s="16">
        <f t="shared" si="29"/>
        <v>0</v>
      </c>
      <c r="BO42" s="16">
        <f t="shared" si="30"/>
        <v>0</v>
      </c>
      <c r="BP42" s="16">
        <f t="shared" si="31"/>
        <v>0</v>
      </c>
      <c r="BQ42" s="16">
        <f t="shared" si="32"/>
        <v>0</v>
      </c>
      <c r="BR42" s="16">
        <f t="shared" si="33"/>
        <v>0</v>
      </c>
      <c r="BS42" s="16">
        <f t="shared" si="34"/>
        <v>0</v>
      </c>
      <c r="BT42" s="22">
        <f t="shared" si="35"/>
        <v>0</v>
      </c>
    </row>
    <row r="43" spans="1:72" s="3312" customFormat="1" ht="12.75">
      <c r="A43" s="3268"/>
      <c r="B43" s="3301"/>
      <c r="C43" s="3268" t="str">
        <f>C地块!L32</f>
        <v>31号楼</v>
      </c>
      <c r="D43" s="3302" t="s">
        <v>3738</v>
      </c>
      <c r="E43" s="3303">
        <f t="shared" si="7"/>
        <v>717.46</v>
      </c>
      <c r="F43" s="3304"/>
      <c r="G43" s="3305">
        <f t="shared" si="8"/>
        <v>1300.2</v>
      </c>
      <c r="H43" s="3306">
        <f t="shared" si="9"/>
        <v>1300.2</v>
      </c>
      <c r="I43" s="3274">
        <f>C地块!M32</f>
        <v>0</v>
      </c>
      <c r="J43" s="3274"/>
      <c r="K43" s="3274">
        <f>C地块!O32</f>
        <v>1005.4</v>
      </c>
      <c r="L43" s="3274">
        <f>K43</f>
        <v>1005.4</v>
      </c>
      <c r="M43" s="3274">
        <f>C地块!Q32</f>
        <v>0</v>
      </c>
      <c r="N43" s="3274"/>
      <c r="O43" s="3274">
        <f>C地块!N32+C地块!P32+C地块!R32+C地块!S32</f>
        <v>294.8</v>
      </c>
      <c r="P43" s="3274">
        <f>O43</f>
        <v>294.8</v>
      </c>
      <c r="Q43" s="3274"/>
      <c r="R43" s="3274"/>
      <c r="S43" s="3274"/>
      <c r="T43" s="3274"/>
      <c r="U43" s="3274"/>
      <c r="V43" s="3274"/>
      <c r="W43" s="3274"/>
      <c r="X43" s="3274"/>
      <c r="Y43" s="3274"/>
      <c r="Z43" s="3274"/>
      <c r="AA43" s="3274"/>
      <c r="AB43" s="3274"/>
      <c r="AC43" s="3303">
        <f t="shared" si="10"/>
        <v>0</v>
      </c>
      <c r="AD43" s="3307"/>
      <c r="AE43" s="3307"/>
      <c r="AF43" s="3307"/>
      <c r="AG43" s="3307"/>
      <c r="AH43" s="3307"/>
      <c r="AI43" s="3307"/>
      <c r="AJ43" s="3307"/>
      <c r="AK43" s="3307"/>
      <c r="AL43" s="3307"/>
      <c r="AM43" s="3307"/>
      <c r="AN43" s="3307"/>
      <c r="AO43" s="3307"/>
      <c r="AP43" s="3307"/>
      <c r="AQ43" s="3307"/>
      <c r="AR43" s="3307"/>
      <c r="AS43" s="3307"/>
      <c r="AT43" s="3308"/>
      <c r="AU43" s="3309"/>
      <c r="AV43" s="2289">
        <f t="shared" si="11"/>
        <v>0</v>
      </c>
      <c r="AW43" s="2289">
        <f t="shared" si="12"/>
        <v>0</v>
      </c>
      <c r="AX43" s="2289" t="str">
        <f t="shared" si="13"/>
        <v>31号楼</v>
      </c>
      <c r="AY43" s="3310">
        <f t="shared" si="14"/>
        <v>0</v>
      </c>
      <c r="AZ43" s="3303">
        <f t="shared" si="15"/>
        <v>0</v>
      </c>
      <c r="BA43" s="3303">
        <f t="shared" si="16"/>
        <v>0</v>
      </c>
      <c r="BB43" s="3303">
        <f t="shared" si="17"/>
        <v>0</v>
      </c>
      <c r="BC43" s="3303">
        <f t="shared" si="18"/>
        <v>0</v>
      </c>
      <c r="BD43" s="3303">
        <f t="shared" si="19"/>
        <v>0</v>
      </c>
      <c r="BE43" s="3303">
        <f t="shared" si="20"/>
        <v>0</v>
      </c>
      <c r="BF43" s="3303">
        <f t="shared" si="21"/>
        <v>0</v>
      </c>
      <c r="BG43" s="3303">
        <f t="shared" si="22"/>
        <v>0</v>
      </c>
      <c r="BH43" s="3303">
        <f t="shared" si="23"/>
        <v>0</v>
      </c>
      <c r="BI43" s="3303">
        <f t="shared" si="24"/>
        <v>0</v>
      </c>
      <c r="BJ43" s="3303">
        <f t="shared" si="25"/>
        <v>0</v>
      </c>
      <c r="BK43" s="3303">
        <f t="shared" si="26"/>
        <v>0</v>
      </c>
      <c r="BL43" s="3303">
        <f t="shared" si="27"/>
        <v>0</v>
      </c>
      <c r="BM43" s="3303">
        <f t="shared" si="28"/>
        <v>0</v>
      </c>
      <c r="BN43" s="3303">
        <f t="shared" si="29"/>
        <v>0</v>
      </c>
      <c r="BO43" s="3303">
        <f t="shared" si="30"/>
        <v>0</v>
      </c>
      <c r="BP43" s="3303">
        <f t="shared" si="31"/>
        <v>0</v>
      </c>
      <c r="BQ43" s="3303">
        <f t="shared" si="32"/>
        <v>0</v>
      </c>
      <c r="BR43" s="3303">
        <f t="shared" si="33"/>
        <v>0</v>
      </c>
      <c r="BS43" s="3303">
        <f t="shared" si="34"/>
        <v>0</v>
      </c>
      <c r="BT43" s="3311">
        <f t="shared" si="35"/>
        <v>0</v>
      </c>
    </row>
    <row r="44" spans="1:72" s="1725" customFormat="1" ht="12.75">
      <c r="A44" s="1174"/>
      <c r="B44" s="3248"/>
      <c r="C44" s="1174" t="str">
        <f>C地块!L33</f>
        <v>32号楼</v>
      </c>
      <c r="D44" s="3249" t="s">
        <v>3738</v>
      </c>
      <c r="E44" s="16">
        <f t="shared" si="7"/>
        <v>717.46</v>
      </c>
      <c r="F44" s="32"/>
      <c r="G44" s="33">
        <f t="shared" si="8"/>
        <v>1300.2</v>
      </c>
      <c r="H44" s="20">
        <f t="shared" si="9"/>
        <v>1300.2</v>
      </c>
      <c r="I44" s="1771">
        <f>C地块!M33</f>
        <v>0</v>
      </c>
      <c r="J44" s="1771"/>
      <c r="K44" s="1771">
        <f>C地块!O33</f>
        <v>1005.4</v>
      </c>
      <c r="L44" s="1771">
        <f>C地块未售清单!M121</f>
        <v>883.73</v>
      </c>
      <c r="M44" s="1771">
        <f>C地块!Q33</f>
        <v>0</v>
      </c>
      <c r="N44" s="1771"/>
      <c r="O44" s="1771">
        <f>C地块!N33+C地块!P33+C地块!R33+C地块!S33</f>
        <v>294.8</v>
      </c>
      <c r="P44" s="1771">
        <f>C地块未售清单!N121</f>
        <v>216.3</v>
      </c>
      <c r="Q44" s="1771"/>
      <c r="R44" s="1771"/>
      <c r="S44" s="1771"/>
      <c r="T44" s="1771"/>
      <c r="U44" s="1771"/>
      <c r="V44" s="1771"/>
      <c r="W44" s="1771"/>
      <c r="X44" s="1771"/>
      <c r="Y44" s="1771"/>
      <c r="Z44" s="1771"/>
      <c r="AA44" s="1771"/>
      <c r="AB44" s="1771"/>
      <c r="AC44" s="16">
        <f t="shared" si="10"/>
        <v>0</v>
      </c>
      <c r="AD44" s="1772"/>
      <c r="AE44" s="1772"/>
      <c r="AF44" s="1772"/>
      <c r="AG44" s="1772"/>
      <c r="AH44" s="1772"/>
      <c r="AI44" s="1772"/>
      <c r="AJ44" s="1772"/>
      <c r="AK44" s="1772"/>
      <c r="AL44" s="1772"/>
      <c r="AM44" s="1772"/>
      <c r="AN44" s="1772"/>
      <c r="AO44" s="1772"/>
      <c r="AP44" s="1772"/>
      <c r="AQ44" s="1772"/>
      <c r="AR44" s="1772"/>
      <c r="AS44" s="1772"/>
      <c r="AT44" s="1773"/>
      <c r="AU44" s="1774"/>
      <c r="AV44" s="3216">
        <f t="shared" si="11"/>
        <v>0</v>
      </c>
      <c r="AW44" s="3216">
        <f t="shared" si="12"/>
        <v>0</v>
      </c>
      <c r="AX44" s="3216" t="str">
        <f t="shared" si="13"/>
        <v>32号楼</v>
      </c>
      <c r="AY44" s="3226">
        <f t="shared" si="14"/>
        <v>102.17</v>
      </c>
      <c r="AZ44" s="16">
        <f t="shared" si="15"/>
        <v>200.16999999999996</v>
      </c>
      <c r="BA44" s="16">
        <f t="shared" si="16"/>
        <v>200.16999999999996</v>
      </c>
      <c r="BB44" s="16">
        <f t="shared" si="17"/>
        <v>0</v>
      </c>
      <c r="BC44" s="16">
        <f t="shared" si="18"/>
        <v>121.66999999999996</v>
      </c>
      <c r="BD44" s="16">
        <f t="shared" si="19"/>
        <v>0</v>
      </c>
      <c r="BE44" s="16">
        <f t="shared" si="20"/>
        <v>78.5</v>
      </c>
      <c r="BF44" s="16">
        <f t="shared" si="21"/>
        <v>0</v>
      </c>
      <c r="BG44" s="16">
        <f t="shared" si="22"/>
        <v>0</v>
      </c>
      <c r="BH44" s="16">
        <f t="shared" si="23"/>
        <v>0</v>
      </c>
      <c r="BI44" s="16">
        <f t="shared" si="24"/>
        <v>0</v>
      </c>
      <c r="BJ44" s="16">
        <f t="shared" si="25"/>
        <v>0</v>
      </c>
      <c r="BK44" s="16">
        <f t="shared" si="26"/>
        <v>0</v>
      </c>
      <c r="BL44" s="16">
        <f t="shared" si="27"/>
        <v>0</v>
      </c>
      <c r="BM44" s="16">
        <f t="shared" si="28"/>
        <v>0</v>
      </c>
      <c r="BN44" s="16">
        <f t="shared" si="29"/>
        <v>0</v>
      </c>
      <c r="BO44" s="16">
        <f t="shared" si="30"/>
        <v>0</v>
      </c>
      <c r="BP44" s="16">
        <f t="shared" si="31"/>
        <v>0</v>
      </c>
      <c r="BQ44" s="16">
        <f t="shared" si="32"/>
        <v>0</v>
      </c>
      <c r="BR44" s="16">
        <f t="shared" si="33"/>
        <v>0</v>
      </c>
      <c r="BS44" s="16">
        <f t="shared" si="34"/>
        <v>0</v>
      </c>
      <c r="BT44" s="22">
        <f t="shared" si="35"/>
        <v>0</v>
      </c>
    </row>
    <row r="45" spans="1:72" s="1725" customFormat="1" ht="12.75">
      <c r="A45" s="1174"/>
      <c r="B45" s="3248"/>
      <c r="C45" s="1174" t="str">
        <f>C地块!L34</f>
        <v>33号楼</v>
      </c>
      <c r="D45" s="3249" t="s">
        <v>3738</v>
      </c>
      <c r="E45" s="16">
        <f t="shared" si="7"/>
        <v>1425.62</v>
      </c>
      <c r="F45" s="32"/>
      <c r="G45" s="33">
        <f t="shared" si="8"/>
        <v>2583.56</v>
      </c>
      <c r="H45" s="20">
        <f t="shared" si="9"/>
        <v>2583.56</v>
      </c>
      <c r="I45" s="1771">
        <f>C地块!M34</f>
        <v>0</v>
      </c>
      <c r="J45" s="1771"/>
      <c r="K45" s="1771">
        <f>C地块!O34</f>
        <v>1995.87</v>
      </c>
      <c r="L45" s="1771">
        <f>C地块未售清单!M127</f>
        <v>1248.7</v>
      </c>
      <c r="M45" s="1771">
        <f>C地块!Q34</f>
        <v>0</v>
      </c>
      <c r="N45" s="1771"/>
      <c r="O45" s="1771">
        <f>C地块!N34+C地块!P34+C地块!R34+C地块!S34</f>
        <v>587.69000000000005</v>
      </c>
      <c r="P45" s="1771">
        <f>C地块未售清单!N127</f>
        <v>143.52000000000001</v>
      </c>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16">
        <f t="shared" si="11"/>
        <v>0</v>
      </c>
      <c r="AW45" s="3216">
        <f t="shared" si="12"/>
        <v>0</v>
      </c>
      <c r="AX45" s="3216" t="str">
        <f t="shared" si="13"/>
        <v>33号楼</v>
      </c>
      <c r="AY45" s="3226">
        <f t="shared" si="14"/>
        <v>608.1</v>
      </c>
      <c r="AZ45" s="16">
        <f t="shared" si="15"/>
        <v>1191.3399999999999</v>
      </c>
      <c r="BA45" s="16">
        <f t="shared" si="16"/>
        <v>1191.3399999999999</v>
      </c>
      <c r="BB45" s="16">
        <f t="shared" si="17"/>
        <v>0</v>
      </c>
      <c r="BC45" s="16">
        <f t="shared" si="18"/>
        <v>747.16999999999985</v>
      </c>
      <c r="BD45" s="16">
        <f t="shared" si="19"/>
        <v>0</v>
      </c>
      <c r="BE45" s="16">
        <f t="shared" si="20"/>
        <v>444.17000000000007</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48"/>
      <c r="C46" s="1174" t="str">
        <f>C地块!L35</f>
        <v>34号楼</v>
      </c>
      <c r="D46" s="3249" t="s">
        <v>3738</v>
      </c>
      <c r="E46" s="16">
        <f t="shared" si="7"/>
        <v>770.37</v>
      </c>
      <c r="F46" s="32"/>
      <c r="G46" s="33">
        <f t="shared" si="8"/>
        <v>1396.08</v>
      </c>
      <c r="H46" s="20">
        <f t="shared" si="9"/>
        <v>1396.08</v>
      </c>
      <c r="I46" s="1771">
        <f>C地块!M35</f>
        <v>1050.95</v>
      </c>
      <c r="J46" s="1771">
        <f>C地块未售清单!M132</f>
        <v>510.88</v>
      </c>
      <c r="K46" s="1771">
        <f>C地块!O35</f>
        <v>0</v>
      </c>
      <c r="L46" s="1771"/>
      <c r="M46" s="1771">
        <f>C地块!Q35</f>
        <v>0</v>
      </c>
      <c r="N46" s="1771"/>
      <c r="O46" s="1771">
        <f>C地块!N35+C地块!P35+C地块!R35+C地块!S35</f>
        <v>345.13</v>
      </c>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16">
        <f t="shared" si="11"/>
        <v>0</v>
      </c>
      <c r="AW46" s="3216">
        <f t="shared" si="12"/>
        <v>0</v>
      </c>
      <c r="AX46" s="3216" t="str">
        <f t="shared" si="13"/>
        <v>34号楼</v>
      </c>
      <c r="AY46" s="3226">
        <f t="shared" si="14"/>
        <v>451.84</v>
      </c>
      <c r="AZ46" s="16">
        <f t="shared" si="15"/>
        <v>885.2</v>
      </c>
      <c r="BA46" s="16">
        <f t="shared" si="16"/>
        <v>885.2</v>
      </c>
      <c r="BB46" s="16">
        <f t="shared" si="17"/>
        <v>540.07000000000005</v>
      </c>
      <c r="BC46" s="16">
        <f t="shared" si="18"/>
        <v>0</v>
      </c>
      <c r="BD46" s="16">
        <f t="shared" si="19"/>
        <v>0</v>
      </c>
      <c r="BE46" s="16">
        <f t="shared" si="20"/>
        <v>345.13</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48"/>
      <c r="C47" s="1174" t="str">
        <f>C地块!L36</f>
        <v>3#车库</v>
      </c>
      <c r="D47" s="3249" t="s">
        <v>3738</v>
      </c>
      <c r="E47" s="16">
        <f t="shared" si="7"/>
        <v>13183.62</v>
      </c>
      <c r="F47" s="32"/>
      <c r="G47" s="33">
        <f t="shared" si="8"/>
        <v>23891.770000000004</v>
      </c>
      <c r="H47" s="20">
        <f t="shared" si="9"/>
        <v>23457.800000000003</v>
      </c>
      <c r="I47" s="1771"/>
      <c r="J47" s="1771"/>
      <c r="K47" s="1771"/>
      <c r="L47" s="1771"/>
      <c r="M47" s="1771"/>
      <c r="N47" s="1771"/>
      <c r="O47" s="1771"/>
      <c r="P47" s="1771"/>
      <c r="Q47" s="1771">
        <f>C地块!T36+C地块!U36</f>
        <v>23457.800000000003</v>
      </c>
      <c r="R47" s="1771">
        <f>C地块!T36</f>
        <v>1303.92</v>
      </c>
      <c r="S47" s="1771"/>
      <c r="T47" s="1771"/>
      <c r="U47" s="1771"/>
      <c r="V47" s="1771"/>
      <c r="W47" s="1771"/>
      <c r="X47" s="1771"/>
      <c r="Y47" s="1771"/>
      <c r="Z47" s="1771"/>
      <c r="AA47" s="1771"/>
      <c r="AB47" s="1771"/>
      <c r="AC47" s="16">
        <f t="shared" si="10"/>
        <v>433.97</v>
      </c>
      <c r="AD47" s="1772"/>
      <c r="AE47" s="1772"/>
      <c r="AF47" s="1772"/>
      <c r="AG47" s="1772"/>
      <c r="AH47" s="1772"/>
      <c r="AI47" s="1772"/>
      <c r="AJ47" s="1772"/>
      <c r="AK47" s="1772"/>
      <c r="AL47" s="1772"/>
      <c r="AM47" s="1772"/>
      <c r="AN47" s="1772">
        <f>C地块!W36</f>
        <v>433.97</v>
      </c>
      <c r="AO47" s="1772">
        <f>AN47</f>
        <v>433.97</v>
      </c>
      <c r="AP47" s="1772"/>
      <c r="AQ47" s="1772"/>
      <c r="AR47" s="1772"/>
      <c r="AS47" s="1772"/>
      <c r="AT47" s="1773"/>
      <c r="AU47" s="1774"/>
      <c r="AV47" s="3216">
        <f t="shared" si="11"/>
        <v>0</v>
      </c>
      <c r="AW47" s="3216">
        <f t="shared" si="12"/>
        <v>0</v>
      </c>
      <c r="AX47" s="3216" t="str">
        <f t="shared" si="13"/>
        <v>3#车库</v>
      </c>
      <c r="AY47" s="3226">
        <f t="shared" si="14"/>
        <v>11308.13</v>
      </c>
      <c r="AZ47" s="16">
        <f t="shared" si="15"/>
        <v>22153.880000000005</v>
      </c>
      <c r="BA47" s="16">
        <f t="shared" si="16"/>
        <v>22153.880000000005</v>
      </c>
      <c r="BB47" s="16">
        <f t="shared" si="17"/>
        <v>0</v>
      </c>
      <c r="BC47" s="16">
        <f t="shared" si="18"/>
        <v>0</v>
      </c>
      <c r="BD47" s="16">
        <f t="shared" si="19"/>
        <v>0</v>
      </c>
      <c r="BE47" s="16">
        <f t="shared" si="20"/>
        <v>0</v>
      </c>
      <c r="BF47" s="16">
        <f t="shared" si="21"/>
        <v>22153.880000000005</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48"/>
      <c r="C48" s="1174"/>
      <c r="D48" s="3249"/>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16">
        <f t="shared" si="11"/>
        <v>0</v>
      </c>
      <c r="AW48" s="3216">
        <f t="shared" si="12"/>
        <v>0</v>
      </c>
      <c r="AX48" s="3216">
        <f t="shared" si="13"/>
        <v>0</v>
      </c>
      <c r="AY48" s="3226">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48"/>
      <c r="C49" s="3248"/>
      <c r="D49" s="3249"/>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16">
        <f t="shared" si="11"/>
        <v>0</v>
      </c>
      <c r="AW49" s="3216">
        <f t="shared" si="12"/>
        <v>0</v>
      </c>
      <c r="AX49" s="3216">
        <f t="shared" si="13"/>
        <v>0</v>
      </c>
      <c r="AY49" s="3226">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48"/>
      <c r="C50" s="3248"/>
      <c r="D50" s="3249"/>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16">
        <f t="shared" si="11"/>
        <v>0</v>
      </c>
      <c r="AW50" s="3216">
        <f t="shared" si="12"/>
        <v>0</v>
      </c>
      <c r="AX50" s="3216">
        <f t="shared" si="13"/>
        <v>0</v>
      </c>
      <c r="AY50" s="3226">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87" t="s">
        <v>0</v>
      </c>
      <c r="B1" s="3387" t="s">
        <v>4</v>
      </c>
      <c r="C1" s="3387" t="s">
        <v>5</v>
      </c>
      <c r="D1" s="3388" t="s">
        <v>53</v>
      </c>
      <c r="E1" s="3388" t="s">
        <v>54</v>
      </c>
      <c r="F1" s="3388"/>
      <c r="G1" s="3388"/>
      <c r="H1" s="3388"/>
      <c r="I1" s="3388"/>
      <c r="J1" s="3388"/>
      <c r="K1" s="3388"/>
      <c r="L1" s="3388"/>
      <c r="M1" s="3388"/>
    </row>
    <row r="2" spans="1:13" ht="27" customHeight="1">
      <c r="A2" s="3387"/>
      <c r="B2" s="3387"/>
      <c r="C2" s="3387"/>
      <c r="D2" s="3388"/>
      <c r="E2" s="3388" t="s">
        <v>37</v>
      </c>
      <c r="F2" s="3388" t="s">
        <v>38</v>
      </c>
      <c r="G2" s="3388"/>
      <c r="H2" s="3388"/>
      <c r="I2" s="3388"/>
      <c r="J2" s="3388" t="s">
        <v>39</v>
      </c>
      <c r="K2" s="3388"/>
      <c r="L2" s="3388"/>
      <c r="M2" s="3388"/>
    </row>
    <row r="3" spans="1:13" ht="28.5">
      <c r="A3" s="3387"/>
      <c r="B3" s="3387"/>
      <c r="C3" s="3387"/>
      <c r="D3" s="3388"/>
      <c r="E3" s="338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88" t="s">
        <v>55</v>
      </c>
      <c r="B9" s="3388"/>
      <c r="C9" s="338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Normal="100" zoomScaleSheetLayoutView="100" workbookViewId="0">
      <selection activeCell="H37" sqref="H37"/>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1755</v>
      </c>
      <c r="B1" s="1265"/>
      <c r="C1" s="1265"/>
      <c r="D1" s="1265"/>
      <c r="E1" s="1265"/>
      <c r="F1" s="1265"/>
      <c r="G1" s="1265"/>
      <c r="H1" s="1265"/>
      <c r="I1" s="1265"/>
      <c r="J1" s="1265"/>
      <c r="K1" s="1265"/>
      <c r="L1" s="1265"/>
      <c r="M1" s="1265"/>
      <c r="N1" s="1265"/>
      <c r="O1" s="1265"/>
      <c r="P1" s="1265"/>
    </row>
    <row r="2" spans="1:16" ht="15">
      <c r="A2" s="3398" t="s">
        <v>1756</v>
      </c>
      <c r="B2" s="3398"/>
      <c r="C2" s="3398"/>
      <c r="D2" s="897" t="s">
        <v>1732</v>
      </c>
      <c r="E2" s="1784" t="s">
        <v>1733</v>
      </c>
      <c r="F2" s="2840"/>
      <c r="G2" s="2831"/>
      <c r="H2" s="2832"/>
      <c r="I2" s="2506" t="s">
        <v>1757</v>
      </c>
      <c r="J2" s="2840"/>
      <c r="K2" s="2840"/>
      <c r="L2" s="2840"/>
      <c r="M2" s="2840"/>
      <c r="N2" s="2842"/>
      <c r="O2" s="2840"/>
      <c r="P2" s="2840"/>
    </row>
    <row r="3" spans="1:16" ht="15.75" thickBot="1">
      <c r="A3" s="3399" t="s">
        <v>1730</v>
      </c>
      <c r="B3" s="3399"/>
      <c r="C3" s="3399"/>
      <c r="D3" s="46">
        <f>'数据-基础表'!AY6</f>
        <v>24083.91</v>
      </c>
      <c r="E3" s="46">
        <f>'数据-基础表'!AZ5</f>
        <v>47183.040000000008</v>
      </c>
      <c r="F3" s="2840"/>
      <c r="G3" s="1271"/>
      <c r="H3" s="1149" t="s">
        <v>1731</v>
      </c>
      <c r="I3" s="957">
        <f>ROUND('数据-基础表'!B3/'数据-基础表'!A3,2)</f>
        <v>1.81</v>
      </c>
      <c r="J3" s="2840"/>
      <c r="K3" s="2840"/>
      <c r="L3" s="2840"/>
      <c r="M3" s="2840"/>
      <c r="N3" s="2842"/>
      <c r="O3" s="2840"/>
      <c r="P3" s="2840"/>
    </row>
    <row r="4" spans="1:16" ht="15">
      <c r="A4" s="3400"/>
      <c r="B4" s="3401"/>
      <c r="C4" s="3402"/>
      <c r="D4" s="1786" t="s">
        <v>1732</v>
      </c>
      <c r="E4" s="1787" t="s">
        <v>1733</v>
      </c>
      <c r="F4" s="2840"/>
      <c r="G4" s="2833" t="s">
        <v>1758</v>
      </c>
      <c r="H4" s="1149" t="s">
        <v>1738</v>
      </c>
      <c r="I4" s="957">
        <f>ROUND(SUMIF('数据-基础表'!I9:AS9,"地上",'数据-基础表'!I5:AS5)/'数据-基础表'!A3,2)</f>
        <v>0.97</v>
      </c>
      <c r="J4" s="2840"/>
      <c r="K4" s="2840"/>
      <c r="L4" s="2840"/>
      <c r="M4" s="2840"/>
      <c r="N4" s="2842"/>
      <c r="O4" s="2840"/>
      <c r="P4" s="2840"/>
    </row>
    <row r="5" spans="1:16">
      <c r="A5" s="47" t="s">
        <v>1734</v>
      </c>
      <c r="B5" s="3403" t="s">
        <v>1735</v>
      </c>
      <c r="C5" s="3403"/>
      <c r="D5" s="48">
        <f>ROUND($D$3*E5/$E$3,2)</f>
        <v>8061.81</v>
      </c>
      <c r="E5" s="49">
        <f>SUMIF('数据-基础表'!$11:$11,"住宅",'数据-基础表'!$5:$5)</f>
        <v>15793.98</v>
      </c>
      <c r="F5" s="2840"/>
      <c r="G5" s="1271"/>
      <c r="H5" s="1149" t="s">
        <v>1731</v>
      </c>
      <c r="I5" s="957">
        <f>ROUND(E31/D31,2)</f>
        <v>1.96</v>
      </c>
      <c r="J5" s="2840"/>
      <c r="K5" s="2840"/>
      <c r="L5" s="2840"/>
      <c r="M5" s="2840"/>
      <c r="N5" s="2840"/>
      <c r="O5" s="2840"/>
      <c r="P5" s="2840"/>
    </row>
    <row r="6" spans="1:16" ht="15" thickBot="1">
      <c r="A6" s="1789"/>
      <c r="B6" s="3403" t="s">
        <v>1736</v>
      </c>
      <c r="C6" s="3403"/>
      <c r="D6" s="48">
        <f>ROUND($D$3*E6/$E$3,2)</f>
        <v>16022.1</v>
      </c>
      <c r="E6" s="49">
        <f>E3-E5</f>
        <v>31389.060000000009</v>
      </c>
      <c r="F6" s="2840"/>
      <c r="G6" s="2834" t="s">
        <v>1737</v>
      </c>
      <c r="H6" s="1272" t="s">
        <v>1738</v>
      </c>
      <c r="I6" s="2835">
        <f>ROUND(F31/D31,2)</f>
        <v>0.66</v>
      </c>
      <c r="J6" s="2840"/>
      <c r="K6" s="2840"/>
      <c r="L6" s="2840"/>
      <c r="M6" s="2840"/>
      <c r="N6" s="2840"/>
      <c r="O6" s="2840"/>
      <c r="P6" s="2840"/>
    </row>
    <row r="7" spans="1:16" ht="15.75" thickBot="1">
      <c r="A7" s="3395"/>
      <c r="B7" s="3396"/>
      <c r="C7" s="3397"/>
      <c r="D7" s="1786" t="s">
        <v>1732</v>
      </c>
      <c r="E7" s="1790" t="s">
        <v>1739</v>
      </c>
      <c r="F7" s="2840"/>
      <c r="G7" s="2836" t="s">
        <v>1740</v>
      </c>
      <c r="H7" s="2837"/>
      <c r="I7" s="2838"/>
      <c r="J7" s="2840"/>
      <c r="K7" s="2840"/>
      <c r="L7" s="2840"/>
      <c r="M7" s="2840"/>
      <c r="N7" s="2840"/>
      <c r="O7" s="2840"/>
      <c r="P7" s="2840"/>
    </row>
    <row r="8" spans="1:16">
      <c r="A8" s="47" t="s">
        <v>1741</v>
      </c>
      <c r="B8" s="50" t="s">
        <v>1742</v>
      </c>
      <c r="C8" s="48" t="s">
        <v>1743</v>
      </c>
      <c r="D8" s="48">
        <f t="shared" ref="D8:D15" si="0">ROUND($D$3*E8/$E$3,2)</f>
        <v>8061.81</v>
      </c>
      <c r="E8" s="51">
        <f>SUMIF('数据-基础表'!BB10:BK10,"地上",'数据-基础表'!BB5:BK5)</f>
        <v>15793.98</v>
      </c>
      <c r="F8" s="2840"/>
      <c r="G8" s="2841"/>
      <c r="H8" s="2841"/>
      <c r="I8" s="2840"/>
      <c r="J8" s="2840"/>
      <c r="K8" s="2840"/>
      <c r="L8" s="2840"/>
      <c r="M8" s="2840"/>
      <c r="N8" s="2840"/>
      <c r="O8" s="2840"/>
      <c r="P8" s="2840"/>
    </row>
    <row r="9" spans="1:16">
      <c r="A9" s="1791"/>
      <c r="B9" s="1792"/>
      <c r="C9" s="48" t="s">
        <v>1744</v>
      </c>
      <c r="D9" s="48">
        <f t="shared" si="0"/>
        <v>0</v>
      </c>
      <c r="E9" s="52">
        <v>0</v>
      </c>
      <c r="F9" s="2840"/>
      <c r="G9" s="2841"/>
      <c r="H9" s="2841"/>
      <c r="I9" s="2840"/>
      <c r="J9" s="2840"/>
      <c r="K9" s="2840"/>
      <c r="L9" s="2840"/>
      <c r="M9" s="2840"/>
      <c r="N9" s="2840"/>
      <c r="O9" s="2840"/>
      <c r="P9" s="2840"/>
    </row>
    <row r="10" spans="1:16">
      <c r="A10" s="1791"/>
      <c r="B10" s="1792"/>
      <c r="C10" s="48" t="s">
        <v>1753</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1745</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1746</v>
      </c>
      <c r="D12" s="48">
        <f t="shared" si="0"/>
        <v>4713.97</v>
      </c>
      <c r="E12" s="51">
        <f>SUMPRODUCT(('数据-基础表'!BB10:BK10="地下")*('数据-基础表'!BB11:BK11="仓储")*('数据-基础表'!BB5:BK5))</f>
        <v>9235.1799999999967</v>
      </c>
      <c r="F12" s="2840"/>
      <c r="G12" s="2841"/>
      <c r="H12" s="2841"/>
      <c r="I12" s="2840"/>
      <c r="J12" s="2840"/>
      <c r="K12" s="2840"/>
      <c r="L12" s="2840"/>
      <c r="M12" s="2840"/>
      <c r="N12" s="2840"/>
      <c r="O12" s="2840"/>
      <c r="P12" s="2840"/>
    </row>
    <row r="13" spans="1:16">
      <c r="A13" s="1791"/>
      <c r="B13" s="1792"/>
      <c r="C13" s="48" t="s">
        <v>1747</v>
      </c>
      <c r="D13" s="48">
        <f t="shared" si="0"/>
        <v>11308.13</v>
      </c>
      <c r="E13" s="51">
        <f>SUMPRODUCT(('数据-基础表'!BB10:BK10="地下")*('数据-基础表'!BB11:BK11="车库")*('数据-基础表'!BB5:BK5))</f>
        <v>22153.880000000005</v>
      </c>
      <c r="F13" s="2840"/>
      <c r="G13" s="2841"/>
      <c r="H13" s="2841"/>
      <c r="I13" s="2840"/>
      <c r="J13" s="2840"/>
      <c r="K13" s="2840"/>
      <c r="L13" s="2840"/>
      <c r="M13" s="2840"/>
      <c r="N13" s="2840"/>
      <c r="O13" s="2840"/>
      <c r="P13" s="2840"/>
    </row>
    <row r="14" spans="1:16">
      <c r="A14" s="1791"/>
      <c r="B14" s="1792"/>
      <c r="C14" s="48" t="s">
        <v>1759</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1754</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1748</v>
      </c>
      <c r="D16" s="50">
        <f>SUM(D8:D15)</f>
        <v>24083.91</v>
      </c>
      <c r="E16" s="53">
        <f>SUM(E8:E15)</f>
        <v>47183.040000000001</v>
      </c>
      <c r="F16" s="2840"/>
      <c r="G16" s="2841"/>
      <c r="H16" s="1793" t="s">
        <v>1760</v>
      </c>
      <c r="I16" s="1794"/>
      <c r="J16" s="1265"/>
      <c r="K16" s="3392" t="s">
        <v>1760</v>
      </c>
      <c r="L16" s="3393"/>
      <c r="M16" s="3393"/>
      <c r="N16" s="3393"/>
      <c r="O16" s="3393"/>
      <c r="P16" s="3394"/>
    </row>
    <row r="17" spans="1:19" ht="15">
      <c r="A17" s="1795" t="s">
        <v>1761</v>
      </c>
      <c r="B17" s="1796" t="s">
        <v>1762</v>
      </c>
      <c r="C17" s="1797" t="s">
        <v>1763</v>
      </c>
      <c r="D17" s="1798" t="s">
        <v>1751</v>
      </c>
      <c r="E17" s="1799" t="s">
        <v>1752</v>
      </c>
      <c r="F17" s="1800"/>
      <c r="G17" s="1801"/>
      <c r="H17" s="1802" t="s">
        <v>1764</v>
      </c>
      <c r="I17" s="1803" t="s">
        <v>1749</v>
      </c>
      <c r="J17" s="1265"/>
      <c r="K17" s="3389" t="s">
        <v>1765</v>
      </c>
      <c r="L17" s="3390"/>
      <c r="M17" s="3391"/>
      <c r="N17" s="3389" t="s">
        <v>1766</v>
      </c>
      <c r="O17" s="3390"/>
      <c r="P17" s="3391"/>
      <c r="R17" s="1785" t="s">
        <v>1767</v>
      </c>
      <c r="S17" s="60"/>
    </row>
    <row r="18" spans="1:19" ht="15">
      <c r="A18" s="1791"/>
      <c r="B18" s="1804"/>
      <c r="C18" s="1805"/>
      <c r="D18" s="1806"/>
      <c r="E18" s="1807" t="s">
        <v>1768</v>
      </c>
      <c r="F18" s="1808" t="s">
        <v>1769</v>
      </c>
      <c r="G18" s="1809" t="s">
        <v>1770</v>
      </c>
      <c r="H18" s="1164" t="s">
        <v>1771</v>
      </c>
      <c r="I18" s="1810" t="s">
        <v>1772</v>
      </c>
      <c r="J18" s="1265"/>
      <c r="K18" s="1164" t="s">
        <v>1773</v>
      </c>
      <c r="L18" s="1811" t="s">
        <v>1774</v>
      </c>
      <c r="M18" s="957" t="s">
        <v>1775</v>
      </c>
      <c r="N18" s="1164" t="s">
        <v>1773</v>
      </c>
      <c r="O18" s="1811" t="s">
        <v>1774</v>
      </c>
      <c r="P18" s="957" t="s">
        <v>1775</v>
      </c>
      <c r="R18" s="1149" t="s">
        <v>1776</v>
      </c>
      <c r="S18" s="1149" t="s">
        <v>1777</v>
      </c>
    </row>
    <row r="19" spans="1:19">
      <c r="A19" s="1812"/>
      <c r="B19" s="50" t="s">
        <v>1750</v>
      </c>
      <c r="C19" s="3235" t="s">
        <v>3745</v>
      </c>
      <c r="D19" s="48">
        <f>ROUND($D$3*E19/$E$3,2)</f>
        <v>4483.32</v>
      </c>
      <c r="E19" s="56">
        <f t="shared" ref="E19:E26" si="1">SUM(F19:G19)</f>
        <v>8783.3100000000013</v>
      </c>
      <c r="F19" s="2980">
        <f>'数据-基础表'!I5-'数据-基础表'!J5</f>
        <v>6293.6000000000013</v>
      </c>
      <c r="G19" s="2981">
        <f>C地块!N37-C地块未售清单!N136</f>
        <v>2489.7099999999996</v>
      </c>
      <c r="H19" s="677">
        <f>ROUND($D$3*I19/$E$3,2)</f>
        <v>0</v>
      </c>
      <c r="I19" s="51">
        <f t="shared" ref="I19:I26" si="2">IF($I$17="自定义",P19,M19)</f>
        <v>0</v>
      </c>
      <c r="J19" s="1265"/>
      <c r="K19" s="1264">
        <f t="shared" ref="K19:K26" si="3">ROUND(E$28*E19/E$27,2)</f>
        <v>0</v>
      </c>
      <c r="L19" s="1149">
        <f t="shared" ref="L19:L26" si="4">ROUND(IF(COUNTIF(C19,"*住宅*")&gt;0,E$29*E19/E$32,0),2)</f>
        <v>0</v>
      </c>
      <c r="M19" s="1276">
        <f>K19+L19</f>
        <v>0</v>
      </c>
      <c r="N19" s="1813"/>
      <c r="O19" s="1814"/>
      <c r="P19" s="1276">
        <f>N19+O19</f>
        <v>0</v>
      </c>
      <c r="R19" s="1149">
        <f t="shared" ref="R19:S26" si="5">D19+H19</f>
        <v>4483.32</v>
      </c>
      <c r="S19" s="1150">
        <f t="shared" si="5"/>
        <v>8783.3100000000013</v>
      </c>
    </row>
    <row r="20" spans="1:19">
      <c r="A20" s="1815"/>
      <c r="B20" s="50" t="s">
        <v>1778</v>
      </c>
      <c r="C20" s="3235" t="s">
        <v>3746</v>
      </c>
      <c r="D20" s="48">
        <f t="shared" ref="D20:D26" si="6">ROUND($D$3*E20/$E$3,2)</f>
        <v>7121.37</v>
      </c>
      <c r="E20" s="56">
        <f t="shared" si="1"/>
        <v>13951.56</v>
      </c>
      <c r="F20" s="2980">
        <f>'数据-基础表'!K5-'数据-基础表'!L5</f>
        <v>9500.380000000001</v>
      </c>
      <c r="G20" s="2981">
        <f>C地块!P37-C地块未售清单!N137</f>
        <v>4451.1799999999985</v>
      </c>
      <c r="H20" s="677">
        <f t="shared" ref="H20:H26" si="7">ROUND($D$3*I20/$E$3,2)</f>
        <v>0</v>
      </c>
      <c r="I20" s="51">
        <f t="shared" si="2"/>
        <v>0</v>
      </c>
      <c r="J20" s="1265"/>
      <c r="K20" s="1264">
        <f t="shared" si="3"/>
        <v>0</v>
      </c>
      <c r="L20" s="1149">
        <f t="shared" si="4"/>
        <v>0</v>
      </c>
      <c r="M20" s="1276">
        <f t="shared" ref="M20:M26" si="8">K20+L20</f>
        <v>0</v>
      </c>
      <c r="N20" s="1813"/>
      <c r="O20" s="1814"/>
      <c r="P20" s="1276">
        <f t="shared" ref="P20:P26" si="9">N20+O20</f>
        <v>0</v>
      </c>
      <c r="R20" s="1149">
        <f t="shared" si="5"/>
        <v>7121.37</v>
      </c>
      <c r="S20" s="1150">
        <f t="shared" si="5"/>
        <v>13951.56</v>
      </c>
    </row>
    <row r="21" spans="1:19">
      <c r="A21" s="1815"/>
      <c r="B21" s="50" t="s">
        <v>1778</v>
      </c>
      <c r="C21" s="3235" t="s">
        <v>3747</v>
      </c>
      <c r="D21" s="48">
        <f t="shared" si="6"/>
        <v>0</v>
      </c>
      <c r="E21" s="56">
        <f t="shared" si="1"/>
        <v>0</v>
      </c>
      <c r="F21" s="2980">
        <f>'数据-基础表'!M5-'数据-基础表'!N5</f>
        <v>0</v>
      </c>
      <c r="G21" s="2981">
        <f>C地块!R37-C地块未售清单!N138</f>
        <v>0</v>
      </c>
      <c r="H21" s="677">
        <f t="shared" si="7"/>
        <v>0</v>
      </c>
      <c r="I21" s="51">
        <f t="shared" si="2"/>
        <v>0</v>
      </c>
      <c r="J21" s="1265"/>
      <c r="K21" s="1264">
        <f t="shared" si="3"/>
        <v>0</v>
      </c>
      <c r="L21" s="1149">
        <f t="shared" si="4"/>
        <v>0</v>
      </c>
      <c r="M21" s="1276">
        <f t="shared" si="8"/>
        <v>0</v>
      </c>
      <c r="N21" s="1813"/>
      <c r="O21" s="1814"/>
      <c r="P21" s="1276">
        <f t="shared" si="9"/>
        <v>0</v>
      </c>
      <c r="R21" s="1149">
        <f t="shared" si="5"/>
        <v>0</v>
      </c>
      <c r="S21" s="1150">
        <f t="shared" si="5"/>
        <v>0</v>
      </c>
    </row>
    <row r="22" spans="1:19">
      <c r="A22" s="1815"/>
      <c r="B22" s="50" t="s">
        <v>1778</v>
      </c>
      <c r="C22" s="3235" t="s">
        <v>3748</v>
      </c>
      <c r="D22" s="48">
        <f t="shared" si="6"/>
        <v>1171.0899999999999</v>
      </c>
      <c r="E22" s="56">
        <f t="shared" si="1"/>
        <v>2294.2900000000004</v>
      </c>
      <c r="F22" s="2982"/>
      <c r="G22" s="2983">
        <f>C地块!S37</f>
        <v>2294.2900000000004</v>
      </c>
      <c r="H22" s="677">
        <f t="shared" si="7"/>
        <v>0</v>
      </c>
      <c r="I22" s="51">
        <f t="shared" si="2"/>
        <v>0</v>
      </c>
      <c r="J22" s="1265"/>
      <c r="K22" s="1264">
        <f t="shared" si="3"/>
        <v>0</v>
      </c>
      <c r="L22" s="1149">
        <f t="shared" si="4"/>
        <v>0</v>
      </c>
      <c r="M22" s="1276">
        <f t="shared" si="8"/>
        <v>0</v>
      </c>
      <c r="N22" s="1813"/>
      <c r="O22" s="1814"/>
      <c r="P22" s="1276">
        <f t="shared" si="9"/>
        <v>0</v>
      </c>
      <c r="R22" s="1149">
        <f t="shared" si="5"/>
        <v>1171.0899999999999</v>
      </c>
      <c r="S22" s="1150">
        <f t="shared" si="5"/>
        <v>2294.2900000000004</v>
      </c>
    </row>
    <row r="23" spans="1:19">
      <c r="A23" s="1815"/>
      <c r="B23" s="50" t="s">
        <v>1778</v>
      </c>
      <c r="C23" s="58" t="s">
        <v>48</v>
      </c>
      <c r="D23" s="48">
        <f>ROUND($D$3*E23/$E$3,2)</f>
        <v>11308.13</v>
      </c>
      <c r="E23" s="56">
        <f>SUM(F23:G23)</f>
        <v>22153.88</v>
      </c>
      <c r="F23" s="2982"/>
      <c r="G23" s="2983">
        <f>C地块!U36</f>
        <v>22153.88</v>
      </c>
      <c r="H23" s="677">
        <f>ROUND($D$3*I23/$E$3,2)</f>
        <v>0</v>
      </c>
      <c r="I23" s="51">
        <f t="shared" si="2"/>
        <v>0</v>
      </c>
      <c r="J23" s="1265"/>
      <c r="K23" s="1264">
        <f t="shared" si="3"/>
        <v>0</v>
      </c>
      <c r="L23" s="1149">
        <f t="shared" si="4"/>
        <v>0</v>
      </c>
      <c r="M23" s="1276">
        <f t="shared" si="8"/>
        <v>0</v>
      </c>
      <c r="N23" s="1813"/>
      <c r="O23" s="1814"/>
      <c r="P23" s="1276">
        <f t="shared" si="9"/>
        <v>0</v>
      </c>
      <c r="R23" s="1149">
        <f t="shared" si="5"/>
        <v>11308.13</v>
      </c>
      <c r="S23" s="1150">
        <f t="shared" si="5"/>
        <v>22153.88</v>
      </c>
    </row>
    <row r="24" spans="1:19">
      <c r="A24" s="1815"/>
      <c r="B24" s="50" t="s">
        <v>1778</v>
      </c>
      <c r="C24" s="58" t="s">
        <v>3749</v>
      </c>
      <c r="D24" s="48">
        <f>ROUND($D$3*E24/$E$3,2)</f>
        <v>0</v>
      </c>
      <c r="E24" s="56">
        <f>SUM(F24:G24)</f>
        <v>0</v>
      </c>
      <c r="F24" s="2982"/>
      <c r="G24" s="2983"/>
      <c r="H24" s="677">
        <f>ROUND($D$3*I24/$E$3,2)</f>
        <v>0</v>
      </c>
      <c r="I24" s="51">
        <f t="shared" si="2"/>
        <v>0</v>
      </c>
      <c r="J24" s="1265"/>
      <c r="K24" s="1264">
        <f t="shared" si="3"/>
        <v>0</v>
      </c>
      <c r="L24" s="1149">
        <f t="shared" si="4"/>
        <v>0</v>
      </c>
      <c r="M24" s="1276">
        <f t="shared" si="8"/>
        <v>0</v>
      </c>
      <c r="N24" s="1813"/>
      <c r="O24" s="1814"/>
      <c r="P24" s="1276">
        <f t="shared" si="9"/>
        <v>0</v>
      </c>
      <c r="R24" s="1149">
        <f t="shared" si="5"/>
        <v>0</v>
      </c>
      <c r="S24" s="1150">
        <f t="shared" si="5"/>
        <v>0</v>
      </c>
    </row>
    <row r="25" spans="1:19">
      <c r="A25" s="1815"/>
      <c r="B25" s="50" t="s">
        <v>1778</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1778</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1779</v>
      </c>
      <c r="D27" s="1266">
        <f>SUM(D19:D26)</f>
        <v>24083.909999999996</v>
      </c>
      <c r="E27" s="1267">
        <f>IF(SUM(E19:E26)='数据-基础表'!BA5,SUM(E19:E26),IF(F27="地上面积有误","面积有误","地下面积有误"))</f>
        <v>47183.040000000008</v>
      </c>
      <c r="F27" s="1266">
        <f>IF(SUM(F19:F26)=E8,SUM(F19:F26),"地上面积有误")</f>
        <v>15793.980000000003</v>
      </c>
      <c r="G27" s="1268">
        <f>SUM(G19:G26)</f>
        <v>31389.059999999998</v>
      </c>
      <c r="H27" s="1269">
        <f>SUM(H19:H26)</f>
        <v>0</v>
      </c>
      <c r="I27" s="1270">
        <f>SUM(I19:I26)</f>
        <v>0</v>
      </c>
      <c r="J27" s="1265"/>
      <c r="K27" s="1273">
        <f>SUM(K19:K26)</f>
        <v>0</v>
      </c>
      <c r="L27" s="1274">
        <f>SUM(L19:L26)</f>
        <v>0</v>
      </c>
      <c r="M27" s="1277">
        <f>SUM(M19:M26)</f>
        <v>0</v>
      </c>
      <c r="N27" s="1273">
        <f t="shared" ref="N27:O27" si="10">SUM(N19:N26)</f>
        <v>0</v>
      </c>
      <c r="O27" s="1274">
        <f t="shared" si="10"/>
        <v>0</v>
      </c>
      <c r="P27" s="1275">
        <f>SUM(P19:P26)</f>
        <v>0</v>
      </c>
      <c r="R27" s="1151">
        <f>IF(SUM(R19:R26)=$D$3,SUM(R19:R26),SUM(R19:R26)&amp;"误差"&amp;ROUND(SUM(R19:R26)-$D$3,2))</f>
        <v>24083.909999999996</v>
      </c>
      <c r="S27" s="1149">
        <f>IF(SUM(S19:S26)=$E$3,SUM(S19:S26),SUM(S19:S26)&amp;"误差"&amp;ROUND(SUM(S19:S26)-E3,2))</f>
        <v>47183.040000000008</v>
      </c>
    </row>
    <row r="28" spans="1:19">
      <c r="A28" s="1815"/>
      <c r="B28" s="50" t="s">
        <v>1780</v>
      </c>
      <c r="C28" s="1161" t="s">
        <v>1781</v>
      </c>
      <c r="D28" s="48">
        <f>ROUND($D$3*E28/$E$3,2)</f>
        <v>0</v>
      </c>
      <c r="E28" s="56">
        <f>SUM(F28:G28)</f>
        <v>0</v>
      </c>
      <c r="F28" s="60">
        <f>'数据-基础表'!BQ5+'数据-基础表'!BS5</f>
        <v>0</v>
      </c>
      <c r="G28" s="61">
        <f>'数据-基础表'!BR5+'数据-基础表'!BT5</f>
        <v>0</v>
      </c>
      <c r="H28" s="2840"/>
      <c r="I28" s="2840"/>
      <c r="J28" s="2840"/>
      <c r="K28" s="2840"/>
      <c r="L28" s="2840"/>
      <c r="M28" s="2840"/>
      <c r="N28" s="2840"/>
      <c r="O28" s="2840"/>
      <c r="P28" s="2840"/>
    </row>
    <row r="29" spans="1:19">
      <c r="A29" s="1815"/>
      <c r="B29" s="50" t="s">
        <v>1780</v>
      </c>
      <c r="C29" s="1819" t="s">
        <v>1782</v>
      </c>
      <c r="D29" s="48">
        <f>ROUND($D$3*E29/$E$3,2)</f>
        <v>0</v>
      </c>
      <c r="E29" s="56">
        <f>SUM(F29:G29)</f>
        <v>0</v>
      </c>
      <c r="F29" s="62">
        <f>'数据-基础表'!BM5+'数据-基础表'!BO5</f>
        <v>0</v>
      </c>
      <c r="G29" s="63">
        <f>'数据-基础表'!BN5+'数据-基础表'!BP5</f>
        <v>0</v>
      </c>
      <c r="H29" s="2840"/>
      <c r="I29" s="2840"/>
      <c r="J29" s="2840"/>
      <c r="K29" s="2840"/>
      <c r="L29" s="2840"/>
      <c r="M29" s="2840"/>
      <c r="N29" s="2840"/>
      <c r="O29" s="2840"/>
      <c r="P29" s="2840"/>
    </row>
    <row r="30" spans="1:19" ht="15">
      <c r="A30" s="1815"/>
      <c r="B30" s="50"/>
      <c r="C30" s="1820" t="s">
        <v>1779</v>
      </c>
      <c r="D30" s="1266">
        <f>SUM(D28:D29)</f>
        <v>0</v>
      </c>
      <c r="E30" s="1266">
        <f>SUM(E28:E29)</f>
        <v>0</v>
      </c>
      <c r="F30" s="1266">
        <f>SUM(F28:F29)</f>
        <v>0</v>
      </c>
      <c r="G30" s="1268">
        <f>SUM(G28:G29)</f>
        <v>0</v>
      </c>
      <c r="H30" s="2840"/>
      <c r="I30" s="2840"/>
      <c r="J30" s="2840"/>
      <c r="K30" s="2840"/>
      <c r="L30" s="2840"/>
      <c r="M30" s="2840"/>
      <c r="N30" s="2840"/>
      <c r="O30" s="2840"/>
      <c r="P30" s="2840"/>
    </row>
    <row r="31" spans="1:19" ht="15.75" thickBot="1">
      <c r="A31" s="1821"/>
      <c r="B31" s="1822"/>
      <c r="C31" s="937" t="s">
        <v>1783</v>
      </c>
      <c r="D31" s="682">
        <f>D27+D30</f>
        <v>24083.909999999996</v>
      </c>
      <c r="E31" s="682">
        <f>E27+E30</f>
        <v>47183.040000000008</v>
      </c>
      <c r="F31" s="683">
        <f>F27+F30</f>
        <v>15793.980000000003</v>
      </c>
      <c r="G31" s="684">
        <f>G27+G30</f>
        <v>31389.059999999998</v>
      </c>
      <c r="H31" s="2840"/>
      <c r="I31" s="2840"/>
      <c r="J31" s="2840"/>
      <c r="K31" s="2840"/>
      <c r="L31" s="2840"/>
      <c r="M31" s="2840"/>
      <c r="N31" s="2840"/>
      <c r="O31" s="2840"/>
      <c r="P31" s="2840"/>
    </row>
    <row r="32" spans="1:19">
      <c r="A32" s="1788"/>
      <c r="B32" s="1788" t="s">
        <v>1784</v>
      </c>
      <c r="C32" s="1788"/>
      <c r="D32" s="1788"/>
      <c r="E32" s="1176">
        <f>SUMIF(C19:C26,"*住宅*",E19:E26)</f>
        <v>22734.870000000003</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9" priority="1" stopIfTrue="1" operator="containsText" text="面积有误">
      <formula>NOT(ISERROR(SEARCH("面积有误",E27)))</formula>
    </cfRule>
    <cfRule type="cellIs" dxfId="218" priority="3" stopIfTrue="1" operator="equal">
      <formula>"地下面积有误"</formula>
    </cfRule>
  </conditionalFormatting>
  <conditionalFormatting sqref="F27">
    <cfRule type="cellIs" dxfId="21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S27" sqref="S27"/>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1785</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1786</v>
      </c>
      <c r="B2" s="1168">
        <f>项目基本情况!D3</f>
        <v>44727</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1787</v>
      </c>
      <c r="B4" s="1833"/>
      <c r="C4" s="1834"/>
      <c r="D4" s="1835"/>
      <c r="E4" s="1834" t="s">
        <v>1788</v>
      </c>
      <c r="F4" s="1834"/>
      <c r="G4" s="1834"/>
      <c r="H4" s="1834"/>
      <c r="I4" s="1834"/>
      <c r="J4" s="1836"/>
      <c r="K4" s="1837"/>
      <c r="L4" s="1838"/>
      <c r="M4" s="1834"/>
      <c r="N4" s="1834" t="s">
        <v>1789</v>
      </c>
      <c r="O4" s="1834"/>
      <c r="P4" s="1834"/>
      <c r="Q4" s="1834"/>
      <c r="R4" s="1834"/>
      <c r="S4" s="1836"/>
      <c r="T4" s="2839" t="str">
        <f>'数据-汇总表'!I17</f>
        <v>按面积比例</v>
      </c>
      <c r="U4" s="1833" t="s">
        <v>1790</v>
      </c>
      <c r="V4" s="1834"/>
      <c r="W4" s="1834"/>
      <c r="X4" s="1834"/>
      <c r="Y4" s="1836"/>
      <c r="Z4" s="1797" t="s">
        <v>1791</v>
      </c>
      <c r="AA4" s="1797"/>
      <c r="AB4" s="1797"/>
      <c r="AC4" s="1797"/>
      <c r="AD4" s="1797"/>
      <c r="AE4" s="1795" t="s">
        <v>1792</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1793</v>
      </c>
      <c r="B5" s="1841" t="s">
        <v>1794</v>
      </c>
      <c r="C5" s="1842" t="s">
        <v>1795</v>
      </c>
      <c r="D5" s="1843" t="s">
        <v>1796</v>
      </c>
      <c r="E5" s="1170" t="s">
        <v>1797</v>
      </c>
      <c r="F5" s="1844" t="s">
        <v>1798</v>
      </c>
      <c r="G5" s="1170" t="s">
        <v>1799</v>
      </c>
      <c r="H5" s="1170" t="s">
        <v>1800</v>
      </c>
      <c r="I5" s="1170" t="s">
        <v>1801</v>
      </c>
      <c r="J5" s="1845" t="s">
        <v>1802</v>
      </c>
      <c r="K5" s="1846" t="s">
        <v>1803</v>
      </c>
      <c r="L5" s="1847" t="s">
        <v>1804</v>
      </c>
      <c r="M5" s="1848" t="s">
        <v>1805</v>
      </c>
      <c r="N5" s="1849" t="s">
        <v>1806</v>
      </c>
      <c r="O5" s="1847" t="s">
        <v>1807</v>
      </c>
      <c r="P5" s="1850" t="s">
        <v>1808</v>
      </c>
      <c r="Q5" s="65" t="s">
        <v>1809</v>
      </c>
      <c r="R5" s="1851" t="s">
        <v>1810</v>
      </c>
      <c r="S5" s="1852" t="s">
        <v>1811</v>
      </c>
      <c r="T5" s="1853" t="s">
        <v>1812</v>
      </c>
      <c r="U5" s="1169" t="s">
        <v>1813</v>
      </c>
      <c r="V5" s="1170" t="s">
        <v>1814</v>
      </c>
      <c r="W5" s="1170" t="s">
        <v>1815</v>
      </c>
      <c r="X5" s="67"/>
      <c r="Y5" s="66" t="s">
        <v>1816</v>
      </c>
      <c r="Z5" s="1854" t="s">
        <v>1813</v>
      </c>
      <c r="AA5" s="1170" t="s">
        <v>1814</v>
      </c>
      <c r="AB5" s="1170" t="s">
        <v>1815</v>
      </c>
      <c r="AC5" s="67"/>
      <c r="AD5" s="67" t="s">
        <v>1816</v>
      </c>
      <c r="AE5" s="1169" t="s">
        <v>1817</v>
      </c>
      <c r="AF5" s="1170" t="s">
        <v>1818</v>
      </c>
      <c r="AG5" s="66" t="s">
        <v>1819</v>
      </c>
      <c r="AH5" s="1169" t="s">
        <v>1820</v>
      </c>
      <c r="AI5" s="1854" t="s">
        <v>1821</v>
      </c>
      <c r="AJ5" s="1854" t="s">
        <v>1822</v>
      </c>
      <c r="AK5" s="1170" t="s">
        <v>1823</v>
      </c>
      <c r="AL5" s="1170" t="s">
        <v>1824</v>
      </c>
      <c r="AM5" s="66" t="s">
        <v>1825</v>
      </c>
      <c r="AN5" s="1855" t="s">
        <v>1826</v>
      </c>
      <c r="AO5" s="1708" t="s">
        <v>1827</v>
      </c>
      <c r="AP5" s="1151" t="s">
        <v>1828</v>
      </c>
      <c r="AQ5" s="1856" t="s">
        <v>1829</v>
      </c>
      <c r="AR5" s="1856" t="s">
        <v>1830</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3572</v>
      </c>
      <c r="D6" s="959">
        <f>SUMIF(项目基本情况!D$12:I$12,C6,项目基本情况!D$14:I$14)</f>
        <v>70</v>
      </c>
      <c r="E6" s="958">
        <f>IF(B6="","",SUMIF(项目基本情况!D$12:I$12,C6,项目基本情况!D$13:I$13))</f>
        <v>69141</v>
      </c>
      <c r="F6" s="68">
        <f>SUMIF(项目基本情况!D$12:I$12,C6,项目基本情况!D$15:I$15)</f>
        <v>66.88</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8783.3100000000013</v>
      </c>
      <c r="L6" s="739">
        <v>4000</v>
      </c>
      <c r="M6" s="71">
        <f t="shared" ref="M6:M14" si="0">ROUND(K6*L6/10000,0)</f>
        <v>3513</v>
      </c>
      <c r="N6" s="737">
        <v>0.53</v>
      </c>
      <c r="O6" s="71">
        <f>IF($N$5="成新度","——",ROUND(M6*N6,0))</f>
        <v>1862</v>
      </c>
      <c r="P6" s="72">
        <f>IF($N$5="成新度","——",M6-O6)</f>
        <v>1651</v>
      </c>
      <c r="Q6" s="3240">
        <v>0.15</v>
      </c>
      <c r="R6" s="73">
        <f ca="1">SUMIF('数据-汇总表'!C$19:C$33,A6,'数据-汇总表'!R$19:R$27)</f>
        <v>4483.32</v>
      </c>
      <c r="S6" s="54">
        <f>IF('数据-汇总表'!$I$17="按面积比例",SUMIF('数据-汇总表'!C$19:C$33,A6,'数据-汇总表'!K$19:K$33),SUMIF('数据-汇总表'!C$19:C$33,A6,'数据-汇总表'!N$19:N$33))</f>
        <v>0</v>
      </c>
      <c r="T6" s="1298">
        <f>ROUND($L$14*S6/10000,0)</f>
        <v>0</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35133240.000000007</v>
      </c>
      <c r="AQ6" s="55">
        <f>ROUND($L$14*$N$14*S6/10000,0)</f>
        <v>0</v>
      </c>
      <c r="AR6" s="55">
        <f>ROUND($L$14*(1-$N$14)*S6/10000,0)</f>
        <v>0</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3572</v>
      </c>
      <c r="D7" s="959">
        <f>SUMIF(项目基本情况!D$12:I$12,C7,项目基本情况!D$14:I$14)</f>
        <v>70</v>
      </c>
      <c r="E7" s="958">
        <f>IF(B7="","",SUMIF(项目基本情况!D$12:I$12,C7,项目基本情况!D$13:I$13))</f>
        <v>69141</v>
      </c>
      <c r="F7" s="68">
        <f>SUMIF(项目基本情况!D$12:I$12,C7,项目基本情况!D$15:I$15)</f>
        <v>66.88</v>
      </c>
      <c r="G7" s="69">
        <f t="shared" ref="G7:G11" si="2">IF(ISERROR(ROUND(POWER(1+H7,D7-F7)*(POWER(1+H7,F7)-1)/(POWER(1+H7,D7)-1),3)),0,ROUND(POWER(1+H7,D7-F7)*(POWER(1+H7,F7)-1)/(POWER(1+H7,D7)-1),3))</f>
        <v>0.99099999999999999</v>
      </c>
      <c r="H7" s="3239">
        <v>0.04</v>
      </c>
      <c r="I7" s="3239">
        <v>4.4999999999999998E-2</v>
      </c>
      <c r="J7" s="70">
        <v>8.5000000000000006E-2</v>
      </c>
      <c r="K7" s="1153">
        <f>SUMIF('数据-汇总表'!C$19:C$33,A7,'数据-汇总表'!E$19:E$33)</f>
        <v>13951.56</v>
      </c>
      <c r="L7" s="739">
        <f>L6</f>
        <v>4000</v>
      </c>
      <c r="M7" s="71">
        <f t="shared" si="0"/>
        <v>5581</v>
      </c>
      <c r="N7" s="737">
        <f>$N$6</f>
        <v>0.53</v>
      </c>
      <c r="O7" s="71">
        <f t="shared" ref="O7:O14" si="3">IF($N$5="成新度","——",ROUND(M7*N7,0))</f>
        <v>2958</v>
      </c>
      <c r="P7" s="72">
        <f t="shared" ref="P7:P14" si="4">IF($N$5="成新度","——",M7-O7)</f>
        <v>2623</v>
      </c>
      <c r="Q7" s="3240">
        <v>0.15</v>
      </c>
      <c r="R7" s="73">
        <f ca="1">SUMIF('数据-汇总表'!C$19:C$33,A7,'数据-汇总表'!R$19:R$27)</f>
        <v>7121.37</v>
      </c>
      <c r="S7" s="54">
        <f>IF('数据-汇总表'!$I$17="按面积比例",SUMIF('数据-汇总表'!C$19:C$33,A7,'数据-汇总表'!K$19:K$33),SUMIF('数据-汇总表'!C$19:C$33,A7,'数据-汇总表'!N$19:N$33))</f>
        <v>0</v>
      </c>
      <c r="T7" s="1298">
        <f t="shared" ref="T7:T13" si="5">ROUND($L$14*S7/10000,0)</f>
        <v>0</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55806240</v>
      </c>
      <c r="AQ7" s="55">
        <f t="shared" ref="AQ7:AQ13" si="10">ROUND($L$14*$N$14*S7/10000,0)</f>
        <v>0</v>
      </c>
      <c r="AR7" s="55">
        <f t="shared" ref="AR7:AR13" si="11">ROUND($L$14*(1-$N$14)*S7/10000,0)</f>
        <v>0</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3572</v>
      </c>
      <c r="D8" s="959">
        <f>SUMIF(项目基本情况!D$12:I$12,C8,项目基本情况!D$14:I$14)</f>
        <v>70</v>
      </c>
      <c r="E8" s="958">
        <f>IF(B8="","",SUMIF(项目基本情况!D$12:I$12,C8,项目基本情况!D$13:I$13))</f>
        <v>69141</v>
      </c>
      <c r="F8" s="68">
        <f>SUMIF(项目基本情况!D$12:I$12,C8,项目基本情况!D$15:I$15)</f>
        <v>66.88</v>
      </c>
      <c r="G8" s="69">
        <f t="shared" si="2"/>
        <v>0.99099999999999999</v>
      </c>
      <c r="H8" s="3239">
        <v>0.04</v>
      </c>
      <c r="I8" s="3239">
        <v>4.4999999999999998E-2</v>
      </c>
      <c r="J8" s="70">
        <v>8.5000000000000006E-2</v>
      </c>
      <c r="K8" s="1153">
        <f>SUMIF('数据-汇总表'!C$19:C$33,A8,'数据-汇总表'!E$19:E$33)</f>
        <v>0</v>
      </c>
      <c r="L8" s="739">
        <f>L6</f>
        <v>4000</v>
      </c>
      <c r="M8" s="71">
        <f>ROUND(K8*L8/10000,0)</f>
        <v>0</v>
      </c>
      <c r="N8" s="737">
        <f t="shared" ref="N8:N11" si="12">$N$6</f>
        <v>0.53</v>
      </c>
      <c r="O8" s="71">
        <f t="shared" si="3"/>
        <v>0</v>
      </c>
      <c r="P8" s="72">
        <f t="shared" si="4"/>
        <v>0</v>
      </c>
      <c r="Q8" s="3240">
        <v>0.2</v>
      </c>
      <c r="R8" s="73">
        <f ca="1">SUMIF('数据-汇总表'!C$19:C$33,A8,'数据-汇总表'!R$19:R$27)</f>
        <v>0</v>
      </c>
      <c r="S8" s="54">
        <f>IF('数据-汇总表'!$I$17="按面积比例",SUMIF('数据-汇总表'!C$19:C$33,A8,'数据-汇总表'!K$19:K$33),SUMIF('数据-汇总表'!C$19:C$33,A8,'数据-汇总表'!N$19:N$33))</f>
        <v>0</v>
      </c>
      <c r="T8" s="1298">
        <f t="shared" si="5"/>
        <v>0</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0</v>
      </c>
      <c r="AQ8" s="55">
        <f t="shared" si="10"/>
        <v>0</v>
      </c>
      <c r="AR8" s="55">
        <f t="shared" si="11"/>
        <v>0</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3743</v>
      </c>
      <c r="D9" s="959">
        <f>SUMIF(项目基本情况!D$12:I$12,C9,项目基本情况!D$14:I$14)</f>
        <v>50</v>
      </c>
      <c r="E9" s="958">
        <f>IF(B9="","",SUMIF(项目基本情况!D$12:I$12,C9,项目基本情况!D$13:I$13))</f>
        <v>61836</v>
      </c>
      <c r="F9" s="68">
        <f>SUMIF(项目基本情况!D$12:I$12,C9,项目基本情况!D$15:I$15)</f>
        <v>46.87</v>
      </c>
      <c r="G9" s="69">
        <f t="shared" si="2"/>
        <v>0.98199999999999998</v>
      </c>
      <c r="H9" s="3239">
        <v>4.4999999999999998E-2</v>
      </c>
      <c r="I9" s="3239">
        <v>0.05</v>
      </c>
      <c r="J9" s="70">
        <v>8.5000000000000006E-2</v>
      </c>
      <c r="K9" s="1153">
        <f>SUMIF('数据-汇总表'!C$19:C$33,A9,'数据-汇总表'!E$19:E$33)</f>
        <v>2294.2900000000004</v>
      </c>
      <c r="L9" s="87">
        <f>L6</f>
        <v>4000</v>
      </c>
      <c r="M9" s="71">
        <f t="shared" si="0"/>
        <v>918</v>
      </c>
      <c r="N9" s="737">
        <f t="shared" si="12"/>
        <v>0.53</v>
      </c>
      <c r="O9" s="71">
        <f t="shared" si="3"/>
        <v>487</v>
      </c>
      <c r="P9" s="72">
        <f t="shared" si="4"/>
        <v>431</v>
      </c>
      <c r="Q9" s="86">
        <v>0.05</v>
      </c>
      <c r="R9" s="73">
        <f ca="1">SUMIF('数据-汇总表'!C$19:C$33,A9,'数据-汇总表'!R$19:R$27)</f>
        <v>1171.0899999999999</v>
      </c>
      <c r="S9" s="54">
        <f>IF('数据-汇总表'!$I$17="按面积比例",SUMIF('数据-汇总表'!C$19:C$33,A9,'数据-汇总表'!K$19:K$33),SUMIF('数据-汇总表'!C$19:C$33,A9,'数据-汇总表'!N$19:N$33))</f>
        <v>0</v>
      </c>
      <c r="T9" s="1298">
        <f t="shared" si="5"/>
        <v>0</v>
      </c>
      <c r="U9" s="74">
        <v>1.5</v>
      </c>
      <c r="V9" s="75">
        <v>0</v>
      </c>
      <c r="W9" s="75">
        <v>0.1</v>
      </c>
      <c r="X9" s="1163"/>
      <c r="Y9" s="76">
        <v>1</v>
      </c>
      <c r="Z9" s="77"/>
      <c r="AA9" s="70"/>
      <c r="AB9" s="70"/>
      <c r="AC9" s="1163"/>
      <c r="AD9" s="78"/>
      <c r="AE9" s="1164">
        <f t="shared" ca="1" si="6"/>
        <v>45.93</v>
      </c>
      <c r="AF9" s="1493"/>
      <c r="AG9" s="141">
        <f t="shared" si="7"/>
        <v>0</v>
      </c>
      <c r="AH9" s="79"/>
      <c r="AI9" s="81">
        <v>365</v>
      </c>
      <c r="AJ9" s="82"/>
      <c r="AK9" s="3241">
        <v>1.4999999999999999E-2</v>
      </c>
      <c r="AL9" s="84">
        <v>1.5E-3</v>
      </c>
      <c r="AM9" s="85">
        <v>0.01</v>
      </c>
      <c r="AN9" s="1860" t="s">
        <v>3752</v>
      </c>
      <c r="AO9" s="55">
        <f t="shared" ca="1" si="8"/>
        <v>1287</v>
      </c>
      <c r="AP9" s="1861">
        <f t="shared" si="9"/>
        <v>0</v>
      </c>
      <c r="AQ9" s="55">
        <f t="shared" si="10"/>
        <v>0</v>
      </c>
      <c r="AR9" s="55">
        <f t="shared" si="11"/>
        <v>0</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3696</v>
      </c>
      <c r="D10" s="959">
        <f>SUMIF(项目基本情况!D$12:I$12,C10,项目基本情况!D$14:I$14)</f>
        <v>50</v>
      </c>
      <c r="E10" s="958">
        <f>IF(B10="","",SUMIF(项目基本情况!D$12:I$12,C10,项目基本情况!D$13:I$13))</f>
        <v>61836</v>
      </c>
      <c r="F10" s="68">
        <f>SUMIF(项目基本情况!D$12:I$12,C10,项目基本情况!D$15:I$15)</f>
        <v>46.87</v>
      </c>
      <c r="G10" s="69">
        <f t="shared" si="2"/>
        <v>0.98199999999999998</v>
      </c>
      <c r="H10" s="70">
        <v>4.4999999999999998E-2</v>
      </c>
      <c r="I10" s="70">
        <v>0.05</v>
      </c>
      <c r="J10" s="70">
        <v>8.5000000000000006E-2</v>
      </c>
      <c r="K10" s="1153">
        <f>SUMIF('数据-汇总表'!C$19:C$33,A10,'数据-汇总表'!E$19:E$33)</f>
        <v>22153.88</v>
      </c>
      <c r="L10" s="87">
        <f>L9</f>
        <v>4000</v>
      </c>
      <c r="M10" s="71">
        <f t="shared" si="0"/>
        <v>8862</v>
      </c>
      <c r="N10" s="737">
        <f t="shared" si="12"/>
        <v>0.53</v>
      </c>
      <c r="O10" s="71">
        <f t="shared" si="3"/>
        <v>4697</v>
      </c>
      <c r="P10" s="72">
        <f t="shared" si="4"/>
        <v>4165</v>
      </c>
      <c r="Q10" s="86">
        <f>Q9</f>
        <v>0.05</v>
      </c>
      <c r="R10" s="73">
        <f ca="1">SUMIF('数据-汇总表'!C$19:C$33,A10,'数据-汇总表'!R$19:R$27)</f>
        <v>11308.13</v>
      </c>
      <c r="S10" s="54">
        <f>IF('数据-汇总表'!$I$17="按面积比例",SUMIF('数据-汇总表'!C$19:C$33,A10,'数据-汇总表'!K$19:K$33),SUMIF('数据-汇总表'!C$19:C$33,A10,'数据-汇总表'!N$19:N$33))</f>
        <v>0</v>
      </c>
      <c r="T10" s="1298">
        <f t="shared" si="5"/>
        <v>0</v>
      </c>
      <c r="U10" s="79"/>
      <c r="V10" s="70"/>
      <c r="W10" s="70"/>
      <c r="X10" s="1163"/>
      <c r="Y10" s="76"/>
      <c r="Z10" s="77"/>
      <c r="AA10" s="70"/>
      <c r="AB10" s="70"/>
      <c r="AC10" s="1163"/>
      <c r="AD10" s="78"/>
      <c r="AE10" s="1164">
        <f t="shared" ca="1" si="6"/>
        <v>0</v>
      </c>
      <c r="AF10" s="1493"/>
      <c r="AG10" s="141">
        <f t="shared" si="7"/>
        <v>0</v>
      </c>
      <c r="AH10" s="79">
        <v>443</v>
      </c>
      <c r="AI10" s="81"/>
      <c r="AJ10" s="82"/>
      <c r="AK10" s="3241"/>
      <c r="AL10" s="84"/>
      <c r="AM10" s="85"/>
      <c r="AN10" s="1860"/>
      <c r="AO10" s="55" t="e">
        <f t="shared" ca="1" si="8"/>
        <v>#REF!</v>
      </c>
      <c r="AP10" s="1861">
        <f t="shared" si="9"/>
        <v>0</v>
      </c>
      <c r="AQ10" s="55">
        <f t="shared" si="10"/>
        <v>0</v>
      </c>
      <c r="AR10" s="55">
        <f t="shared" si="11"/>
        <v>0</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3696</v>
      </c>
      <c r="D11" s="959">
        <f>SUMIF(项目基本情况!D$12:I$12,C11,项目基本情况!D$14:I$14)</f>
        <v>50</v>
      </c>
      <c r="E11" s="958">
        <f>IF(B11="","",SUMIF(项目基本情况!D$12:I$12,C11,项目基本情况!D$13:I$13))</f>
        <v>61836</v>
      </c>
      <c r="F11" s="68">
        <f>SUMIF(项目基本情况!D$12:I$12,C11,项目基本情况!D$15:I$15)</f>
        <v>46.87</v>
      </c>
      <c r="G11" s="69">
        <f t="shared" si="2"/>
        <v>0.98199999999999998</v>
      </c>
      <c r="H11" s="70">
        <v>4.4999999999999998E-2</v>
      </c>
      <c r="I11" s="70">
        <v>0.05</v>
      </c>
      <c r="J11" s="70">
        <v>8.5000000000000006E-2</v>
      </c>
      <c r="K11" s="1153">
        <f>SUMIF('数据-汇总表'!C$19:C$33,A11,'数据-汇总表'!E$19:E$33)</f>
        <v>0</v>
      </c>
      <c r="L11" s="87">
        <f>L10</f>
        <v>4000</v>
      </c>
      <c r="M11" s="71">
        <f t="shared" si="0"/>
        <v>0</v>
      </c>
      <c r="N11" s="737">
        <f t="shared" si="12"/>
        <v>0.53</v>
      </c>
      <c r="O11" s="71">
        <f t="shared" si="3"/>
        <v>0</v>
      </c>
      <c r="P11" s="72">
        <f t="shared" si="4"/>
        <v>0</v>
      </c>
      <c r="Q11" s="86">
        <f>Q10</f>
        <v>0.05</v>
      </c>
      <c r="R11" s="73">
        <f ca="1">SUMIF('数据-汇总表'!C$19:C$33,A11,'数据-汇总表'!R$19:R$27)</f>
        <v>0</v>
      </c>
      <c r="S11" s="54">
        <f>IF('数据-汇总表'!$I$17="按面积比例",SUMIF('数据-汇总表'!C$19:C$33,A11,'数据-汇总表'!K$19:K$33),SUMIF('数据-汇总表'!C$19:C$33,A11,'数据-汇总表'!N$19:N$33))</f>
        <v>0</v>
      </c>
      <c r="T11" s="1298">
        <f t="shared" si="5"/>
        <v>0</v>
      </c>
      <c r="U11" s="79">
        <v>500</v>
      </c>
      <c r="V11" s="70">
        <v>0</v>
      </c>
      <c r="W11" s="70">
        <v>0.1</v>
      </c>
      <c r="X11" s="1163"/>
      <c r="Y11" s="76">
        <v>1</v>
      </c>
      <c r="Z11" s="89"/>
      <c r="AA11" s="70"/>
      <c r="AB11" s="70"/>
      <c r="AC11" s="1163"/>
      <c r="AD11" s="78"/>
      <c r="AE11" s="1164">
        <f t="shared" ca="1" si="6"/>
        <v>45.93</v>
      </c>
      <c r="AF11" s="1493"/>
      <c r="AG11" s="141">
        <f t="shared" si="7"/>
        <v>0</v>
      </c>
      <c r="AH11" s="79">
        <v>64</v>
      </c>
      <c r="AI11" s="81">
        <v>12</v>
      </c>
      <c r="AJ11" s="82"/>
      <c r="AK11" s="3242">
        <v>1.4999999999999999E-2</v>
      </c>
      <c r="AL11" s="91">
        <v>1.5E-3</v>
      </c>
      <c r="AM11" s="92">
        <v>0.01</v>
      </c>
      <c r="AN11" s="1860" t="s">
        <v>3753</v>
      </c>
      <c r="AO11" s="55">
        <f t="shared" ca="1" si="8"/>
        <v>518</v>
      </c>
      <c r="AP11" s="1861">
        <f t="shared" si="9"/>
        <v>0</v>
      </c>
      <c r="AQ11" s="55">
        <f t="shared" si="10"/>
        <v>0</v>
      </c>
      <c r="AR11" s="55">
        <f t="shared" si="11"/>
        <v>0</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1831</v>
      </c>
      <c r="B14" s="1858" t="s">
        <v>1832</v>
      </c>
      <c r="C14" s="1863" t="s">
        <v>1831</v>
      </c>
      <c r="D14" s="959"/>
      <c r="E14" s="958"/>
      <c r="F14" s="68"/>
      <c r="G14" s="69"/>
      <c r="H14" s="1152"/>
      <c r="I14" s="1152"/>
      <c r="J14" s="1152"/>
      <c r="K14" s="1153">
        <f>SUMIF('数据-汇总表'!C$19:C$33,A14,'数据-汇总表'!E$19:E$33)</f>
        <v>0</v>
      </c>
      <c r="L14" s="87">
        <f>L6</f>
        <v>4000</v>
      </c>
      <c r="M14" s="71">
        <f t="shared" si="0"/>
        <v>0</v>
      </c>
      <c r="N14" s="737">
        <f>$N$6</f>
        <v>0.53</v>
      </c>
      <c r="O14" s="71">
        <f t="shared" si="3"/>
        <v>0</v>
      </c>
      <c r="P14" s="72">
        <f t="shared" si="4"/>
        <v>0</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1833</v>
      </c>
      <c r="B15" s="1858" t="s">
        <v>1832</v>
      </c>
      <c r="C15" s="1863" t="s">
        <v>1834</v>
      </c>
      <c r="D15" s="959"/>
      <c r="E15" s="958"/>
      <c r="F15" s="68"/>
      <c r="G15" s="69"/>
      <c r="H15" s="1152"/>
      <c r="I15" s="1152"/>
      <c r="J15" s="1152"/>
      <c r="K15" s="1153">
        <f>SUMIF('数据-汇总表'!C$19:C$33,A15,'数据-汇总表'!E$19:E$33)</f>
        <v>0</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3751</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1835</v>
      </c>
      <c r="B16" s="93"/>
      <c r="C16" s="935"/>
      <c r="D16" s="1865"/>
      <c r="E16" s="93"/>
      <c r="F16" s="93"/>
      <c r="G16" s="94">
        <f>ROUND(SUMPRODUCT(G6:G13,K6:K13)/SUMPRODUCT((G6:G13&gt;0)*(K6:K13)),3)</f>
        <v>0.98599999999999999</v>
      </c>
      <c r="H16" s="95">
        <f>ROUND(SUMPRODUCT(H6:H13,K6:K13)/SUMPRODUCT((H6:H13&gt;0)*(K6:K13)),3)</f>
        <v>4.2999999999999997E-2</v>
      </c>
      <c r="I16" s="96"/>
      <c r="J16" s="96"/>
      <c r="K16" s="97">
        <f>SUM(K6:K15)</f>
        <v>47183.040000000008</v>
      </c>
      <c r="L16" s="98">
        <f>ROUND(M16*10000/SUM(K6:K14),0)</f>
        <v>4000</v>
      </c>
      <c r="M16" s="98">
        <f>SUM(M6:M14)</f>
        <v>18874</v>
      </c>
      <c r="N16" s="99">
        <f>ROUND(SUMPRODUCT(M6:M14,N6:N14)/M16,3)</f>
        <v>0.53</v>
      </c>
      <c r="O16" s="98">
        <f>SUM(O6:O14)</f>
        <v>10004</v>
      </c>
      <c r="P16" s="98">
        <f>SUM(P6:P14)</f>
        <v>8870</v>
      </c>
      <c r="Q16" s="100">
        <f>ROUND(SUMPRODUCT(Q6:Q13,K6:K13)/SUMPRODUCT((Q6:Q13&gt;0)*(K6:K13)),2)</f>
        <v>0.1</v>
      </c>
      <c r="R16" s="1157">
        <f ca="1">SUM(R6:R13)</f>
        <v>24083.909999999996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1836</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1837</v>
      </c>
      <c r="B19" s="108">
        <v>0</v>
      </c>
      <c r="C19" s="2984" t="s">
        <v>2988</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1838</v>
      </c>
      <c r="B20" s="109">
        <v>2</v>
      </c>
      <c r="C20" s="2985" t="s">
        <v>2986</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1839</v>
      </c>
      <c r="B21" s="109">
        <f>ROUND(B20*N16,2)</f>
        <v>1.06</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1840</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1841</v>
      </c>
      <c r="B23" s="110">
        <f>B19+B21</f>
        <v>1.06</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1842</v>
      </c>
      <c r="B24" s="111">
        <f>B20-B21</f>
        <v>0.94</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1843</v>
      </c>
      <c r="B26" s="1871" t="s">
        <v>1844</v>
      </c>
      <c r="C26" s="2860" t="s">
        <v>1845</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1846</v>
      </c>
      <c r="B27" s="112">
        <v>80</v>
      </c>
      <c r="C27" s="2986" t="s">
        <v>2990</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1847</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1848</v>
      </c>
      <c r="B29" s="117">
        <f ca="1">成本法!C9+成本法!C10</f>
        <v>377</v>
      </c>
      <c r="C29" s="2987" t="s">
        <v>2977</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1849</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1850</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1851</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1852</v>
      </c>
      <c r="B33" s="3236">
        <v>0.05</v>
      </c>
      <c r="C33" s="2988" t="s">
        <v>2978</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1853</v>
      </c>
      <c r="B34" s="3237">
        <v>0.05</v>
      </c>
      <c r="C34" s="2988" t="s">
        <v>2979</v>
      </c>
      <c r="D34" s="2867" t="s">
        <v>2987</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1854</v>
      </c>
      <c r="B35" s="115">
        <f>B30</f>
        <v>200</v>
      </c>
      <c r="C35" s="2988" t="s">
        <v>2980</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1855</v>
      </c>
      <c r="B36" s="118">
        <v>1.4999999999999999E-2</v>
      </c>
      <c r="C36" s="2988" t="s">
        <v>2981</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1856</v>
      </c>
      <c r="B37" s="3238">
        <v>0.02</v>
      </c>
      <c r="C37" s="2988" t="s">
        <v>2982</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1857</v>
      </c>
      <c r="B38" s="3237">
        <v>0.03</v>
      </c>
      <c r="C38" s="2988" t="s">
        <v>2982</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1858</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3750</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1859</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1860</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1861</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1862</v>
      </c>
      <c r="B44" s="122">
        <v>0.05</v>
      </c>
      <c r="C44" s="2988" t="s">
        <v>2991</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1863</v>
      </c>
      <c r="B45" s="120">
        <v>0.03</v>
      </c>
      <c r="C45" s="2987" t="s">
        <v>2983</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1864</v>
      </c>
      <c r="B46" s="120">
        <v>0.02</v>
      </c>
      <c r="C46" s="2987" t="s">
        <v>2984</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1865</v>
      </c>
      <c r="B47" s="123"/>
      <c r="C47" s="2990" t="s">
        <v>2992</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1866</v>
      </c>
      <c r="B48" s="124">
        <v>0.03</v>
      </c>
      <c r="C48" s="2987" t="s">
        <v>2983</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1867</v>
      </c>
      <c r="B49" s="120">
        <v>5.0000000000000001E-4</v>
      </c>
      <c r="C49" s="2987" t="s">
        <v>2985</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1868</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1869</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1870</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1871</v>
      </c>
      <c r="B53" s="1883" t="s">
        <v>56</v>
      </c>
      <c r="C53" s="2842" t="s">
        <v>1872</v>
      </c>
      <c r="D53" s="2989" t="s">
        <v>2989</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1873</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1874</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1875</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1876</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1877</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1878</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1879</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1880</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1881</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1882</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404" t="s">
        <v>2969</v>
      </c>
      <c r="B1" s="3405"/>
      <c r="C1" s="3405"/>
      <c r="D1" s="3405"/>
      <c r="E1" s="3405"/>
      <c r="F1" s="3405"/>
      <c r="G1" s="3405"/>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2964</v>
      </c>
      <c r="D2" s="2641"/>
      <c r="E2" s="2638"/>
      <c r="F2" s="2642"/>
      <c r="G2" s="2640" t="s">
        <v>2965</v>
      </c>
      <c r="H2" s="900"/>
      <c r="I2" s="900"/>
      <c r="J2" s="900"/>
      <c r="K2" s="900"/>
      <c r="L2" s="900"/>
      <c r="M2" s="900"/>
      <c r="N2" s="900"/>
      <c r="O2" s="900"/>
      <c r="P2" s="900"/>
      <c r="Q2" s="900"/>
      <c r="R2" s="900"/>
    </row>
    <row r="3" spans="1:29" ht="48">
      <c r="A3" s="2621" t="s">
        <v>2966</v>
      </c>
      <c r="B3" s="2643" t="s">
        <v>2935</v>
      </c>
      <c r="C3" s="2644" t="s">
        <v>2967</v>
      </c>
      <c r="D3" s="2645"/>
      <c r="E3" s="2622" t="s">
        <v>2966</v>
      </c>
      <c r="F3" s="2646" t="s">
        <v>2936</v>
      </c>
      <c r="G3" s="2647" t="s">
        <v>2968</v>
      </c>
      <c r="H3" s="900"/>
      <c r="I3" s="900"/>
      <c r="J3" s="900"/>
      <c r="K3" s="900"/>
      <c r="L3" s="900"/>
      <c r="M3" s="900"/>
      <c r="N3" s="900"/>
      <c r="O3" s="900"/>
      <c r="P3" s="900"/>
      <c r="Q3" s="900"/>
      <c r="R3" s="900"/>
    </row>
    <row r="4" spans="1:29" ht="36.75">
      <c r="A4" s="2622"/>
      <c r="B4" s="327" t="s">
        <v>2937</v>
      </c>
      <c r="C4" s="2648" t="s">
        <v>2938</v>
      </c>
      <c r="D4" s="2645"/>
      <c r="E4" s="2649"/>
      <c r="F4" s="1518" t="s">
        <v>2939</v>
      </c>
      <c r="G4" s="2650" t="s">
        <v>2940</v>
      </c>
      <c r="H4" s="900"/>
      <c r="I4" s="900"/>
      <c r="J4" s="900"/>
      <c r="K4" s="900"/>
      <c r="L4" s="900"/>
      <c r="M4" s="900"/>
      <c r="N4" s="900"/>
      <c r="O4" s="900"/>
      <c r="P4" s="900"/>
      <c r="Q4" s="900"/>
      <c r="R4" s="900"/>
    </row>
    <row r="5" spans="1:29" ht="36.75">
      <c r="A5" s="2622"/>
      <c r="B5" s="327" t="s">
        <v>2941</v>
      </c>
      <c r="C5" s="2648" t="s">
        <v>2942</v>
      </c>
      <c r="D5" s="2645"/>
      <c r="E5" s="2649"/>
      <c r="F5" s="327" t="s">
        <v>2943</v>
      </c>
      <c r="G5" s="2650" t="s">
        <v>2944</v>
      </c>
      <c r="H5" s="900"/>
      <c r="I5" s="900"/>
      <c r="J5" s="900"/>
      <c r="K5" s="900"/>
      <c r="L5" s="900"/>
      <c r="M5" s="900"/>
      <c r="N5" s="900"/>
      <c r="O5" s="900"/>
      <c r="P5" s="900"/>
      <c r="Q5" s="900"/>
      <c r="R5" s="900"/>
    </row>
    <row r="6" spans="1:29" ht="36">
      <c r="A6" s="2622"/>
      <c r="B6" s="327" t="s">
        <v>2945</v>
      </c>
      <c r="C6" s="2650" t="s">
        <v>2940</v>
      </c>
      <c r="D6" s="2645"/>
      <c r="E6" s="2649"/>
      <c r="F6" s="327" t="s">
        <v>2946</v>
      </c>
      <c r="G6" s="2650" t="s">
        <v>2947</v>
      </c>
      <c r="H6" s="900"/>
      <c r="I6" s="900"/>
      <c r="J6" s="900"/>
      <c r="K6" s="900"/>
      <c r="L6" s="900"/>
      <c r="M6" s="900"/>
      <c r="N6" s="900"/>
      <c r="O6" s="900"/>
      <c r="P6" s="900"/>
      <c r="Q6" s="900"/>
      <c r="R6" s="900"/>
    </row>
    <row r="7" spans="1:29" ht="24.75" thickBot="1">
      <c r="A7" s="2622"/>
      <c r="B7" s="327" t="s">
        <v>2943</v>
      </c>
      <c r="C7" s="2650" t="s">
        <v>2944</v>
      </c>
      <c r="D7" s="2651"/>
      <c r="E7" s="2652"/>
      <c r="F7" s="2653" t="s">
        <v>2948</v>
      </c>
      <c r="G7" s="2654" t="s">
        <v>2949</v>
      </c>
      <c r="H7" s="900"/>
      <c r="I7" s="900"/>
      <c r="J7" s="900"/>
      <c r="K7" s="900"/>
      <c r="L7" s="900"/>
      <c r="M7" s="900"/>
      <c r="N7" s="900"/>
      <c r="O7" s="900"/>
      <c r="P7" s="900"/>
      <c r="Q7" s="900"/>
      <c r="R7" s="900"/>
    </row>
    <row r="8" spans="1:29">
      <c r="A8" s="2622"/>
      <c r="B8" s="327" t="s">
        <v>2946</v>
      </c>
      <c r="C8" s="2650" t="s">
        <v>2947</v>
      </c>
      <c r="D8" s="2651"/>
      <c r="E8" s="2651"/>
      <c r="F8" s="2655"/>
      <c r="G8" s="2655"/>
      <c r="H8" s="900"/>
      <c r="I8" s="900"/>
      <c r="J8" s="900"/>
      <c r="K8" s="900"/>
      <c r="L8" s="900"/>
      <c r="M8" s="900"/>
      <c r="N8" s="900"/>
      <c r="O8" s="900"/>
      <c r="P8" s="900"/>
      <c r="Q8" s="900"/>
      <c r="R8" s="900"/>
    </row>
    <row r="9" spans="1:29" ht="24">
      <c r="A9" s="2622"/>
      <c r="B9" s="327" t="s">
        <v>2950</v>
      </c>
      <c r="C9" s="2648" t="s">
        <v>2951</v>
      </c>
      <c r="D9" s="2645"/>
      <c r="E9" s="2651"/>
      <c r="F9" s="2655"/>
      <c r="G9" s="2655"/>
      <c r="H9" s="900"/>
      <c r="I9" s="900"/>
      <c r="J9" s="900"/>
      <c r="K9" s="900"/>
      <c r="L9" s="900"/>
      <c r="M9" s="900"/>
      <c r="N9" s="900"/>
      <c r="O9" s="900"/>
      <c r="P9" s="900"/>
      <c r="Q9" s="900"/>
      <c r="R9" s="900"/>
    </row>
    <row r="10" spans="1:29" s="2661" customFormat="1" ht="15" thickBot="1">
      <c r="A10" s="2623"/>
      <c r="B10" s="2656" t="s">
        <v>2952</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2970</v>
      </c>
      <c r="B13" s="2664"/>
      <c r="C13" s="2664"/>
      <c r="D13" s="2662"/>
      <c r="E13" s="2664"/>
      <c r="F13" s="2664"/>
      <c r="G13" s="2664"/>
    </row>
    <row r="14" spans="1:29" ht="15" thickBot="1">
      <c r="A14" s="2674"/>
      <c r="B14" s="2674"/>
      <c r="C14" s="2675" t="s">
        <v>2953</v>
      </c>
      <c r="D14" s="2645"/>
      <c r="E14" s="2676"/>
      <c r="F14" s="2676"/>
      <c r="G14" s="2640" t="s">
        <v>2954</v>
      </c>
    </row>
    <row r="15" spans="1:29" ht="51">
      <c r="A15" s="2624" t="s">
        <v>2955</v>
      </c>
      <c r="B15" s="2677" t="s">
        <v>2935</v>
      </c>
      <c r="C15" s="2678" t="str">
        <f>C3</f>
        <v>估价对象周边居住用地比例、居住小区规模和社区发展完善程度，综合评价居住社区成熟度一般</v>
      </c>
      <c r="D15" s="2645"/>
      <c r="E15" s="2625" t="s">
        <v>2956</v>
      </c>
      <c r="F15" s="2677" t="s">
        <v>2957</v>
      </c>
      <c r="G15" s="2679" t="str">
        <f>G3</f>
        <v>估价对象位于XX开发区，园区建设成熟度XX，产业集聚程度XX</v>
      </c>
    </row>
    <row r="16" spans="1:29" ht="38.25">
      <c r="A16" s="2626"/>
      <c r="B16" s="2680" t="s">
        <v>2937</v>
      </c>
      <c r="C16" s="2681" t="str">
        <f>C4</f>
        <v>估价对象位于XX商圈，周边商业氛围成熟，人流量大，商业繁华度好</v>
      </c>
      <c r="D16" s="2645"/>
      <c r="E16" s="2627"/>
      <c r="F16" s="2682" t="s">
        <v>2939</v>
      </c>
      <c r="G16" s="2683" t="str">
        <f>G4</f>
        <v>估价对象周边道路状况、公共交通通达情况、停车便捷程度，综合评价交通便捷度较好</v>
      </c>
    </row>
    <row r="17" spans="1:18" ht="38.25">
      <c r="A17" s="2626"/>
      <c r="B17" s="2680" t="s">
        <v>2941</v>
      </c>
      <c r="C17" s="2681" t="str">
        <f>C5</f>
        <v>估价对象位于XX商圈，周边办公楼项目较多，入驻率高，办公集聚程度较好</v>
      </c>
      <c r="D17" s="2651"/>
      <c r="E17" s="2627"/>
      <c r="F17" s="2682" t="s">
        <v>2958</v>
      </c>
      <c r="G17" s="2684"/>
    </row>
    <row r="18" spans="1:18" ht="38.25">
      <c r="A18" s="2626"/>
      <c r="B18" s="2682" t="s">
        <v>2945</v>
      </c>
      <c r="C18" s="2683" t="str">
        <f>C6</f>
        <v>估价对象周边道路状况、公共交通通达情况、停车便捷程度，综合评价交通便捷度较好</v>
      </c>
      <c r="D18" s="2651"/>
      <c r="E18" s="2627"/>
      <c r="F18" s="2682" t="s">
        <v>2948</v>
      </c>
      <c r="G18" s="2683" t="str">
        <f>G7</f>
        <v>该园区内是否有污染型企业，绿化情况，卫生条件，整体环境状况判断</v>
      </c>
    </row>
    <row r="19" spans="1:18" ht="25.5">
      <c r="A19" s="2626"/>
      <c r="B19" s="2682" t="s">
        <v>2959</v>
      </c>
      <c r="C19" s="2684"/>
      <c r="D19" s="2645"/>
      <c r="E19" s="2627"/>
      <c r="F19" s="327" t="s">
        <v>2943</v>
      </c>
      <c r="G19" s="2683" t="str">
        <f>G5</f>
        <v>估价对象所在区域公共配套设施齐备情况</v>
      </c>
    </row>
    <row r="20" spans="1:18" ht="25.5">
      <c r="A20" s="2626"/>
      <c r="B20" s="2682" t="s">
        <v>2960</v>
      </c>
      <c r="C20" s="2681" t="str">
        <f>C9</f>
        <v>区域自然环境：；人文环境；综合评价环境状况一般</v>
      </c>
      <c r="D20" s="2651"/>
      <c r="E20" s="2627"/>
      <c r="F20" s="327" t="s">
        <v>2946</v>
      </c>
      <c r="G20" s="2683" t="str">
        <f>G6</f>
        <v>估价对象所在区域基础设施水平</v>
      </c>
    </row>
    <row r="21" spans="1:18" ht="25.5">
      <c r="A21" s="2626"/>
      <c r="B21" s="327" t="s">
        <v>2943</v>
      </c>
      <c r="C21" s="2683" t="str">
        <f>C7</f>
        <v>估价对象所在区域公共配套设施齐备情况</v>
      </c>
      <c r="D21" s="2645"/>
      <c r="E21" s="2627"/>
      <c r="F21" s="2682" t="s">
        <v>2961</v>
      </c>
      <c r="G21" s="2685"/>
    </row>
    <row r="22" spans="1:18" ht="13.5" customHeight="1">
      <c r="A22" s="2626"/>
      <c r="B22" s="327" t="s">
        <v>2946</v>
      </c>
      <c r="C22" s="2683" t="str">
        <f>C8</f>
        <v>估价对象所在区域基础设施水平</v>
      </c>
      <c r="D22" s="2645"/>
      <c r="E22" s="2627"/>
      <c r="F22" s="2682" t="s">
        <v>2952</v>
      </c>
      <c r="G22" s="2684"/>
    </row>
    <row r="23" spans="1:18" s="900" customFormat="1" ht="15" thickBot="1">
      <c r="A23" s="2626"/>
      <c r="B23" s="2682" t="s">
        <v>2961</v>
      </c>
      <c r="C23" s="2685"/>
      <c r="D23" s="1886"/>
      <c r="E23" s="2628"/>
      <c r="F23" s="2686" t="s">
        <v>2962</v>
      </c>
      <c r="G23" s="2687"/>
      <c r="H23" s="2671"/>
      <c r="I23" s="2672"/>
      <c r="J23" s="2671"/>
      <c r="K23" s="2671"/>
      <c r="L23" s="2672"/>
      <c r="M23" s="2671"/>
      <c r="N23" s="2671"/>
      <c r="O23" s="2672"/>
      <c r="P23" s="2671"/>
      <c r="Q23" s="2671"/>
      <c r="R23" s="2673"/>
    </row>
    <row r="24" spans="1:18" s="900" customFormat="1" ht="15" thickBot="1">
      <c r="A24" s="2629"/>
      <c r="B24" s="2686" t="s">
        <v>2963</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39" sqref="E39"/>
    </sheetView>
  </sheetViews>
  <sheetFormatPr defaultColWidth="9" defaultRowHeight="13.5"/>
  <cols>
    <col min="1" max="1" width="25" style="2693" customWidth="1"/>
    <col min="2" max="9" width="15.75" style="2693" customWidth="1"/>
    <col min="10" max="16384" width="9" style="2693"/>
  </cols>
  <sheetData>
    <row r="1" spans="1:11" ht="16.5">
      <c r="A1" s="2692" t="s">
        <v>1271</v>
      </c>
      <c r="B1" s="2692">
        <f>SUM(B14:B23)</f>
        <v>47183.040000000008</v>
      </c>
      <c r="C1" s="2869"/>
      <c r="D1" s="2869"/>
      <c r="E1" s="2869"/>
      <c r="F1" s="2869"/>
      <c r="G1" s="2870"/>
      <c r="H1" s="2871"/>
      <c r="I1" s="2871"/>
      <c r="J1" s="2871"/>
      <c r="K1" s="2871"/>
    </row>
    <row r="2" spans="1:11" ht="16.5">
      <c r="A2" s="2692" t="s">
        <v>1259</v>
      </c>
      <c r="B2" s="2692">
        <f>SUM(C14:C23)</f>
        <v>24083.91</v>
      </c>
      <c r="C2" s="2869"/>
      <c r="D2" s="2869"/>
      <c r="E2" s="2869"/>
      <c r="F2" s="2869"/>
      <c r="G2" s="2870"/>
      <c r="H2" s="2871"/>
      <c r="I2" s="2871"/>
      <c r="J2" s="2871"/>
      <c r="K2" s="2871"/>
    </row>
    <row r="3" spans="1:11" ht="16.5">
      <c r="A3" s="2692" t="s">
        <v>1268</v>
      </c>
      <c r="B3" s="2694">
        <f>项目基本情况!D3</f>
        <v>44727</v>
      </c>
      <c r="C3" s="2869"/>
      <c r="D3" s="2869"/>
      <c r="E3" s="2869"/>
      <c r="F3" s="2869"/>
      <c r="G3" s="2870"/>
      <c r="H3" s="2871"/>
      <c r="I3" s="2871"/>
      <c r="J3" s="2871"/>
      <c r="K3" s="2871"/>
    </row>
    <row r="4" spans="1:11" ht="33">
      <c r="A4" s="2692" t="s">
        <v>1267</v>
      </c>
      <c r="B4" s="2692" t="s">
        <v>1266</v>
      </c>
      <c r="C4" s="2692" t="s">
        <v>1265</v>
      </c>
      <c r="D4" s="2692" t="s">
        <v>1264</v>
      </c>
      <c r="E4" s="2869"/>
      <c r="F4" s="2870"/>
      <c r="G4" s="2870"/>
      <c r="H4" s="2871"/>
      <c r="I4" s="2871"/>
      <c r="J4" s="2871"/>
      <c r="K4" s="2871"/>
    </row>
    <row r="5" spans="1:11" ht="16.5">
      <c r="A5" s="2692" t="s">
        <v>1263</v>
      </c>
      <c r="B5" s="2692">
        <f ca="1">SUM(D14:D23)</f>
        <v>34240</v>
      </c>
      <c r="C5" s="2692">
        <f ca="1">ROUND(B5*10000/$B$1,0)</f>
        <v>7257</v>
      </c>
      <c r="D5" s="2692">
        <f ca="1">ROUND(B5*10000/$B$2,0)</f>
        <v>14217</v>
      </c>
      <c r="E5" s="2869"/>
      <c r="F5" s="2870"/>
      <c r="G5" s="2870"/>
      <c r="H5" s="2871"/>
      <c r="I5" s="2871"/>
      <c r="J5" s="2871"/>
      <c r="K5" s="2871"/>
    </row>
    <row r="6" spans="1:11" ht="16.5">
      <c r="A6" s="2692" t="s">
        <v>1262</v>
      </c>
      <c r="B6" s="2692">
        <f ca="1">SUM(G14:G23)</f>
        <v>34240</v>
      </c>
      <c r="C6" s="2692">
        <f ca="1">ROUND(B6*10000/$B$1,0)</f>
        <v>7257</v>
      </c>
      <c r="D6" s="2692">
        <f ca="1">ROUND(B6*10000/$B$2,0)</f>
        <v>14217</v>
      </c>
      <c r="E6" s="2869"/>
      <c r="F6" s="2870"/>
      <c r="G6" s="2870"/>
      <c r="H6" s="2871"/>
      <c r="I6" s="2871"/>
      <c r="J6" s="2871"/>
      <c r="K6" s="2871"/>
    </row>
    <row r="7" spans="1:11" ht="16.5">
      <c r="A7" s="2692" t="s">
        <v>1270</v>
      </c>
      <c r="B7" s="2692">
        <f>SUM(H14:H23)</f>
        <v>0</v>
      </c>
      <c r="C7" s="2692">
        <f>ROUND(B7*10000/$B$1,0)</f>
        <v>0</v>
      </c>
      <c r="D7" s="2692">
        <f>ROUND(B7*10000/$B$2,0)</f>
        <v>0</v>
      </c>
      <c r="E7" s="2869"/>
      <c r="F7" s="2870"/>
      <c r="G7" s="2870"/>
      <c r="H7" s="2871"/>
      <c r="I7" s="2871"/>
      <c r="J7" s="2871"/>
      <c r="K7" s="2871"/>
    </row>
    <row r="8" spans="1:11" ht="16.5">
      <c r="A8" s="2692" t="s">
        <v>1193</v>
      </c>
      <c r="B8" s="2692">
        <f>SUM(I14:I23)</f>
        <v>0</v>
      </c>
      <c r="C8" s="2692">
        <f>ROUND(B8*10000/$B$1,0)</f>
        <v>0</v>
      </c>
      <c r="D8" s="2692">
        <f>ROUND(B8*10000/$B$2,0)</f>
        <v>0</v>
      </c>
      <c r="E8" s="2869"/>
      <c r="F8" s="2870"/>
      <c r="G8" s="2870"/>
      <c r="H8" s="2871"/>
      <c r="I8" s="2871"/>
      <c r="J8" s="2871"/>
      <c r="K8" s="2871"/>
    </row>
    <row r="9" spans="1:11" ht="16.5">
      <c r="A9" s="2692" t="s">
        <v>1261</v>
      </c>
      <c r="B9" s="2700"/>
      <c r="C9" s="2869"/>
      <c r="D9" s="2869"/>
      <c r="E9" s="2869"/>
      <c r="F9" s="2870"/>
      <c r="G9" s="2870"/>
      <c r="H9" s="2871"/>
      <c r="I9" s="2871"/>
      <c r="J9" s="2871"/>
      <c r="K9" s="2871"/>
    </row>
    <row r="10" spans="1:11" ht="16.5">
      <c r="A10" s="2692" t="s">
        <v>1260</v>
      </c>
      <c r="B10" s="2700"/>
      <c r="C10" s="2869"/>
      <c r="D10" s="2869"/>
      <c r="E10" s="2869"/>
      <c r="F10" s="2870"/>
      <c r="G10" s="2870"/>
      <c r="H10" s="2871"/>
      <c r="I10" s="2871"/>
      <c r="J10" s="2871"/>
      <c r="K10" s="2871"/>
    </row>
    <row r="11" spans="1:11" ht="16.5">
      <c r="A11" s="2692" t="s">
        <v>1276</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1275</v>
      </c>
      <c r="B13" s="2696" t="s">
        <v>1272</v>
      </c>
      <c r="C13" s="2696" t="s">
        <v>1274</v>
      </c>
      <c r="D13" s="2696" t="s">
        <v>1273</v>
      </c>
      <c r="E13" s="2692" t="s">
        <v>1265</v>
      </c>
      <c r="F13" s="2692" t="s">
        <v>1264</v>
      </c>
      <c r="G13" s="2696" t="s">
        <v>1258</v>
      </c>
      <c r="H13" s="2696" t="s">
        <v>1269</v>
      </c>
      <c r="I13" s="2696" t="s">
        <v>1257</v>
      </c>
      <c r="J13" s="2870"/>
      <c r="K13" s="2871"/>
    </row>
    <row r="14" spans="1:11" ht="16.5">
      <c r="A14" s="2697" t="s">
        <v>1256</v>
      </c>
      <c r="B14" s="2698">
        <f>结果表!B118</f>
        <v>47183.040000000008</v>
      </c>
      <c r="C14" s="2698">
        <f>结果表!C118</f>
        <v>24083.91</v>
      </c>
      <c r="D14" s="2698">
        <f ca="1">结果表!H118</f>
        <v>34240</v>
      </c>
      <c r="E14" s="2698">
        <f ca="1">ROUND(D14*10000/B14,0)</f>
        <v>7257</v>
      </c>
      <c r="F14" s="2698">
        <f ca="1">ROUND(D14*10000/C14,0)</f>
        <v>14217</v>
      </c>
      <c r="G14" s="2698">
        <f ca="1">结果表!D122</f>
        <v>34240</v>
      </c>
      <c r="H14" s="2698" t="str">
        <f>结果表!D124</f>
        <v>——</v>
      </c>
      <c r="I14" s="2698" t="str">
        <f>结果表!D126</f>
        <v>——</v>
      </c>
      <c r="J14" s="2870"/>
      <c r="K14" s="2871"/>
    </row>
    <row r="15" spans="1:11" ht="16.5">
      <c r="A15" s="2697" t="s">
        <v>1255</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1254</v>
      </c>
      <c r="B16" s="2699"/>
      <c r="C16" s="2699"/>
      <c r="D16" s="2699"/>
      <c r="E16" s="2698" t="e">
        <f t="shared" si="0"/>
        <v>#DIV/0!</v>
      </c>
      <c r="F16" s="2698" t="e">
        <f t="shared" si="1"/>
        <v>#DIV/0!</v>
      </c>
      <c r="G16" s="1462"/>
      <c r="H16" s="1462"/>
      <c r="I16" s="2699"/>
      <c r="J16" s="2871"/>
      <c r="K16" s="2871"/>
    </row>
    <row r="17" spans="1:11" ht="16.5">
      <c r="A17" s="2697" t="s">
        <v>1253</v>
      </c>
      <c r="B17" s="2699"/>
      <c r="C17" s="2699"/>
      <c r="D17" s="2699"/>
      <c r="E17" s="2698" t="e">
        <f t="shared" si="0"/>
        <v>#DIV/0!</v>
      </c>
      <c r="F17" s="2698" t="e">
        <f t="shared" si="1"/>
        <v>#DIV/0!</v>
      </c>
      <c r="G17" s="1462"/>
      <c r="H17" s="1462"/>
      <c r="I17" s="2699"/>
      <c r="J17" s="2871"/>
      <c r="K17" s="2871"/>
    </row>
    <row r="18" spans="1:11" ht="16.5">
      <c r="A18" s="2697" t="s">
        <v>1252</v>
      </c>
      <c r="B18" s="2699"/>
      <c r="C18" s="2699"/>
      <c r="D18" s="2699"/>
      <c r="E18" s="2698" t="e">
        <f t="shared" si="0"/>
        <v>#DIV/0!</v>
      </c>
      <c r="F18" s="2698" t="e">
        <f t="shared" si="1"/>
        <v>#DIV/0!</v>
      </c>
      <c r="G18" s="2699"/>
      <c r="H18" s="2699"/>
      <c r="I18" s="2699"/>
      <c r="J18" s="2871"/>
      <c r="K18" s="2871"/>
    </row>
    <row r="19" spans="1:11" ht="16.5">
      <c r="A19" s="2697" t="s">
        <v>1251</v>
      </c>
      <c r="B19" s="2699"/>
      <c r="C19" s="2699"/>
      <c r="D19" s="2699"/>
      <c r="E19" s="2698" t="e">
        <f t="shared" si="0"/>
        <v>#DIV/0!</v>
      </c>
      <c r="F19" s="2698" t="e">
        <f t="shared" si="1"/>
        <v>#DIV/0!</v>
      </c>
      <c r="G19" s="2699"/>
      <c r="H19" s="2699"/>
      <c r="I19" s="2699"/>
      <c r="J19" s="2871"/>
      <c r="K19" s="2871"/>
    </row>
    <row r="20" spans="1:11" ht="16.5">
      <c r="A20" s="2697" t="s">
        <v>1250</v>
      </c>
      <c r="B20" s="2699"/>
      <c r="C20" s="2699"/>
      <c r="D20" s="2699"/>
      <c r="E20" s="2698" t="e">
        <f t="shared" si="0"/>
        <v>#DIV/0!</v>
      </c>
      <c r="F20" s="2698" t="e">
        <f t="shared" si="1"/>
        <v>#DIV/0!</v>
      </c>
      <c r="G20" s="2699"/>
      <c r="H20" s="2699"/>
      <c r="I20" s="2699"/>
      <c r="J20" s="2871"/>
      <c r="K20" s="2871"/>
    </row>
    <row r="21" spans="1:11" ht="16.5">
      <c r="A21" s="2697" t="s">
        <v>1249</v>
      </c>
      <c r="B21" s="2699"/>
      <c r="C21" s="2699"/>
      <c r="D21" s="2699"/>
      <c r="E21" s="2698" t="e">
        <f t="shared" si="0"/>
        <v>#DIV/0!</v>
      </c>
      <c r="F21" s="2698" t="e">
        <f t="shared" si="1"/>
        <v>#DIV/0!</v>
      </c>
      <c r="G21" s="2699"/>
      <c r="H21" s="2699"/>
      <c r="I21" s="2699"/>
      <c r="J21" s="2871"/>
      <c r="K21" s="2871"/>
    </row>
    <row r="22" spans="1:11" ht="16.5">
      <c r="A22" s="2697" t="s">
        <v>1248</v>
      </c>
      <c r="B22" s="2699"/>
      <c r="C22" s="2699"/>
      <c r="D22" s="2699"/>
      <c r="E22" s="2698" t="e">
        <f t="shared" si="0"/>
        <v>#DIV/0!</v>
      </c>
      <c r="F22" s="2698" t="e">
        <f t="shared" si="1"/>
        <v>#DIV/0!</v>
      </c>
      <c r="G22" s="2699"/>
      <c r="H22" s="2699"/>
      <c r="I22" s="2699"/>
      <c r="J22" s="2871"/>
      <c r="K22" s="2871"/>
    </row>
    <row r="23" spans="1:11" ht="16.5">
      <c r="A23" s="2697" t="s">
        <v>1247</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7" zoomScaleNormal="100" zoomScaleSheetLayoutView="100" zoomScalePageLayoutView="80" workbookViewId="0">
      <selection activeCell="G130" sqref="G130"/>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1888</v>
      </c>
      <c r="B1" s="1892"/>
      <c r="C1" s="1893"/>
      <c r="D1" s="1892"/>
      <c r="E1" s="1892"/>
      <c r="F1" s="1894" t="s">
        <v>1889</v>
      </c>
      <c r="G1" s="1707"/>
      <c r="H1" s="1895" t="str">
        <f>IF(G1="现房","——","估价对象范围")</f>
        <v>估价对象范围</v>
      </c>
      <c r="I1" s="1896"/>
    </row>
    <row r="2" spans="1:12" ht="21.75" customHeight="1" thickBot="1">
      <c r="A2" s="3476" t="str">
        <f>项目基本情况!S2</f>
        <v>北京市平谷区金海湖镇PG06-0100-6020、6021、6024地块3宗住宅、地下仓储、地下车库用地及PG06-0100-6019地块1宗商业、地下车库用地房地产</v>
      </c>
      <c r="B2" s="3477"/>
      <c r="C2" s="3477"/>
      <c r="D2" s="3477"/>
      <c r="E2" s="3477"/>
      <c r="F2" s="3477"/>
      <c r="G2" s="3477"/>
      <c r="H2" s="3477"/>
      <c r="I2" s="3478"/>
    </row>
    <row r="3" spans="1:12" ht="12.75">
      <c r="A3" s="3480" t="s">
        <v>1890</v>
      </c>
      <c r="B3" s="3481"/>
      <c r="C3" s="3481"/>
      <c r="D3" s="3481"/>
      <c r="E3" s="3481"/>
      <c r="F3" s="3481"/>
      <c r="G3" s="3481"/>
      <c r="H3" s="3481"/>
      <c r="I3" s="3481"/>
    </row>
    <row r="4" spans="1:12" ht="14.25">
      <c r="A4" s="1899" t="s">
        <v>1891</v>
      </c>
      <c r="B4" s="1900" t="s">
        <v>1892</v>
      </c>
      <c r="C4" s="1901" t="s">
        <v>3771</v>
      </c>
      <c r="D4" s="1901" t="s">
        <v>3772</v>
      </c>
      <c r="E4" s="3485" t="s">
        <v>1893</v>
      </c>
      <c r="F4" s="3486"/>
      <c r="G4" s="3486"/>
      <c r="H4" s="3486"/>
      <c r="I4" s="3487"/>
      <c r="K4" s="149" t="str">
        <f>IF(ISNUMBER(FIND("比较法",结果表!C4)),"比较法",IF(ISNUMBER(FIND("成本法",结果表!C4)),"成本法",IF(ISNUMBER(FIND("假设开发法",结果表!C4)),"假设开发法",IF(ISNUMBER(FIND("收益法",结果表!C4)),"收益法","基准地价系数修正法"))))</f>
        <v>成本法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421" t="s">
        <v>1894</v>
      </c>
      <c r="B5" s="3479">
        <v>25</v>
      </c>
      <c r="C5" s="3482"/>
      <c r="D5" s="3470"/>
      <c r="E5" s="134" t="s">
        <v>1895</v>
      </c>
      <c r="F5" s="1902"/>
      <c r="G5" s="1902"/>
      <c r="H5" s="1902"/>
      <c r="I5" s="1518"/>
    </row>
    <row r="6" spans="1:12" ht="12.75">
      <c r="A6" s="3421"/>
      <c r="B6" s="3479"/>
      <c r="C6" s="3484"/>
      <c r="D6" s="3470"/>
      <c r="E6" s="134" t="s">
        <v>1896</v>
      </c>
      <c r="F6" s="1902"/>
      <c r="G6" s="1902"/>
      <c r="H6" s="1902"/>
      <c r="I6" s="1518"/>
    </row>
    <row r="7" spans="1:12" ht="12.75">
      <c r="A7" s="3421"/>
      <c r="B7" s="3479"/>
      <c r="C7" s="3483"/>
      <c r="D7" s="3470"/>
      <c r="E7" s="134" t="s">
        <v>1897</v>
      </c>
      <c r="F7" s="1902"/>
      <c r="G7" s="1902"/>
      <c r="H7" s="1902"/>
      <c r="I7" s="1518"/>
    </row>
    <row r="8" spans="1:12" ht="12.75">
      <c r="A8" s="3421" t="s">
        <v>1898</v>
      </c>
      <c r="B8" s="3479">
        <v>15</v>
      </c>
      <c r="C8" s="3482"/>
      <c r="D8" s="3470"/>
      <c r="E8" s="134" t="s">
        <v>1899</v>
      </c>
      <c r="F8" s="1902"/>
      <c r="G8" s="1902"/>
      <c r="H8" s="1902"/>
      <c r="I8" s="1518"/>
    </row>
    <row r="9" spans="1:12" ht="12.75">
      <c r="A9" s="3421"/>
      <c r="B9" s="3479"/>
      <c r="C9" s="3483"/>
      <c r="D9" s="3470"/>
      <c r="E9" s="134" t="s">
        <v>1900</v>
      </c>
      <c r="F9" s="1902"/>
      <c r="G9" s="1902"/>
      <c r="H9" s="1902"/>
      <c r="I9" s="1518"/>
    </row>
    <row r="10" spans="1:12" ht="12.75">
      <c r="A10" s="3421" t="s">
        <v>1901</v>
      </c>
      <c r="B10" s="3479">
        <v>15</v>
      </c>
      <c r="C10" s="3482"/>
      <c r="D10" s="3470"/>
      <c r="E10" s="134" t="s">
        <v>1902</v>
      </c>
      <c r="F10" s="1902"/>
      <c r="G10" s="1902"/>
      <c r="H10" s="1902"/>
      <c r="I10" s="1518"/>
    </row>
    <row r="11" spans="1:12" ht="12.75">
      <c r="A11" s="3421"/>
      <c r="B11" s="3479"/>
      <c r="C11" s="3483"/>
      <c r="D11" s="3470"/>
      <c r="E11" s="134" t="s">
        <v>1903</v>
      </c>
      <c r="F11" s="1902"/>
      <c r="G11" s="1902"/>
      <c r="H11" s="1902"/>
      <c r="I11" s="1518"/>
    </row>
    <row r="12" spans="1:12" ht="12.75">
      <c r="A12" s="3421" t="s">
        <v>1904</v>
      </c>
      <c r="B12" s="3479">
        <v>15</v>
      </c>
      <c r="C12" s="3482"/>
      <c r="D12" s="3470"/>
      <c r="E12" s="134" t="s">
        <v>1905</v>
      </c>
      <c r="F12" s="1902"/>
      <c r="G12" s="1902"/>
      <c r="H12" s="1902"/>
      <c r="I12" s="1518"/>
    </row>
    <row r="13" spans="1:12" ht="12.75">
      <c r="A13" s="3421"/>
      <c r="B13" s="3479"/>
      <c r="C13" s="3483"/>
      <c r="D13" s="3470"/>
      <c r="E13" s="134" t="s">
        <v>1906</v>
      </c>
      <c r="F13" s="1902"/>
      <c r="G13" s="1902"/>
      <c r="H13" s="1902"/>
      <c r="I13" s="1518"/>
    </row>
    <row r="14" spans="1:12" ht="12.75">
      <c r="A14" s="3421" t="s">
        <v>1907</v>
      </c>
      <c r="B14" s="3479">
        <v>30</v>
      </c>
      <c r="C14" s="3482">
        <v>5</v>
      </c>
      <c r="D14" s="3470">
        <v>5</v>
      </c>
      <c r="E14" s="134" t="s">
        <v>1908</v>
      </c>
      <c r="F14" s="1902"/>
      <c r="G14" s="1902"/>
      <c r="H14" s="1902"/>
      <c r="I14" s="1518"/>
    </row>
    <row r="15" spans="1:12" ht="12.75">
      <c r="A15" s="3421"/>
      <c r="B15" s="3479"/>
      <c r="C15" s="3484"/>
      <c r="D15" s="3470"/>
      <c r="E15" s="134" t="s">
        <v>1909</v>
      </c>
      <c r="F15" s="1902"/>
      <c r="G15" s="1902"/>
      <c r="H15" s="1902"/>
      <c r="I15" s="1518"/>
    </row>
    <row r="16" spans="1:12" ht="12.75">
      <c r="A16" s="3421"/>
      <c r="B16" s="3479"/>
      <c r="C16" s="3483"/>
      <c r="D16" s="3470"/>
      <c r="E16" s="134" t="s">
        <v>1910</v>
      </c>
      <c r="F16" s="1902"/>
      <c r="G16" s="1902"/>
      <c r="H16" s="1902"/>
      <c r="I16" s="1518"/>
    </row>
    <row r="17" spans="1:36" ht="15">
      <c r="A17" s="1903" t="s">
        <v>1911</v>
      </c>
      <c r="B17" s="60"/>
      <c r="C17" s="135">
        <f>SUM(C5:C16)</f>
        <v>5</v>
      </c>
      <c r="D17" s="135">
        <f>SUM(D5:D16)</f>
        <v>5</v>
      </c>
      <c r="E17" s="132"/>
      <c r="F17" s="132"/>
      <c r="G17" s="132"/>
      <c r="H17" s="132"/>
      <c r="I17" s="132"/>
      <c r="K17" s="306"/>
      <c r="L17" s="306" t="s">
        <v>1912</v>
      </c>
      <c r="M17" s="306" t="s">
        <v>1913</v>
      </c>
    </row>
    <row r="18" spans="1:36" ht="31.9" customHeight="1" thickBot="1">
      <c r="A18" s="1904" t="s">
        <v>1914</v>
      </c>
      <c r="B18" s="1905"/>
      <c r="C18" s="136">
        <f>ROUND(C17/SUM(C17:D17),2)</f>
        <v>0.5</v>
      </c>
      <c r="D18" s="136">
        <f>1-C18</f>
        <v>0.5</v>
      </c>
      <c r="E18" s="3501" t="s">
        <v>2810</v>
      </c>
      <c r="F18" s="3502"/>
      <c r="G18" s="3502"/>
      <c r="H18" s="3502"/>
      <c r="I18" s="3502"/>
      <c r="K18" s="306" t="s">
        <v>1915</v>
      </c>
      <c r="L18" s="306">
        <f>IF(C1="",'数据-汇总表'!E3,SUMIF(项目类型,C1,'数据-汇总表'!E17:E26)+SUMIF(项目类型,C1,'数据-汇总表'!I17:I26))</f>
        <v>47183.040000000008</v>
      </c>
      <c r="M18" s="306">
        <f>IF(C1="",'数据-汇总表'!E3,SUMIF(项目类型,C1,'数据-汇总表'!E17:E26))</f>
        <v>47183.040000000008</v>
      </c>
    </row>
    <row r="19" spans="1:36" ht="15">
      <c r="A19" s="1906" t="s">
        <v>1916</v>
      </c>
      <c r="B19" s="1907" t="s">
        <v>1917</v>
      </c>
      <c r="C19" s="137">
        <f ca="1">SUMIF(INDIRECT("'"&amp;C4&amp;"'"&amp;"!A:A"),结果表!B19,INDIRECT("'"&amp;C4&amp;"'"&amp;"!B:B"))</f>
        <v>40236</v>
      </c>
      <c r="D19" s="138">
        <f ca="1">SUMIF(INDIRECT("'"&amp;D4&amp;"'"&amp;"!A:A"),结果表!B19,INDIRECT("'"&amp;D4&amp;"'"&amp;"!B:B"))</f>
        <v>28243</v>
      </c>
      <c r="E19" s="1906" t="s">
        <v>1918</v>
      </c>
      <c r="F19" s="1907" t="s">
        <v>1917</v>
      </c>
      <c r="G19" s="139">
        <f ca="1">ROUND(C19*$C$18+D19*$D$18,0)</f>
        <v>34240</v>
      </c>
      <c r="H19" s="1908" t="s">
        <v>1919</v>
      </c>
      <c r="I19" s="132"/>
      <c r="K19" s="306" t="s">
        <v>1920</v>
      </c>
      <c r="L19" s="306">
        <f>IF(C1="",'数据-汇总表'!D3,SUMIF(项目类型,C1,'数据-汇总表'!D17:D26)+SUMIF(项目类型,C1,'数据-汇总表'!H17:H27))</f>
        <v>24083.91</v>
      </c>
      <c r="M19" s="306">
        <f>IF(C1="",'数据-汇总表'!D3,SUMIF(项目类型,C1,'数据-汇总表'!D17:D26))</f>
        <v>24083.91</v>
      </c>
    </row>
    <row r="20" spans="1:36" ht="15">
      <c r="A20" s="1909"/>
      <c r="B20" s="1149" t="s">
        <v>1921</v>
      </c>
      <c r="C20" s="140">
        <f ca="1">SUMIF(INDIRECT("'"&amp;C4&amp;"'"&amp;"!A:A"),结果表!B20,INDIRECT("'"&amp;C4&amp;"'"&amp;"!B:B"))</f>
        <v>8528</v>
      </c>
      <c r="D20" s="141">
        <f ca="1">SUMIF(INDIRECT("'"&amp;D4&amp;"'"&amp;"!A:A"),结果表!B20,INDIRECT("'"&amp;D4&amp;"'"&amp;"!B:B"))</f>
        <v>5986</v>
      </c>
      <c r="E20" s="1909"/>
      <c r="F20" s="1149" t="s">
        <v>1921</v>
      </c>
      <c r="G20" s="142">
        <f ca="1">ROUND(C20*$C$18+D20*$D$18,0)</f>
        <v>7257</v>
      </c>
      <c r="H20" s="910" t="s">
        <v>1922</v>
      </c>
      <c r="I20" s="132"/>
    </row>
    <row r="21" spans="1:36" ht="15" customHeight="1" thickBot="1">
      <c r="A21" s="930"/>
      <c r="B21" s="1910" t="s">
        <v>1923</v>
      </c>
      <c r="C21" s="725">
        <f ca="1">ROUND(C19*10000/L19,0)</f>
        <v>16707</v>
      </c>
      <c r="D21" s="726">
        <f ca="1">ROUND(D19*10000/L19,0)</f>
        <v>11727</v>
      </c>
      <c r="E21" s="930"/>
      <c r="F21" s="1910" t="s">
        <v>1923</v>
      </c>
      <c r="G21" s="143">
        <f ca="1">ROUND(G19*10000/L19,0)</f>
        <v>14217</v>
      </c>
      <c r="H21" s="1911" t="s">
        <v>1922</v>
      </c>
      <c r="I21" s="132"/>
    </row>
    <row r="22" spans="1:36" ht="15" thickBot="1">
      <c r="A22" s="1833" t="s">
        <v>1924</v>
      </c>
      <c r="B22" s="1912"/>
      <c r="C22" s="1913"/>
      <c r="D22" s="727">
        <f ca="1">IF(C19&lt;D19,D19/C19-1,C19/D19-1)</f>
        <v>0.42463619303898303</v>
      </c>
      <c r="E22" s="132"/>
      <c r="F22" s="132"/>
      <c r="G22" s="132"/>
      <c r="H22" s="132"/>
      <c r="I22" s="132"/>
    </row>
    <row r="23" spans="1:36" ht="13.5" thickBot="1">
      <c r="A23" s="1892"/>
      <c r="B23" s="1892"/>
      <c r="C23" s="1892"/>
      <c r="D23" s="1892"/>
      <c r="E23" s="132"/>
      <c r="F23" s="132"/>
      <c r="G23" s="132"/>
      <c r="H23" s="132"/>
      <c r="I23" s="132"/>
    </row>
    <row r="24" spans="1:36" ht="14.25">
      <c r="A24" s="3494" t="s">
        <v>1925</v>
      </c>
      <c r="B24" s="1907" t="s">
        <v>1917</v>
      </c>
      <c r="C24" s="139">
        <f>IF(B30=0,0,D30)</f>
        <v>0</v>
      </c>
      <c r="D24" s="1914"/>
      <c r="E24" s="132"/>
      <c r="F24" s="132"/>
      <c r="G24" s="132"/>
      <c r="H24" s="132"/>
      <c r="I24" s="132"/>
    </row>
    <row r="25" spans="1:36" ht="14.25">
      <c r="A25" s="3495"/>
      <c r="B25" s="1149" t="s">
        <v>1921</v>
      </c>
      <c r="C25" s="144">
        <f>IF(B30=0,0,C30)</f>
        <v>0</v>
      </c>
      <c r="D25" s="1915"/>
      <c r="E25" s="132"/>
      <c r="F25" s="132"/>
      <c r="G25" s="132"/>
      <c r="H25" s="132"/>
      <c r="I25" s="132"/>
    </row>
    <row r="26" spans="1:36" ht="13.5" customHeight="1">
      <c r="A26" s="1916" t="s">
        <v>1926</v>
      </c>
      <c r="B26" s="145" t="s">
        <v>1927</v>
      </c>
      <c r="C26" s="145" t="s">
        <v>1928</v>
      </c>
      <c r="D26" s="146" t="s">
        <v>1929</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1930</v>
      </c>
      <c r="B30" s="145"/>
      <c r="C30" s="145"/>
      <c r="D30" s="145"/>
      <c r="E30" s="2479" t="s">
        <v>2811</v>
      </c>
      <c r="F30" s="132"/>
      <c r="G30" s="132"/>
      <c r="H30" s="132"/>
      <c r="I30" s="132"/>
    </row>
    <row r="31" spans="1:36" s="2485" customFormat="1" ht="26.45" customHeight="1" thickTop="1" thickBot="1">
      <c r="A31" s="2480"/>
      <c r="B31" s="2481"/>
      <c r="C31" s="2481"/>
      <c r="D31" s="2481"/>
      <c r="E31" s="2481"/>
      <c r="F31" s="2481"/>
      <c r="G31" s="2481"/>
      <c r="H31" s="2481"/>
      <c r="I31" s="2482" t="s">
        <v>2812</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1931</v>
      </c>
      <c r="B32" s="1919"/>
      <c r="C32" s="147">
        <f ca="1">IF(D32="总价",G19-C24,G20-C25)</f>
        <v>34240</v>
      </c>
      <c r="D32" s="1920" t="s">
        <v>3774</v>
      </c>
      <c r="E32" s="132"/>
      <c r="F32" s="132"/>
      <c r="G32" s="132"/>
      <c r="H32" s="132"/>
      <c r="I32" s="132"/>
    </row>
    <row r="33" spans="1:15" ht="15">
      <c r="A33" s="887" t="s">
        <v>1932</v>
      </c>
      <c r="B33" s="1921"/>
      <c r="C33" s="1922" t="s">
        <v>3773</v>
      </c>
      <c r="D33" s="1923" t="s">
        <v>3771</v>
      </c>
      <c r="E33" s="1924" t="s">
        <v>1933</v>
      </c>
      <c r="F33" s="1925" t="str">
        <f>IF(D32="楼面单价","取值（单价）","取值（总价）")</f>
        <v>取值（总价）</v>
      </c>
      <c r="G33" s="132"/>
      <c r="H33" s="132"/>
      <c r="I33" s="132"/>
    </row>
    <row r="34" spans="1:15" ht="15">
      <c r="A34" s="1926"/>
      <c r="B34" s="1927" t="s">
        <v>1934</v>
      </c>
      <c r="C34" s="151">
        <f ca="1">IF(C33="自定义",F34,C32-C35)</f>
        <v>22085</v>
      </c>
      <c r="D34" s="962">
        <f ca="1">IF(C33="自定义",ROUND(C34/C32,3),IF(C33="收益比率",SUMIF(INDIRECT("'"&amp;D33&amp;"'"&amp;"!b:b"),"土地收益比率",INDIRECT("'"&amp;D33&amp;"'"&amp;"!c:c")),SUMIF(INDIRECT("'"&amp;D33&amp;"'"&amp;"!b:b"),"土地成本比率",INDIRECT("'"&amp;D33&amp;"'"&amp;"!c:c"))))</f>
        <v>0.64500000000000002</v>
      </c>
      <c r="E34" s="1928" t="s">
        <v>1935</v>
      </c>
      <c r="F34" s="1461"/>
      <c r="G34" s="132"/>
      <c r="H34" s="132"/>
      <c r="I34" s="132"/>
    </row>
    <row r="35" spans="1:15" ht="15.75" thickBot="1">
      <c r="A35" s="1929"/>
      <c r="B35" s="1930" t="s">
        <v>1936</v>
      </c>
      <c r="C35" s="1296">
        <f ca="1">IF(C33="自定义",F35,ROUND(C32*D35,0))</f>
        <v>12155</v>
      </c>
      <c r="D35" s="1297">
        <f ca="1">IF(C33="自定义",ROUND(C35/C32,3),IF(C33="收益比率",SUMIF(INDIRECT("'"&amp;D33&amp;"'"&amp;"!b:b"),"建筑物收益比率",INDIRECT("'"&amp;D33&amp;"'"&amp;"!c:c")),SUMIF(INDIRECT("'"&amp;D33&amp;"'"&amp;"!b:b"),"建筑物成本比率",INDIRECT("'"&amp;D33&amp;"'"&amp;"!c:c"))))</f>
        <v>0.35499999999999998</v>
      </c>
      <c r="E35" s="1931" t="s">
        <v>1937</v>
      </c>
      <c r="F35" s="157"/>
      <c r="G35" s="132"/>
      <c r="H35" s="132"/>
      <c r="I35" s="132"/>
    </row>
    <row r="36" spans="1:15" ht="15.75" thickBot="1">
      <c r="A36" s="3471" t="s">
        <v>1938</v>
      </c>
      <c r="B36" s="1932" t="s">
        <v>1939</v>
      </c>
      <c r="C36" s="148"/>
      <c r="D36" s="1933"/>
      <c r="E36" s="1934"/>
      <c r="F36" s="1935"/>
      <c r="G36" s="132"/>
      <c r="H36" s="132"/>
      <c r="I36" s="132"/>
    </row>
    <row r="37" spans="1:15" ht="15.75" thickBot="1">
      <c r="A37" s="3472"/>
      <c r="B37" s="1819" t="s">
        <v>1940</v>
      </c>
      <c r="C37" s="150"/>
      <c r="D37" s="1265"/>
      <c r="E37" s="1265"/>
      <c r="F37" s="1935"/>
      <c r="G37" s="132"/>
      <c r="H37" s="132"/>
      <c r="I37" s="132"/>
    </row>
    <row r="38" spans="1:15" ht="15.75" thickBot="1">
      <c r="A38" s="3473"/>
      <c r="B38" s="1936" t="s">
        <v>1941</v>
      </c>
      <c r="C38" s="680"/>
      <c r="D38" s="1937" t="s">
        <v>1942</v>
      </c>
      <c r="E38" s="1265"/>
      <c r="F38" s="1935"/>
      <c r="G38" s="132"/>
      <c r="H38" s="132"/>
      <c r="I38" s="132"/>
    </row>
    <row r="39" spans="1:15" ht="15">
      <c r="A39" s="1909" t="s">
        <v>1943</v>
      </c>
      <c r="B39" s="1938" t="s">
        <v>1944</v>
      </c>
      <c r="C39" s="1939" t="s">
        <v>1945</v>
      </c>
      <c r="D39" s="1939" t="s">
        <v>1946</v>
      </c>
      <c r="E39" s="1940" t="s">
        <v>1947</v>
      </c>
      <c r="F39" s="1935"/>
      <c r="G39" s="132"/>
      <c r="H39" s="132"/>
      <c r="I39" s="132"/>
    </row>
    <row r="40" spans="1:15" ht="14.25">
      <c r="A40" s="1941" t="s">
        <v>1948</v>
      </c>
      <c r="B40" s="152"/>
      <c r="C40" s="153"/>
      <c r="D40" s="153"/>
      <c r="E40" s="154"/>
      <c r="F40" s="1935"/>
      <c r="G40" s="132"/>
      <c r="H40" s="132"/>
      <c r="I40" s="132"/>
    </row>
    <row r="41" spans="1:15" ht="14.25">
      <c r="A41" s="1941" t="s">
        <v>1949</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1950</v>
      </c>
      <c r="B44" s="1946"/>
      <c r="C44" s="1946"/>
      <c r="D44" s="1947"/>
      <c r="E44" s="1947"/>
      <c r="F44" s="1948"/>
      <c r="G44" s="1948"/>
      <c r="H44" s="1948"/>
      <c r="I44" s="1948"/>
      <c r="J44" s="1949" t="s">
        <v>1951</v>
      </c>
      <c r="K44" s="1950"/>
      <c r="L44" s="1950"/>
      <c r="M44" s="1950"/>
      <c r="N44" s="1950"/>
      <c r="O44" s="1950"/>
    </row>
    <row r="45" spans="1:15" ht="14.25" customHeight="1" thickBot="1">
      <c r="A45" s="3491" t="s">
        <v>1952</v>
      </c>
      <c r="B45" s="3492"/>
      <c r="C45" s="3493"/>
      <c r="D45" s="158">
        <f ca="1">ROUND(H101*F45,0)</f>
        <v>34240</v>
      </c>
      <c r="E45" s="159" t="s">
        <v>1953</v>
      </c>
      <c r="F45" s="160">
        <v>1</v>
      </c>
      <c r="G45" s="161" t="s">
        <v>1954</v>
      </c>
      <c r="H45" s="132"/>
      <c r="I45" s="132"/>
      <c r="J45" s="3408" t="s">
        <v>1955</v>
      </c>
      <c r="K45" s="3408"/>
      <c r="L45" s="3408"/>
      <c r="M45" s="3408"/>
      <c r="N45" s="3408"/>
      <c r="O45" s="3408"/>
    </row>
    <row r="46" spans="1:15" ht="14.25" customHeight="1">
      <c r="A46" s="3488" t="s">
        <v>1956</v>
      </c>
      <c r="B46" s="3489"/>
      <c r="C46" s="3489"/>
      <c r="D46" s="3489"/>
      <c r="E46" s="3489"/>
      <c r="F46" s="3489"/>
      <c r="G46" s="3490"/>
      <c r="H46" s="1951"/>
      <c r="I46" s="162"/>
      <c r="J46" s="2703">
        <v>1</v>
      </c>
      <c r="K46" s="3409" t="s">
        <v>1957</v>
      </c>
      <c r="L46" s="3409"/>
      <c r="M46" s="3410"/>
      <c r="N46" s="3410"/>
      <c r="O46" s="3410"/>
    </row>
    <row r="47" spans="1:15" ht="12" customHeight="1">
      <c r="A47" s="163" t="s">
        <v>1958</v>
      </c>
      <c r="B47" s="164"/>
      <c r="C47" s="165"/>
      <c r="D47" s="1211" t="s">
        <v>1959</v>
      </c>
      <c r="E47" s="306" t="s">
        <v>1960</v>
      </c>
      <c r="F47" s="166" t="s">
        <v>1961</v>
      </c>
      <c r="G47" s="2726" t="s">
        <v>1962</v>
      </c>
      <c r="H47" s="2727"/>
      <c r="I47" s="162"/>
      <c r="J47" s="2703">
        <v>2</v>
      </c>
      <c r="K47" s="3409" t="s">
        <v>1963</v>
      </c>
      <c r="L47" s="3409"/>
      <c r="M47" s="3411">
        <f>'数据-取费表'!B2</f>
        <v>44727</v>
      </c>
      <c r="N47" s="3411"/>
      <c r="O47" s="3411"/>
    </row>
    <row r="48" spans="1:15" ht="25.5">
      <c r="A48" s="3474" t="s">
        <v>1964</v>
      </c>
      <c r="B48" s="3475"/>
      <c r="C48" s="3475"/>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1965</v>
      </c>
      <c r="H48" s="2730"/>
      <c r="I48" s="1951"/>
      <c r="J48" s="2703">
        <v>3</v>
      </c>
      <c r="K48" s="3409" t="s">
        <v>1966</v>
      </c>
      <c r="L48" s="3409"/>
      <c r="M48" s="3412">
        <f ca="1">H101</f>
        <v>34240</v>
      </c>
      <c r="N48" s="3412"/>
      <c r="O48" s="3412"/>
    </row>
    <row r="49" spans="1:35" ht="25.5" customHeight="1">
      <c r="A49" s="2514" t="s">
        <v>1967</v>
      </c>
      <c r="B49" s="3457" t="s">
        <v>1968</v>
      </c>
      <c r="C49" s="3457"/>
      <c r="D49" s="1736">
        <v>0</v>
      </c>
      <c r="E49" s="328" t="s">
        <v>1969</v>
      </c>
      <c r="F49" s="2606" t="s">
        <v>34</v>
      </c>
      <c r="G49" s="3440"/>
      <c r="H49" s="2486" t="s">
        <v>2813</v>
      </c>
      <c r="I49" s="2487"/>
      <c r="J49" s="2703">
        <v>4</v>
      </c>
      <c r="K49" s="3409" t="str">
        <f>IF(项目基本情况!E8="房地产抵押价值","房地产抵押价值","抵押担保权已注销时的房地产抵押价值")</f>
        <v>房地产抵押价值</v>
      </c>
      <c r="L49" s="3409"/>
      <c r="M49" s="3412">
        <f ca="1">IF(项目基本情况!E8="房地产抵押价值",H107,H109)</f>
        <v>34240</v>
      </c>
      <c r="N49" s="3412"/>
      <c r="O49" s="3412"/>
    </row>
    <row r="50" spans="1:35" ht="25.5" customHeight="1">
      <c r="A50" s="2731"/>
      <c r="B50" s="3457" t="s">
        <v>1970</v>
      </c>
      <c r="C50" s="3457"/>
      <c r="D50" s="2732"/>
      <c r="E50" s="336"/>
      <c r="F50" s="2606"/>
      <c r="G50" s="3441"/>
      <c r="H50" s="2488" t="s">
        <v>2814</v>
      </c>
      <c r="I50" s="2487"/>
      <c r="J50" s="3408" t="s">
        <v>1971</v>
      </c>
      <c r="K50" s="3408"/>
      <c r="L50" s="3408"/>
      <c r="M50" s="3408"/>
      <c r="N50" s="3408"/>
      <c r="O50" s="3408"/>
    </row>
    <row r="51" spans="1:35" ht="20.45" customHeight="1">
      <c r="A51" s="2733"/>
      <c r="B51" s="3457" t="s">
        <v>1972</v>
      </c>
      <c r="C51" s="3457"/>
      <c r="D51" s="1211"/>
      <c r="E51" s="331"/>
      <c r="F51" s="2606"/>
      <c r="G51" s="3442"/>
      <c r="H51" s="2488" t="s">
        <v>2815</v>
      </c>
      <c r="I51" s="2487"/>
      <c r="J51" s="2704" t="s">
        <v>1973</v>
      </c>
      <c r="K51" s="3409" t="s">
        <v>1974</v>
      </c>
      <c r="L51" s="3409"/>
      <c r="M51" s="2704" t="s">
        <v>1975</v>
      </c>
      <c r="N51" s="2704" t="s">
        <v>1976</v>
      </c>
      <c r="O51" s="2704" t="s">
        <v>1977</v>
      </c>
    </row>
    <row r="52" spans="1:35" ht="24" customHeight="1">
      <c r="A52" s="2516" t="s">
        <v>1978</v>
      </c>
      <c r="B52" s="3457" t="s">
        <v>1979</v>
      </c>
      <c r="C52" s="3457"/>
      <c r="D52" s="1211">
        <f ca="1">ROUND(D45*'数据-取费表'!B41/(1+'数据-取费表'!C42),0)</f>
        <v>1794</v>
      </c>
      <c r="E52" s="2515" t="s">
        <v>1980</v>
      </c>
      <c r="F52" s="2734">
        <f>'数据-取费表'!B41</f>
        <v>5.5000000000000007E-2</v>
      </c>
      <c r="G52" s="2735"/>
      <c r="H52" s="2724"/>
      <c r="I52" s="1952"/>
      <c r="J52" s="2703">
        <v>1</v>
      </c>
      <c r="K52" s="3434" t="s">
        <v>1981</v>
      </c>
      <c r="L52" s="3434"/>
      <c r="M52" s="2705" t="b">
        <f>D48</f>
        <v>0</v>
      </c>
      <c r="N52" s="2703" t="str">
        <f>E48</f>
        <v>销售额×税（费）率</v>
      </c>
      <c r="O52" s="2706">
        <f>F48</f>
        <v>5.5000000000000007E-2</v>
      </c>
    </row>
    <row r="53" spans="1:35" ht="12" customHeight="1">
      <c r="A53" s="2516" t="s">
        <v>1982</v>
      </c>
      <c r="B53" s="3458" t="s">
        <v>2974</v>
      </c>
      <c r="C53" s="3459"/>
      <c r="D53" s="1211">
        <f ca="1">ROUND(D45*'数据-取费表'!B41/(1+'数据-取费表'!C42),0)</f>
        <v>1794</v>
      </c>
      <c r="E53" s="2515" t="s">
        <v>1980</v>
      </c>
      <c r="F53" s="2734">
        <f>'数据-取费表'!B41</f>
        <v>5.5000000000000007E-2</v>
      </c>
      <c r="G53" s="2735"/>
      <c r="H53" s="2724"/>
      <c r="I53" s="1952"/>
      <c r="J53" s="2703">
        <v>2</v>
      </c>
      <c r="K53" s="3434" t="s">
        <v>1983</v>
      </c>
      <c r="L53" s="3434"/>
      <c r="M53" s="2705">
        <f t="shared" ref="M53:O54" ca="1" si="0">D55</f>
        <v>17</v>
      </c>
      <c r="N53" s="2703" t="str">
        <f t="shared" si="0"/>
        <v>销售额×税（费）率</v>
      </c>
      <c r="O53" s="2706" t="str">
        <f t="shared" si="0"/>
        <v>免征</v>
      </c>
    </row>
    <row r="54" spans="1:35" ht="12" customHeight="1">
      <c r="A54" s="2516" t="s">
        <v>1984</v>
      </c>
      <c r="B54" s="3458" t="s">
        <v>2975</v>
      </c>
      <c r="C54" s="3459"/>
      <c r="D54" s="1211">
        <f ca="1">C68</f>
        <v>1794</v>
      </c>
      <c r="E54" s="331" t="s">
        <v>1985</v>
      </c>
      <c r="F54" s="2734">
        <f>'数据-取费表'!B41</f>
        <v>5.5000000000000007E-2</v>
      </c>
      <c r="G54" s="2735"/>
      <c r="H54" s="2736"/>
      <c r="I54" s="1952"/>
      <c r="J54" s="2703">
        <v>3</v>
      </c>
      <c r="K54" s="3434" t="s">
        <v>1986</v>
      </c>
      <c r="L54" s="3434"/>
      <c r="M54" s="2705">
        <f t="shared" ca="1" si="0"/>
        <v>19411</v>
      </c>
      <c r="N54" s="2703" t="str">
        <f t="shared" si="0"/>
        <v>增值额×税（费）率</v>
      </c>
      <c r="O54" s="2707" t="str">
        <f t="shared" si="0"/>
        <v>免征</v>
      </c>
    </row>
    <row r="55" spans="1:35" ht="24" customHeight="1">
      <c r="A55" s="3497" t="s">
        <v>1987</v>
      </c>
      <c r="B55" s="3475"/>
      <c r="C55" s="3475"/>
      <c r="D55" s="2505">
        <f ca="1">IF(H55="个人住宅",0,ROUND(D45*I55,0))</f>
        <v>17</v>
      </c>
      <c r="E55" s="2515" t="s">
        <v>1988</v>
      </c>
      <c r="F55" s="2734" t="str">
        <f>IF(H55="正常",I55,"免征")</f>
        <v>免征</v>
      </c>
      <c r="G55" s="2735"/>
      <c r="H55" s="2730"/>
      <c r="I55" s="168">
        <f>'数据-取费表'!B49</f>
        <v>5.0000000000000001E-4</v>
      </c>
      <c r="J55" s="2703">
        <f>IF(H59="非个人房产","",4)</f>
        <v>4</v>
      </c>
      <c r="K55" s="3434" t="str">
        <f>IF(H59="非个人房产","——","个人所得税")</f>
        <v>个人所得税</v>
      </c>
      <c r="L55" s="3434"/>
      <c r="M55" s="2708">
        <f ca="1">D59</f>
        <v>326</v>
      </c>
      <c r="N55" s="2186" t="str">
        <f>E59</f>
        <v>差额计税</v>
      </c>
      <c r="O55" s="2709">
        <f>F59</f>
        <v>0.01</v>
      </c>
    </row>
    <row r="56" spans="1:35" ht="24.75">
      <c r="A56" s="3497" t="s">
        <v>1989</v>
      </c>
      <c r="B56" s="3475"/>
      <c r="C56" s="3475"/>
      <c r="D56" s="2505">
        <f ca="1">IF(H56="个人住宅",D57,D58)</f>
        <v>19411</v>
      </c>
      <c r="E56" s="2515" t="s">
        <v>1990</v>
      </c>
      <c r="F56" s="2734" t="str">
        <f>IF(H56="正常",F58,"免征")</f>
        <v>免征</v>
      </c>
      <c r="G56" s="2737" t="s">
        <v>1991</v>
      </c>
      <c r="H56" s="2738"/>
      <c r="I56" s="1953"/>
      <c r="J56" s="2703" t="str">
        <f>IF(项目基本情况!K6="上海银行",IF(J55="",4,J55+1),"")</f>
        <v/>
      </c>
      <c r="K56" s="3415" t="str">
        <f>IF(项目基本情况!K6="上海银行","其他处置费用","")</f>
        <v/>
      </c>
      <c r="L56" s="3416"/>
      <c r="M56" s="2705" t="str">
        <f>IF(项目基本情况!K6="上海银行",M69,"")</f>
        <v/>
      </c>
      <c r="N56" s="3415" t="str">
        <f>IF(项目基本情况!K6="上海银行","包含处置中涉及的律师、诉讼、拍卖、评估等费用","")</f>
        <v/>
      </c>
      <c r="O56" s="3418"/>
    </row>
    <row r="57" spans="1:35" ht="12.75">
      <c r="A57" s="2516" t="s">
        <v>1967</v>
      </c>
      <c r="B57" s="3458" t="s">
        <v>1992</v>
      </c>
      <c r="C57" s="3459"/>
      <c r="D57" s="1736">
        <v>0</v>
      </c>
      <c r="E57" s="328" t="s">
        <v>1969</v>
      </c>
      <c r="F57" s="306"/>
      <c r="G57" s="2735"/>
      <c r="H57" s="2739"/>
      <c r="I57" s="1953"/>
      <c r="J57" s="3434">
        <f>IF(AND(J55="",J56=""),4,IF(项目基本情况!K6="上海银行",结果表!J56+1,结果表!J55+1))</f>
        <v>5</v>
      </c>
      <c r="K57" s="3434" t="s">
        <v>1993</v>
      </c>
      <c r="L57" s="2710" t="s">
        <v>1994</v>
      </c>
      <c r="M57" s="2711"/>
      <c r="N57" s="2712">
        <f ca="1">SUMIF(M52:M56,"&lt;9e307")</f>
        <v>19754</v>
      </c>
      <c r="O57" s="2713"/>
      <c r="P57" s="2873">
        <f ca="1">N57/M49</f>
        <v>0.57692757009345796</v>
      </c>
    </row>
    <row r="58" spans="1:35" ht="24.75">
      <c r="A58" s="2516" t="s">
        <v>1978</v>
      </c>
      <c r="B58" s="3458" t="s">
        <v>1995</v>
      </c>
      <c r="C58" s="3457"/>
      <c r="D58" s="2505">
        <f ca="1">IF(H58="转让取得",C81,C97)</f>
        <v>19411</v>
      </c>
      <c r="E58" s="2515" t="s">
        <v>1990</v>
      </c>
      <c r="F58" s="306" t="s">
        <v>34</v>
      </c>
      <c r="G58" s="2735"/>
      <c r="H58" s="2738"/>
      <c r="I58" s="1953"/>
      <c r="J58" s="3434"/>
      <c r="K58" s="3434"/>
      <c r="L58" s="2710" t="s">
        <v>1996</v>
      </c>
      <c r="M58" s="2714"/>
      <c r="N58" s="2715" t="str">
        <f ca="1">NUMBERSTRING(INT(N57*10000),2)&amp;"元整"</f>
        <v>壹亿玖仟柒佰伍拾肆万元整</v>
      </c>
      <c r="O58" s="2716"/>
    </row>
    <row r="59" spans="1:35" ht="24.75" thickBot="1">
      <c r="A59" s="3438" t="s">
        <v>1997</v>
      </c>
      <c r="B59" s="3439"/>
      <c r="C59" s="3439"/>
      <c r="D59" s="2740">
        <f ca="1">IF(H59="非个人房产","——",IF(H59="个人住宅（满五唯一有凭证）",0,IF(H59="个人其他（无凭证）",ROUND(D45*F59,0),ROUND(C67*F59,0))))</f>
        <v>326</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1991</v>
      </c>
      <c r="H59" s="2490"/>
      <c r="I59" s="2489" t="s">
        <v>2816</v>
      </c>
      <c r="J59" s="3436">
        <f>J57+1</f>
        <v>6</v>
      </c>
      <c r="K59" s="3434" t="s">
        <v>1998</v>
      </c>
      <c r="L59" s="2703" t="s">
        <v>1994</v>
      </c>
      <c r="M59" s="2717"/>
      <c r="N59" s="2718">
        <f ca="1">M49-N57</f>
        <v>14486</v>
      </c>
      <c r="O59" s="2719"/>
    </row>
    <row r="60" spans="1:35" ht="12" customHeight="1">
      <c r="A60" s="1954"/>
      <c r="B60" s="1892"/>
      <c r="C60" s="1892"/>
      <c r="D60" s="1892"/>
      <c r="E60" s="1724"/>
      <c r="F60" s="1953"/>
      <c r="G60" s="1953"/>
      <c r="H60" s="1955"/>
      <c r="I60" s="132"/>
      <c r="J60" s="3437"/>
      <c r="K60" s="3434"/>
      <c r="L60" s="2710" t="s">
        <v>1996</v>
      </c>
      <c r="M60" s="2714"/>
      <c r="N60" s="2715" t="str">
        <f ca="1">NUMBERSTRING(INT(N59*10000),2)&amp;"元整"</f>
        <v>壹亿肆仟肆佰捌拾陆万元整</v>
      </c>
      <c r="O60" s="2716"/>
    </row>
    <row r="61" spans="1:35" ht="13.5" thickBot="1">
      <c r="A61" s="3496" t="s">
        <v>1999</v>
      </c>
      <c r="B61" s="3496"/>
      <c r="C61" s="3496"/>
      <c r="D61" s="3496"/>
      <c r="E61" s="3496"/>
      <c r="F61" s="1953"/>
      <c r="G61" s="1953"/>
      <c r="H61" s="1955"/>
      <c r="I61" s="132"/>
      <c r="J61" s="2703">
        <f>J59+1</f>
        <v>7</v>
      </c>
      <c r="K61" s="3434" t="s">
        <v>2000</v>
      </c>
      <c r="L61" s="3434"/>
      <c r="M61" s="2720"/>
      <c r="N61" s="2721">
        <f ca="1">ROUND(N59*10000/'数据-汇总表'!E3,0)</f>
        <v>3070</v>
      </c>
      <c r="O61" s="2722"/>
    </row>
    <row r="62" spans="1:35" ht="12.75">
      <c r="A62" s="3453" t="s">
        <v>2001</v>
      </c>
      <c r="B62" s="3454"/>
      <c r="C62" s="2167"/>
      <c r="D62" s="2167" t="s">
        <v>2002</v>
      </c>
      <c r="E62" s="169" t="s">
        <v>2003</v>
      </c>
      <c r="F62" s="1953"/>
      <c r="G62" s="1953"/>
      <c r="H62" s="1955"/>
      <c r="I62" s="132"/>
    </row>
    <row r="63" spans="1:35" ht="12.75">
      <c r="A63" s="176" t="s">
        <v>775</v>
      </c>
      <c r="B63" s="170" t="s">
        <v>2004</v>
      </c>
      <c r="C63" s="2744">
        <f ca="1">ROUND((C64+C65)/(1+'数据-取费表'!C42),0)</f>
        <v>32610</v>
      </c>
      <c r="D63" s="170"/>
      <c r="E63" s="171"/>
      <c r="F63" s="1953"/>
      <c r="G63" s="1953"/>
      <c r="H63" s="1955"/>
      <c r="I63" s="132"/>
      <c r="J63" s="3417" t="s">
        <v>2005</v>
      </c>
      <c r="K63" s="1463" t="s">
        <v>2006</v>
      </c>
      <c r="L63" s="1463">
        <f ca="1">IF(M49&gt;10000,M49*0.5%,IF(AND(M49&gt;1000,M49&lt;=10000),M49*1%,IF(AND(M49&gt;100,M49&lt;=1000),M49*3%,IF(AND(M49&gt;10,M49&lt;=100),M49*5%,M49*8%))))</f>
        <v>171.20000000000002</v>
      </c>
      <c r="M63" s="306">
        <f ca="1">ROUND(L63,1)</f>
        <v>171.2</v>
      </c>
      <c r="N63" s="2723"/>
      <c r="Z63" s="1897"/>
      <c r="AI63" s="1898"/>
    </row>
    <row r="64" spans="1:35" ht="14.25" customHeight="1">
      <c r="A64" s="172" t="s">
        <v>770</v>
      </c>
      <c r="B64" s="173" t="s">
        <v>2007</v>
      </c>
      <c r="C64" s="2745">
        <f ca="1">D45</f>
        <v>34240</v>
      </c>
      <c r="D64" s="173" t="s">
        <v>32</v>
      </c>
      <c r="E64" s="175"/>
      <c r="F64" s="1953"/>
      <c r="G64" s="1953"/>
      <c r="H64" s="1955"/>
      <c r="I64" s="132"/>
      <c r="J64" s="3417"/>
      <c r="K64" s="1463" t="s">
        <v>2008</v>
      </c>
      <c r="L64" s="1463">
        <f ca="1">IF(M49&gt;2000,M49*0.5%,IF(AND(M49&gt;1000,M49&lt;=2000),M49*0.6%,IF(AND(M49&gt;500,M49&lt;=1000),M49*0.7%,IF(AND(M49&gt;200,M49&lt;=500),M49*0.8%,IF(AND(M49&gt;100,M49&lt;=200),M49*0.9%,IF(AND(M49&gt;50,M49&lt;=100),M49*1%,IF(AND(M49&gt;20,M49&lt;=50),M49*1.5%,IF(AND(M49&gt;10,M49&lt;=20),M49*2%,IF(AND(M49&gt;1,M49&lt;=10),M49*2.5%)))))))))</f>
        <v>171.20000000000002</v>
      </c>
      <c r="M64" s="306">
        <f t="shared" ref="M64:M65" ca="1" si="1">ROUND(L64,1)</f>
        <v>171.2</v>
      </c>
      <c r="N64" s="2724" t="s">
        <v>2009</v>
      </c>
      <c r="Z64" s="1897"/>
      <c r="AI64" s="1898"/>
    </row>
    <row r="65" spans="1:35" ht="14.25" customHeight="1">
      <c r="A65" s="172" t="s">
        <v>771</v>
      </c>
      <c r="B65" s="173" t="s">
        <v>2010</v>
      </c>
      <c r="C65" s="2746"/>
      <c r="D65" s="173"/>
      <c r="E65" s="175"/>
      <c r="F65" s="1953"/>
      <c r="G65" s="1953"/>
      <c r="H65" s="1955"/>
      <c r="I65" s="132"/>
      <c r="J65" s="3417"/>
      <c r="K65" s="1463" t="s">
        <v>2011</v>
      </c>
      <c r="L65" s="1463">
        <f ca="1">IF(M49&gt;1000,M49*0.1%,IF(AND(M49&gt;500,M49&lt;=1000),M49*0.5%,IF(AND(M49&gt;50,M49&lt;=500),M49*1%,IF(AND(M49&gt;1,M49&lt;=50),M49*1.5%))))</f>
        <v>34.24</v>
      </c>
      <c r="M65" s="306">
        <f t="shared" ca="1" si="1"/>
        <v>34.200000000000003</v>
      </c>
      <c r="N65" s="2724" t="s">
        <v>2009</v>
      </c>
      <c r="Z65" s="1897"/>
      <c r="AI65" s="1898"/>
    </row>
    <row r="66" spans="1:35" ht="14.25" customHeight="1">
      <c r="A66" s="176" t="s">
        <v>772</v>
      </c>
      <c r="B66" s="177" t="s">
        <v>2012</v>
      </c>
      <c r="C66" s="2747"/>
      <c r="D66" s="177" t="s">
        <v>32</v>
      </c>
      <c r="E66" s="1470" t="s">
        <v>1277</v>
      </c>
      <c r="F66" s="1953"/>
      <c r="G66" s="1953"/>
      <c r="H66" s="1955"/>
      <c r="I66" s="132"/>
      <c r="J66" s="3417"/>
      <c r="K66" s="1463" t="s">
        <v>2013</v>
      </c>
      <c r="L66" s="1463">
        <f ca="1">M49*0.5%</f>
        <v>171.20000000000002</v>
      </c>
      <c r="M66" s="306">
        <f ca="1">IF(L66&gt;0.5,0.5,ROUND(L66,0))</f>
        <v>0.5</v>
      </c>
      <c r="N66" s="2724" t="s">
        <v>2014</v>
      </c>
      <c r="Z66" s="1897"/>
      <c r="AI66" s="1898"/>
    </row>
    <row r="67" spans="1:35" ht="14.25" customHeight="1">
      <c r="A67" s="176" t="s">
        <v>773</v>
      </c>
      <c r="B67" s="177" t="s">
        <v>2015</v>
      </c>
      <c r="C67" s="2748">
        <f ca="1">C63-C66</f>
        <v>32610</v>
      </c>
      <c r="D67" s="173" t="s">
        <v>32</v>
      </c>
      <c r="E67" s="175"/>
      <c r="F67" s="1953"/>
      <c r="G67" s="1953"/>
      <c r="H67" s="1955"/>
      <c r="I67" s="132"/>
      <c r="J67" s="3417"/>
      <c r="K67" s="1463" t="s">
        <v>2016</v>
      </c>
      <c r="L67" s="1463">
        <f ca="1">IF(M49&gt;=10000,(8.25+(M49-10000)*0.01%),IF(AND(M49&gt;=8000,M49&lt;10000),(7.85+(M49-8000)*0.02%),IF(AND(M49&gt;=5000,M49&lt;8000),(6.65+(M49-5000)*0.04%),IF(AND(M49&gt;=2000,M49&lt;5000),(4.25+(PM49-2000)*0.08%),IF(AND(M49&gt;=1000,M49&lt;2000),(2.75+(M49-1000)*0.15%),IF(AND(M49&gt;=100,M49&lt;1000),(0.5+(M49-100)*0.25%),IF(AND(M49&gt;0,M49&lt;100),M49*0.5%)))))))</f>
        <v>10.673999999999999</v>
      </c>
      <c r="M67" s="306">
        <f ca="1">ROUND(L67*0.9,1)</f>
        <v>9.6</v>
      </c>
      <c r="N67" s="2723"/>
      <c r="Z67" s="1897"/>
      <c r="AI67" s="1898"/>
    </row>
    <row r="68" spans="1:35" ht="14.25" customHeight="1" thickBot="1">
      <c r="A68" s="179" t="s">
        <v>774</v>
      </c>
      <c r="B68" s="180" t="s">
        <v>2017</v>
      </c>
      <c r="C68" s="2749">
        <f ca="1">IF(C67&lt;=0,0,ROUND(C67*D68,0))</f>
        <v>1794</v>
      </c>
      <c r="D68" s="2750">
        <f>'数据-取费表'!B41</f>
        <v>5.5000000000000007E-2</v>
      </c>
      <c r="E68" s="182"/>
      <c r="F68" s="1953"/>
      <c r="G68" s="1953"/>
      <c r="H68" s="1955"/>
      <c r="I68" s="132"/>
      <c r="J68" s="3417"/>
      <c r="K68" s="1463" t="s">
        <v>2018</v>
      </c>
      <c r="L68" s="1463">
        <f ca="1">IF(M49&gt;10000,M49*0.5%,IF(AND(M49&gt;5000,M49&lt;=10000),M49*1%,IF(AND(M49&gt;1000,M49&lt;=5000),M49*2%,IF(AND(M49&gt;200,M49&lt;=1000),M49*3%,M49*5%))))</f>
        <v>171.20000000000002</v>
      </c>
      <c r="M68" s="306">
        <f ca="1">ROUND(L68,1)</f>
        <v>171.2</v>
      </c>
      <c r="N68" s="2723"/>
      <c r="Z68" s="1897"/>
      <c r="AI68" s="1898"/>
    </row>
    <row r="69" spans="1:35" s="1917" customFormat="1" ht="16.5" customHeight="1">
      <c r="A69" s="1956"/>
      <c r="B69" s="1957"/>
      <c r="C69" s="1958"/>
      <c r="D69" s="1959"/>
      <c r="E69" s="1960"/>
      <c r="F69" s="1724"/>
      <c r="G69" s="1724"/>
      <c r="H69" s="1723"/>
      <c r="I69" s="1892"/>
      <c r="J69" s="3417"/>
      <c r="K69" s="1463" t="s">
        <v>2019</v>
      </c>
      <c r="L69" s="1463"/>
      <c r="M69" s="306">
        <f ca="1">ROUND(SUM(M63:M68),0)</f>
        <v>558</v>
      </c>
      <c r="N69" s="2725">
        <f ca="1">M69/M49</f>
        <v>1.6296728971962618E-2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61" t="s">
        <v>2020</v>
      </c>
      <c r="B70" s="3462"/>
      <c r="C70" s="3462"/>
      <c r="D70" s="3462"/>
      <c r="E70" s="3462"/>
      <c r="F70" s="3462"/>
      <c r="G70" s="3462"/>
      <c r="H70" s="3462"/>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453" t="s">
        <v>2001</v>
      </c>
      <c r="B71" s="3454"/>
      <c r="C71" s="2167"/>
      <c r="D71" s="2167" t="s">
        <v>2002</v>
      </c>
      <c r="E71" s="183" t="s">
        <v>2003</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775</v>
      </c>
      <c r="B72" s="177" t="s">
        <v>2021</v>
      </c>
      <c r="C72" s="2748">
        <f ca="1">ROUND(D45/(1+'数据-取费表'!C42),0)</f>
        <v>32610</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772</v>
      </c>
      <c r="B73" s="166" t="s">
        <v>2022</v>
      </c>
      <c r="C73" s="2748">
        <f ca="1">C74+C78</f>
        <v>163</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770</v>
      </c>
      <c r="B74" s="173" t="s">
        <v>2023</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776</v>
      </c>
      <c r="B75" s="173" t="s">
        <v>2024</v>
      </c>
      <c r="C75" s="2751"/>
      <c r="D75" s="173" t="s">
        <v>32</v>
      </c>
      <c r="E75" s="188" t="s">
        <v>2025</v>
      </c>
      <c r="F75" s="2752"/>
      <c r="G75" s="188" t="s">
        <v>2026</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777</v>
      </c>
      <c r="B76" s="189" t="s">
        <v>2027</v>
      </c>
      <c r="C76" s="173">
        <f>IF(F75="购房发票",ROUND(C75*H75*D76,0),0)</f>
        <v>0</v>
      </c>
      <c r="D76" s="2754">
        <v>0.05</v>
      </c>
      <c r="E76" s="3458" t="s">
        <v>2028</v>
      </c>
      <c r="F76" s="3457"/>
      <c r="G76" s="3457"/>
      <c r="H76" s="3460"/>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778</v>
      </c>
      <c r="B77" s="173" t="s">
        <v>2029</v>
      </c>
      <c r="C77" s="173">
        <f>ROUND(IF(G77="个人住宅",0,IF(G77="2016年5月1日前购买",C75*D77,C75*D77/(1+'数据-取费表'!C42))),0)</f>
        <v>0</v>
      </c>
      <c r="D77" s="2755">
        <f>'数据-取费表'!B48+'数据-取费表'!B49</f>
        <v>3.0499999999999999E-2</v>
      </c>
      <c r="E77" s="2505" t="s">
        <v>2030</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771</v>
      </c>
      <c r="B78" s="173" t="s">
        <v>2031</v>
      </c>
      <c r="C78" s="2756">
        <f ca="1">ROUND(D45*D78/(1+'数据-取费表'!C42),0)</f>
        <v>163</v>
      </c>
      <c r="D78" s="2757">
        <f>'数据-取费表'!B43</f>
        <v>5.000000000000001E-3</v>
      </c>
      <c r="E78" s="3450" t="s">
        <v>2032</v>
      </c>
      <c r="F78" s="3451"/>
      <c r="G78" s="3451"/>
      <c r="H78" s="3452"/>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779</v>
      </c>
      <c r="B79" s="177" t="s">
        <v>2033</v>
      </c>
      <c r="C79" s="2748">
        <f ca="1">C72-C73</f>
        <v>32447</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780</v>
      </c>
      <c r="B80" s="177" t="s">
        <v>2034</v>
      </c>
      <c r="C80" s="2758">
        <f ca="1">IF(C79&lt;=0,0,C79/C73)</f>
        <v>199.06134969325154</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781</v>
      </c>
      <c r="B81" s="180" t="s">
        <v>2035</v>
      </c>
      <c r="C81" s="2759">
        <f ca="1">ROUND(IF(C79&lt;=0,0,IF(C80&gt;=200%,C79*60%-C73*35%,IF(C80&gt;=100%,C79*50%-C73*15%,IF(C80&gt;=50%,C79*40%-C73*5%,IF(C80&lt;50%,C79*30%,0))))),0)</f>
        <v>19411</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61" t="s">
        <v>2036</v>
      </c>
      <c r="B83" s="3462"/>
      <c r="C83" s="3462"/>
      <c r="D83" s="3462"/>
      <c r="E83" s="3462"/>
      <c r="F83" s="3462"/>
      <c r="G83" s="3462"/>
      <c r="H83" s="3462"/>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453" t="s">
        <v>2001</v>
      </c>
      <c r="B84" s="3454"/>
      <c r="C84" s="2167"/>
      <c r="D84" s="2167" t="s">
        <v>2002</v>
      </c>
      <c r="E84" s="183" t="s">
        <v>2003</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775</v>
      </c>
      <c r="B85" s="177" t="s">
        <v>2021</v>
      </c>
      <c r="C85" s="2748">
        <f ca="1">ROUND(D45/(1+'数据-取费表'!C42),0)</f>
        <v>32610</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772</v>
      </c>
      <c r="B86" s="166" t="s">
        <v>2022</v>
      </c>
      <c r="C86" s="2748">
        <f ca="1">IF(H88="仅含出让金",C87+C90+C91+C92+C93+C94,C87+C91+C92+C93+C94)</f>
        <v>163</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770</v>
      </c>
      <c r="B87" s="173" t="s">
        <v>2037</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776</v>
      </c>
      <c r="B88" s="173" t="s">
        <v>2038</v>
      </c>
      <c r="C88" s="2762"/>
      <c r="D88" s="2757"/>
      <c r="E88" s="197" t="s">
        <v>2039</v>
      </c>
      <c r="F88" s="2508"/>
      <c r="G88" s="198" t="s">
        <v>2040</v>
      </c>
      <c r="H88" s="1969"/>
      <c r="I88" s="1966"/>
      <c r="J88" s="2701" t="s">
        <v>2971</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777</v>
      </c>
      <c r="B89" s="173" t="s">
        <v>2029</v>
      </c>
      <c r="C89" s="2756">
        <f>ROUND(C88*D89,0)</f>
        <v>0</v>
      </c>
      <c r="D89" s="2757">
        <f>'数据-取费表'!B48+'数据-取费表'!B49</f>
        <v>3.0499999999999999E-2</v>
      </c>
      <c r="E89" s="197" t="s">
        <v>2041</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771</v>
      </c>
      <c r="B90" s="173" t="s">
        <v>2042</v>
      </c>
      <c r="C90" s="2762"/>
      <c r="D90" s="2757"/>
      <c r="E90" s="197" t="str">
        <f>IF(H88="-","土地取得成本中已包含该笔费用"," ")</f>
        <v xml:space="preserve"> </v>
      </c>
      <c r="F90" s="2508"/>
      <c r="G90" s="3419" t="s">
        <v>2808</v>
      </c>
      <c r="H90" s="3420"/>
      <c r="I90" s="1966"/>
      <c r="J90" s="2701" t="s">
        <v>2972</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2043</v>
      </c>
      <c r="B91" s="173" t="s">
        <v>2044</v>
      </c>
      <c r="C91" s="2756">
        <f>IF(H91="——",成本法!C33,I91)</f>
        <v>0</v>
      </c>
      <c r="D91" s="2757"/>
      <c r="E91" s="3450" t="s">
        <v>2045</v>
      </c>
      <c r="F91" s="3451"/>
      <c r="G91" s="3451"/>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2046</v>
      </c>
      <c r="B92" s="173" t="s">
        <v>2047</v>
      </c>
      <c r="C92" s="2756">
        <f>ROUND((C87+C90+C91)*D92,0)</f>
        <v>0</v>
      </c>
      <c r="D92" s="2763"/>
      <c r="E92" s="3450" t="s">
        <v>2048</v>
      </c>
      <c r="F92" s="3451"/>
      <c r="G92" s="3451"/>
      <c r="H92" s="3452"/>
      <c r="I92" s="1966"/>
      <c r="J92" s="2702" t="s">
        <v>2973</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2049</v>
      </c>
      <c r="B93" s="173" t="s">
        <v>2031</v>
      </c>
      <c r="C93" s="2756">
        <f ca="1">ROUND(D45*D93/(1+'数据-取费表'!C42),0)</f>
        <v>163</v>
      </c>
      <c r="D93" s="2757">
        <f>'数据-取费表'!B43</f>
        <v>5.000000000000001E-3</v>
      </c>
      <c r="E93" s="3450" t="s">
        <v>2032</v>
      </c>
      <c r="F93" s="3451"/>
      <c r="G93" s="3451"/>
      <c r="H93" s="3452"/>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2050</v>
      </c>
      <c r="B94" s="173" t="s">
        <v>2051</v>
      </c>
      <c r="C94" s="2762">
        <f>ROUND((C87+C90+C91)*D94,0)</f>
        <v>0</v>
      </c>
      <c r="D94" s="2757">
        <v>0.2</v>
      </c>
      <c r="E94" s="3498" t="s">
        <v>2052</v>
      </c>
      <c r="F94" s="3499"/>
      <c r="G94" s="3499"/>
      <c r="H94" s="3500"/>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779</v>
      </c>
      <c r="B95" s="177" t="s">
        <v>2033</v>
      </c>
      <c r="C95" s="2748">
        <f ca="1">ROUND(C85-C86,0)</f>
        <v>32447</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780</v>
      </c>
      <c r="B96" s="177" t="s">
        <v>2034</v>
      </c>
      <c r="C96" s="2758">
        <f ca="1">IF(C95&lt;=0,0,C95/C86)</f>
        <v>199.06134969325154</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781</v>
      </c>
      <c r="B97" s="180" t="s">
        <v>2035</v>
      </c>
      <c r="C97" s="2759">
        <f ca="1">ROUND(IF(C95&lt;=0,0,IF(C96&gt;=200%,C95*60%-C86*35%,IF(C96&gt;=100%,C95*50%-C86*15%,IF(C96&gt;=50%,C95*40%-C86*5%,IF(C96&lt;50%,C95*30%,0))))),0)</f>
        <v>19411</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2053</v>
      </c>
      <c r="B99" s="1892"/>
      <c r="C99" s="1892"/>
      <c r="D99" s="1892"/>
      <c r="E99" s="1724"/>
      <c r="F99" s="1724"/>
      <c r="G99" s="1724"/>
      <c r="H99" s="1723"/>
      <c r="I99" s="132"/>
    </row>
    <row r="100" spans="1:35" ht="18.75" customHeight="1">
      <c r="A100" s="3400" t="s">
        <v>2054</v>
      </c>
      <c r="B100" s="3401"/>
      <c r="C100" s="3401"/>
      <c r="D100" s="3435"/>
      <c r="E100" s="3401" t="s">
        <v>2055</v>
      </c>
      <c r="F100" s="3401"/>
      <c r="G100" s="3401"/>
      <c r="H100" s="3435"/>
      <c r="I100" s="132"/>
    </row>
    <row r="101" spans="1:35" ht="18.75" customHeight="1">
      <c r="A101" s="3443" t="s">
        <v>2056</v>
      </c>
      <c r="B101" s="3444"/>
      <c r="C101" s="2765" t="str">
        <f>C4</f>
        <v>成本法</v>
      </c>
      <c r="D101" s="2766" t="str">
        <f>D4</f>
        <v>假设开发法</v>
      </c>
      <c r="E101" s="3413" t="s">
        <v>2057</v>
      </c>
      <c r="F101" s="3414"/>
      <c r="G101" s="1972" t="s">
        <v>2058</v>
      </c>
      <c r="H101" s="2775">
        <f ca="1">H118</f>
        <v>34240</v>
      </c>
      <c r="I101" s="132"/>
    </row>
    <row r="102" spans="1:35" ht="18.75" customHeight="1">
      <c r="A102" s="3445" t="s">
        <v>2059</v>
      </c>
      <c r="B102" s="2764" t="s">
        <v>2058</v>
      </c>
      <c r="C102" s="2765">
        <f ca="1">C19</f>
        <v>40236</v>
      </c>
      <c r="D102" s="2766">
        <f ca="1">D19</f>
        <v>28243</v>
      </c>
      <c r="E102" s="3413"/>
      <c r="F102" s="3414"/>
      <c r="G102" s="1972" t="s">
        <v>2060</v>
      </c>
      <c r="H102" s="2735">
        <f ca="1">I118</f>
        <v>7257</v>
      </c>
      <c r="I102" s="132"/>
    </row>
    <row r="103" spans="1:35" ht="42.75" customHeight="1">
      <c r="A103" s="3445"/>
      <c r="B103" s="2764" t="s">
        <v>2060</v>
      </c>
      <c r="C103" s="2767">
        <f ca="1">C20</f>
        <v>8528</v>
      </c>
      <c r="D103" s="2768">
        <f ca="1">D20</f>
        <v>5986</v>
      </c>
      <c r="E103" s="3406" t="s">
        <v>2061</v>
      </c>
      <c r="F103" s="3407"/>
      <c r="G103" s="1973" t="s">
        <v>2062</v>
      </c>
      <c r="H103" s="2775">
        <f>IF(D36="正常操作",H104+H105+H106,H105+H106)</f>
        <v>0</v>
      </c>
      <c r="I103" s="132"/>
    </row>
    <row r="104" spans="1:35" ht="18.75" customHeight="1">
      <c r="A104" s="3445" t="s">
        <v>2063</v>
      </c>
      <c r="B104" s="2769" t="s">
        <v>2058</v>
      </c>
      <c r="C104" s="2770">
        <f ca="1">H118</f>
        <v>34240</v>
      </c>
      <c r="D104" s="2771"/>
      <c r="E104" s="1819" t="s">
        <v>2064</v>
      </c>
      <c r="F104" s="1811"/>
      <c r="G104" s="1973" t="s">
        <v>2062</v>
      </c>
      <c r="H104" s="2776">
        <f>IF(D36="同一抵押权人同一抵押物续贷",C36&amp;"（续贷，未扣减，详见特别提示）",C36)</f>
        <v>0</v>
      </c>
      <c r="I104" s="132"/>
    </row>
    <row r="105" spans="1:35" ht="18.75" customHeight="1" thickBot="1">
      <c r="A105" s="3455"/>
      <c r="B105" s="2772" t="s">
        <v>2060</v>
      </c>
      <c r="C105" s="2773">
        <f ca="1">I118</f>
        <v>7257</v>
      </c>
      <c r="D105" s="2774"/>
      <c r="E105" s="1819" t="s">
        <v>2065</v>
      </c>
      <c r="F105" s="1811"/>
      <c r="G105" s="1973" t="s">
        <v>2062</v>
      </c>
      <c r="H105" s="2777">
        <f>C37</f>
        <v>0</v>
      </c>
      <c r="I105" s="132"/>
    </row>
    <row r="106" spans="1:35" ht="18.75" customHeight="1">
      <c r="A106" s="1892" t="s">
        <v>2066</v>
      </c>
      <c r="B106" s="1892"/>
      <c r="C106" s="1892"/>
      <c r="D106" s="1892"/>
      <c r="E106" s="1974" t="s">
        <v>2067</v>
      </c>
      <c r="F106" s="1811"/>
      <c r="G106" s="1973" t="s">
        <v>2062</v>
      </c>
      <c r="H106" s="2777">
        <f>C38</f>
        <v>0</v>
      </c>
      <c r="I106" s="132"/>
    </row>
    <row r="107" spans="1:35" ht="18.75" customHeight="1">
      <c r="A107" s="132"/>
      <c r="B107" s="132"/>
      <c r="C107" s="132"/>
      <c r="D107" s="132"/>
      <c r="E107" s="3446" t="str">
        <f>IF(项目基本情况!E8="已注销","——","3.房地产抵押价值")</f>
        <v>3.房地产抵押价值</v>
      </c>
      <c r="F107" s="3414"/>
      <c r="G107" s="1972" t="s">
        <v>2058</v>
      </c>
      <c r="H107" s="2775">
        <f ca="1">IF(E107="——","——",H101-H103)</f>
        <v>34240</v>
      </c>
      <c r="I107" s="132"/>
    </row>
    <row r="108" spans="1:35" ht="18.75" customHeight="1">
      <c r="A108" s="132"/>
      <c r="B108" s="132"/>
      <c r="C108" s="132"/>
      <c r="D108" s="132"/>
      <c r="E108" s="3446"/>
      <c r="F108" s="3414"/>
      <c r="G108" s="1972" t="s">
        <v>2060</v>
      </c>
      <c r="H108" s="2735">
        <f ca="1">ROUND(H107*10000/'数据-汇总表'!E3,0)</f>
        <v>7257</v>
      </c>
      <c r="I108" s="132"/>
    </row>
    <row r="109" spans="1:35" ht="18.75" customHeight="1">
      <c r="A109" s="132"/>
      <c r="B109" s="132"/>
      <c r="C109" s="132"/>
      <c r="D109" s="132"/>
      <c r="E109" s="3446" t="str">
        <f>IF(项目基本情况!E8="已注销及未注销","4.抵押担保权已注销时的房地产抵押价值",IF(项目基本情况!E8="已注销","3.抵押担保权已注销时的房地产抵押价值","——"))</f>
        <v>——</v>
      </c>
      <c r="F109" s="3414"/>
      <c r="G109" s="1972" t="s">
        <v>2058</v>
      </c>
      <c r="H109" s="2778" t="str">
        <f>IF(E109="——","——",H101-H105-H106)</f>
        <v>——</v>
      </c>
      <c r="I109" s="132"/>
    </row>
    <row r="110" spans="1:35" ht="18.75" customHeight="1">
      <c r="A110" s="132"/>
      <c r="B110" s="132"/>
      <c r="C110" s="132"/>
      <c r="D110" s="132"/>
      <c r="E110" s="3446"/>
      <c r="F110" s="3414"/>
      <c r="G110" s="1972" t="s">
        <v>2060</v>
      </c>
      <c r="H110" s="2735" t="str">
        <f>IF(H109="——","——",ROUND(H109*10000/'数据-汇总表'!E3,0))</f>
        <v>——</v>
      </c>
      <c r="I110" s="132"/>
    </row>
    <row r="111" spans="1:35" ht="18.75" customHeight="1">
      <c r="A111" s="132"/>
      <c r="B111" s="132"/>
      <c r="C111" s="132"/>
      <c r="D111" s="132"/>
      <c r="E111" s="3447" t="str">
        <f>IF(项目基本情况!E9="抵押净值",IF(OR(项目基本情况!E8="已注销",项目基本情况!E8="房地产抵押价值"),"4.抵押净值","5.抵押净值"),"——")</f>
        <v>——</v>
      </c>
      <c r="F111" s="3433"/>
      <c r="G111" s="1972" t="s">
        <v>2058</v>
      </c>
      <c r="H111" s="2775" t="str">
        <f>IF(E111="——","——",N59)</f>
        <v>——</v>
      </c>
      <c r="I111" s="132"/>
    </row>
    <row r="112" spans="1:35" ht="18.75" customHeight="1" thickBot="1">
      <c r="A112" s="132"/>
      <c r="B112" s="132"/>
      <c r="C112" s="132"/>
      <c r="D112" s="132"/>
      <c r="E112" s="3448"/>
      <c r="F112" s="3449"/>
      <c r="G112" s="1975" t="s">
        <v>2060</v>
      </c>
      <c r="H112" s="2779" t="str">
        <f>IF(E111="——","——",N61)</f>
        <v>——</v>
      </c>
      <c r="I112" s="132"/>
    </row>
    <row r="113" spans="1:27" ht="18.75" customHeight="1">
      <c r="A113" s="132"/>
      <c r="B113" s="132"/>
      <c r="C113" s="132"/>
      <c r="D113" s="132"/>
      <c r="E113" s="3456" t="s">
        <v>2066</v>
      </c>
      <c r="F113" s="3456"/>
      <c r="G113" s="3456"/>
      <c r="H113" s="3456"/>
      <c r="I113" s="132"/>
    </row>
    <row r="114" spans="1:27" ht="3.75" customHeight="1">
      <c r="A114" s="1892"/>
      <c r="B114" s="1892"/>
      <c r="C114" s="1892"/>
      <c r="D114" s="1892"/>
      <c r="E114" s="1954"/>
      <c r="F114" s="1954"/>
      <c r="G114" s="1954"/>
      <c r="H114" s="1954"/>
      <c r="I114" s="1892"/>
    </row>
    <row r="115" spans="1:27" ht="18.75" customHeight="1">
      <c r="A115" s="3467" t="s">
        <v>2068</v>
      </c>
      <c r="B115" s="3468"/>
      <c r="C115" s="3468"/>
      <c r="D115" s="3468"/>
      <c r="E115" s="3468"/>
      <c r="F115" s="3468"/>
      <c r="G115" s="3468"/>
      <c r="H115" s="3468"/>
      <c r="I115" s="3469"/>
    </row>
    <row r="116" spans="1:27" ht="27" customHeight="1">
      <c r="A116" s="3421" t="s">
        <v>2069</v>
      </c>
      <c r="B116" s="3425" t="s">
        <v>2070</v>
      </c>
      <c r="C116" s="3425" t="s">
        <v>2071</v>
      </c>
      <c r="D116" s="3431" t="s">
        <v>2072</v>
      </c>
      <c r="E116" s="3432"/>
      <c r="F116" s="3463" t="s">
        <v>2073</v>
      </c>
      <c r="G116" s="3463"/>
      <c r="H116" s="3421" t="s">
        <v>2074</v>
      </c>
      <c r="I116" s="3421"/>
    </row>
    <row r="117" spans="1:27" ht="18.75" customHeight="1">
      <c r="A117" s="3421"/>
      <c r="B117" s="3426"/>
      <c r="C117" s="3426"/>
      <c r="D117" s="2510" t="s">
        <v>2075</v>
      </c>
      <c r="E117" s="2510" t="s">
        <v>2076</v>
      </c>
      <c r="F117" s="2510" t="s">
        <v>2075</v>
      </c>
      <c r="G117" s="2510" t="s">
        <v>2077</v>
      </c>
      <c r="H117" s="2510" t="s">
        <v>2075</v>
      </c>
      <c r="I117" s="2510" t="s">
        <v>2077</v>
      </c>
    </row>
    <row r="118" spans="1:27" ht="24.75" customHeight="1">
      <c r="A118" s="2780" t="str">
        <f>项目基本情况!S2</f>
        <v>北京市平谷区金海湖镇PG06-0100-6020、6021、6024地块3宗住宅、地下仓储、地下车库用地及PG06-0100-6019地块1宗商业、地下车库用地房地产</v>
      </c>
      <c r="B118" s="2510">
        <f>M18</f>
        <v>47183.040000000008</v>
      </c>
      <c r="C118" s="2510">
        <f>M19</f>
        <v>24083.91</v>
      </c>
      <c r="D118" s="2510">
        <f ca="1">ROUND(IF(D32="总价",C34,E118*B118/10000),0)</f>
        <v>22085</v>
      </c>
      <c r="E118" s="2510">
        <f ca="1">ROUND(IF(C33="自定义",IF(D32="楼面单价",C34,D118*10000/B118),I118-G118),0)</f>
        <v>4681</v>
      </c>
      <c r="F118" s="2510">
        <f ca="1">ROUND(IF(D32="总价",C35,G118*B118/10000),0)</f>
        <v>12155</v>
      </c>
      <c r="G118" s="2510">
        <f ca="1">ROUND(IF(D32="楼面单价",C35,F118*10000/B118),0)</f>
        <v>2576</v>
      </c>
      <c r="H118" s="2510">
        <f ca="1">ROUND(IF(D32="总价",C32,I118*B118/10000),0)</f>
        <v>34240</v>
      </c>
      <c r="I118" s="2510">
        <f ca="1">ROUND(IF(D32="楼面单价",C32,H118*10000/B118),0)</f>
        <v>7257</v>
      </c>
    </row>
    <row r="119" spans="1:27" ht="18.75" customHeight="1">
      <c r="A119" s="3421" t="s">
        <v>2078</v>
      </c>
      <c r="B119" s="3421"/>
      <c r="C119" s="3421"/>
      <c r="D119" s="3427" t="str">
        <f ca="1">NUMBERSTRING(INT(D118*10000),2)&amp;"元整"</f>
        <v>贰亿贰仟零捌拾伍万元整</v>
      </c>
      <c r="E119" s="3428"/>
      <c r="F119" s="3427" t="str">
        <f ca="1">NUMBERSTRING(INT(F118*10000),2)&amp;"元整"</f>
        <v>壹亿贰仟壹佰伍拾伍万元整</v>
      </c>
      <c r="G119" s="3428"/>
      <c r="H119" s="3427" t="str">
        <f ca="1">NUMBERSTRING(INT(H118*10000),2)&amp;"元整"</f>
        <v>叁亿肆仟贰佰肆拾万元整</v>
      </c>
      <c r="I119" s="3428"/>
    </row>
    <row r="120" spans="1:27" ht="18.75" customHeight="1">
      <c r="A120" s="3422" t="str">
        <f>IF(项目基本情况!B9="房地产市场价值","",MID(E103,3,LEN(E103)-2))</f>
        <v>估价师知悉的法定优先受偿款</v>
      </c>
      <c r="B120" s="3423"/>
      <c r="C120" s="3424"/>
      <c r="D120" s="3422">
        <f>H103</f>
        <v>0</v>
      </c>
      <c r="E120" s="3423"/>
      <c r="F120" s="3423"/>
      <c r="G120" s="3423"/>
      <c r="H120" s="3423"/>
      <c r="I120" s="3424"/>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64" t="s">
        <v>2078</v>
      </c>
      <c r="B121" s="3465"/>
      <c r="C121" s="3466"/>
      <c r="D121" s="3427" t="str">
        <f>IF(D120=0,"零元整",NUMBERSTRING(INT(D120*10000),2)&amp;"元整")</f>
        <v>零元整</v>
      </c>
      <c r="E121" s="3429"/>
      <c r="F121" s="3429"/>
      <c r="G121" s="3429"/>
      <c r="H121" s="3429"/>
      <c r="I121" s="3428"/>
      <c r="AA121" s="731"/>
    </row>
    <row r="122" spans="1:27" ht="18.75" customHeight="1">
      <c r="A122" s="3433" t="str">
        <f>IF(项目基本情况!B9="房地产市场价值","",MID(E107,3,LEN(E107)-2))</f>
        <v>房地产抵押价值</v>
      </c>
      <c r="B122" s="3433"/>
      <c r="C122" s="3433"/>
      <c r="D122" s="3422">
        <f ca="1">H107</f>
        <v>34240</v>
      </c>
      <c r="E122" s="3423"/>
      <c r="F122" s="3423"/>
      <c r="G122" s="3423"/>
      <c r="H122" s="3423"/>
      <c r="I122" s="3424"/>
      <c r="AA122" s="731"/>
    </row>
    <row r="123" spans="1:27" ht="18.75" customHeight="1">
      <c r="A123" s="3421" t="s">
        <v>2078</v>
      </c>
      <c r="B123" s="3421"/>
      <c r="C123" s="3421"/>
      <c r="D123" s="3427" t="str">
        <f ca="1">NUMBERSTRING(INT(D122*10000),2)&amp;"元整"</f>
        <v>叁亿肆仟贰佰肆拾万元整</v>
      </c>
      <c r="E123" s="3429"/>
      <c r="F123" s="3429"/>
      <c r="G123" s="3429"/>
      <c r="H123" s="3429"/>
      <c r="I123" s="3428"/>
      <c r="AA123" s="731"/>
    </row>
    <row r="124" spans="1:27" ht="18.75" customHeight="1">
      <c r="A124" s="3433" t="str">
        <f>IF(项目基本情况!B9="房地产市场价值","",MID(E109,3,LEN(E109)-2))</f>
        <v/>
      </c>
      <c r="B124" s="3433"/>
      <c r="C124" s="3433"/>
      <c r="D124" s="3422" t="str">
        <f>H109</f>
        <v>——</v>
      </c>
      <c r="E124" s="3423"/>
      <c r="F124" s="3423"/>
      <c r="G124" s="3423"/>
      <c r="H124" s="3423"/>
      <c r="I124" s="3424"/>
      <c r="AA124" s="731"/>
    </row>
    <row r="125" spans="1:27" ht="18.75" customHeight="1">
      <c r="A125" s="3421" t="s">
        <v>2078</v>
      </c>
      <c r="B125" s="3421"/>
      <c r="C125" s="3421"/>
      <c r="D125" s="3427" t="e">
        <f>NUMBERSTRING(INT(D124*10000),2)&amp;"元整"</f>
        <v>#VALUE!</v>
      </c>
      <c r="E125" s="3429"/>
      <c r="F125" s="3429"/>
      <c r="G125" s="3429"/>
      <c r="H125" s="3429"/>
      <c r="I125" s="3428"/>
      <c r="AA125" s="731"/>
    </row>
    <row r="126" spans="1:27" ht="18.75" customHeight="1">
      <c r="A126" s="3433" t="str">
        <f>IF(项目基本情况!B9="房地产市场价值","",MID(E111,3,LEN(E111)-2))</f>
        <v/>
      </c>
      <c r="B126" s="3433"/>
      <c r="C126" s="3433"/>
      <c r="D126" s="3422" t="str">
        <f>H111</f>
        <v>——</v>
      </c>
      <c r="E126" s="3423"/>
      <c r="F126" s="3423"/>
      <c r="G126" s="3423"/>
      <c r="H126" s="3423"/>
      <c r="I126" s="3424"/>
      <c r="AA126" s="731"/>
    </row>
    <row r="127" spans="1:27" ht="18.75" customHeight="1">
      <c r="A127" s="3421" t="s">
        <v>2078</v>
      </c>
      <c r="B127" s="3421"/>
      <c r="C127" s="3421"/>
      <c r="D127" s="3427" t="e">
        <f>NUMBERSTRING(INT(D126*10000),2)&amp;"元整"</f>
        <v>#VALUE!</v>
      </c>
      <c r="E127" s="3429"/>
      <c r="F127" s="3429"/>
      <c r="G127" s="3429"/>
      <c r="H127" s="3429"/>
      <c r="I127" s="3428"/>
      <c r="AA127" s="731"/>
    </row>
    <row r="128" spans="1:27" ht="21.75" customHeight="1">
      <c r="A128" s="3430" t="s">
        <v>2079</v>
      </c>
      <c r="B128" s="3430"/>
      <c r="C128" s="3430"/>
      <c r="D128" s="3430"/>
      <c r="E128" s="3430"/>
      <c r="F128" s="3430"/>
      <c r="G128" s="3430"/>
      <c r="H128" s="3430"/>
      <c r="I128" s="3430"/>
      <c r="AA128" s="731"/>
    </row>
    <row r="129" spans="1:35" ht="21.75" customHeight="1">
      <c r="A129" s="1976" t="s">
        <v>2080</v>
      </c>
      <c r="B129" s="1977"/>
      <c r="C129" s="1978" t="s">
        <v>2081</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2082</v>
      </c>
      <c r="G135" s="1993"/>
      <c r="H135" s="1993"/>
      <c r="I135" s="1994" t="s">
        <v>2083</v>
      </c>
    </row>
    <row r="136" spans="1:35" ht="21.75" customHeight="1">
      <c r="A136" s="731"/>
      <c r="B136" s="1995" t="s">
        <v>2084</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2085</v>
      </c>
    </row>
    <row r="139" spans="1:35" ht="21.75" customHeight="1">
      <c r="A139" s="731"/>
      <c r="B139" s="1995" t="s">
        <v>2086</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2085</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16" priority="21" stopIfTrue="1" operator="equal">
      <formula>25</formula>
    </cfRule>
  </conditionalFormatting>
  <conditionalFormatting sqref="C8:C9">
    <cfRule type="cellIs" dxfId="215" priority="19" stopIfTrue="1" operator="equal">
      <formula>15</formula>
    </cfRule>
  </conditionalFormatting>
  <conditionalFormatting sqref="C14:C16">
    <cfRule type="cellIs" dxfId="214" priority="13" stopIfTrue="1" operator="equal">
      <formula>30</formula>
    </cfRule>
  </conditionalFormatting>
  <conditionalFormatting sqref="D5:D7">
    <cfRule type="cellIs" dxfId="213" priority="10" stopIfTrue="1" operator="equal">
      <formula>25</formula>
    </cfRule>
  </conditionalFormatting>
  <conditionalFormatting sqref="D8:D9">
    <cfRule type="cellIs" dxfId="212" priority="9" stopIfTrue="1" operator="equal">
      <formula>15</formula>
    </cfRule>
  </conditionalFormatting>
  <conditionalFormatting sqref="C10:D13">
    <cfRule type="cellIs" dxfId="211" priority="8" stopIfTrue="1" operator="equal">
      <formula>15</formula>
    </cfRule>
  </conditionalFormatting>
  <conditionalFormatting sqref="D14:D16">
    <cfRule type="cellIs" dxfId="210" priority="6" stopIfTrue="1" operator="equal">
      <formula>30</formula>
    </cfRule>
  </conditionalFormatting>
  <conditionalFormatting sqref="C90">
    <cfRule type="expression" dxfId="209" priority="3" stopIfTrue="1">
      <formula>$H$88&lt;&gt;"仅含出让金"</formula>
    </cfRule>
  </conditionalFormatting>
  <conditionalFormatting sqref="C91">
    <cfRule type="expression" dxfId="208" priority="2" stopIfTrue="1">
      <formula>$H$91="由企业提供"</formula>
    </cfRule>
  </conditionalFormatting>
  <conditionalFormatting sqref="E36">
    <cfRule type="expression" dxfId="20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Normal="70" zoomScaleSheetLayoutView="100" workbookViewId="0">
      <selection activeCell="G47" sqref="G47"/>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2087</v>
      </c>
      <c r="B1" s="1615"/>
      <c r="C1" s="202"/>
      <c r="D1" s="202"/>
      <c r="E1" s="202"/>
      <c r="F1" s="202"/>
      <c r="G1" s="1252">
        <f>MATCH(B1,'数据-取费表'!A6:A16,0)+5</f>
        <v>12</v>
      </c>
    </row>
    <row r="2" spans="1:9" s="204" customFormat="1" ht="18" customHeight="1">
      <c r="A2" s="205" t="s">
        <v>2088</v>
      </c>
      <c r="B2" s="206">
        <f ca="1">IF(D2="——",C52,C52-E2)</f>
        <v>40236</v>
      </c>
      <c r="C2" s="203" t="s">
        <v>2089</v>
      </c>
      <c r="D2" s="1998" t="s">
        <v>70</v>
      </c>
      <c r="E2" s="1295" t="e">
        <f ca="1">SUMIF(INDIRECT("'"&amp;G2&amp;"'"&amp;"!A:A"),"承租人权益价值",INDIRECT("'"&amp;G2&amp;"'"&amp;"!c:c"))</f>
        <v>#REF!</v>
      </c>
      <c r="F2" s="1999" t="s">
        <v>2089</v>
      </c>
      <c r="G2" s="2000"/>
    </row>
    <row r="3" spans="1:9" s="204" customFormat="1" ht="18" customHeight="1" thickBot="1">
      <c r="A3" s="207" t="s">
        <v>2090</v>
      </c>
      <c r="B3" s="208">
        <f ca="1">ROUND(B2*10000/(IF(B1="",'数据-汇总表'!E3,INDIRECT("'数据-取费表'!k"&amp;$G$1))),0)</f>
        <v>8528</v>
      </c>
      <c r="C3" s="203" t="s">
        <v>2091</v>
      </c>
      <c r="D3" s="203"/>
      <c r="E3" s="203"/>
      <c r="F3" s="203"/>
      <c r="G3" s="203"/>
    </row>
    <row r="4" spans="1:9" s="212" customFormat="1" ht="15.75">
      <c r="A4" s="209" t="s">
        <v>2092</v>
      </c>
      <c r="B4" s="210"/>
      <c r="C4" s="210"/>
      <c r="D4" s="210"/>
      <c r="E4" s="210"/>
      <c r="F4" s="210"/>
      <c r="G4" s="211"/>
    </row>
    <row r="5" spans="1:9" s="218" customFormat="1" ht="13.5" customHeight="1">
      <c r="A5" s="259" t="s">
        <v>2093</v>
      </c>
      <c r="B5" s="214" t="s">
        <v>2094</v>
      </c>
      <c r="C5" s="215">
        <f ca="1">C6+C7+C8</f>
        <v>21238</v>
      </c>
      <c r="D5" s="215" t="s">
        <v>2095</v>
      </c>
      <c r="E5" s="216" t="s">
        <v>2096</v>
      </c>
      <c r="F5" s="216" t="s">
        <v>2097</v>
      </c>
      <c r="G5" s="217"/>
    </row>
    <row r="6" spans="1:9" s="218" customFormat="1" ht="13.5" customHeight="1">
      <c r="A6" s="879" t="s">
        <v>2098</v>
      </c>
      <c r="B6" s="219" t="s">
        <v>2099</v>
      </c>
      <c r="C6" s="220">
        <f>'土地比较法-住宅、综合'!B2</f>
        <v>20244</v>
      </c>
      <c r="D6" s="221"/>
      <c r="E6" s="222"/>
      <c r="F6" s="222"/>
      <c r="G6" s="223"/>
    </row>
    <row r="7" spans="1:9" s="218" customFormat="1" ht="13.5" customHeight="1">
      <c r="A7" s="879" t="s">
        <v>2100</v>
      </c>
      <c r="B7" s="219" t="s">
        <v>2101</v>
      </c>
      <c r="C7" s="224">
        <f>ROUND(C6*F7,0)</f>
        <v>617</v>
      </c>
      <c r="D7" s="224"/>
      <c r="E7" s="222"/>
      <c r="F7" s="225">
        <f>IF(项目基本情况!B8="出让",0,'数据-取费表'!B48+'数据-取费表'!B49)</f>
        <v>3.0499999999999999E-2</v>
      </c>
      <c r="G7" s="223"/>
    </row>
    <row r="8" spans="1:9" s="227" customFormat="1">
      <c r="A8" s="879" t="s">
        <v>2102</v>
      </c>
      <c r="B8" s="219" t="s">
        <v>2103</v>
      </c>
      <c r="C8" s="224">
        <f ca="1">IF(G8="已包含在土地购买价格中","0",IF(B1="",'数据-取费表'!B29,IF(G9="全部缴纳",C9+C10,H9)))</f>
        <v>377</v>
      </c>
      <c r="D8" s="226"/>
      <c r="E8" s="224"/>
      <c r="F8" s="225"/>
      <c r="G8" s="2001" t="s">
        <v>3754</v>
      </c>
    </row>
    <row r="9" spans="1:9" s="218" customFormat="1" ht="13.5" customHeight="1">
      <c r="A9" s="880" t="s">
        <v>800</v>
      </c>
      <c r="B9" s="228" t="s">
        <v>2104</v>
      </c>
      <c r="C9" s="229">
        <f ca="1">ROUND(D9*E9/10000,0)</f>
        <v>126</v>
      </c>
      <c r="D9" s="947">
        <f ca="1">IF(B1="",'数据-汇总表'!E5,IF(INDIRECT("'数据-取费表'!c"&amp;$G$1)="住宅",INDIRECT("'数据-取费表'!k"&amp;$G$1),0))</f>
        <v>15793.98</v>
      </c>
      <c r="E9" s="229">
        <f>'数据-取费表'!B27</f>
        <v>80</v>
      </c>
      <c r="F9" s="225"/>
      <c r="G9" s="2002" t="s">
        <v>3755</v>
      </c>
      <c r="H9" s="1263"/>
      <c r="I9" s="2003" t="s">
        <v>2105</v>
      </c>
    </row>
    <row r="10" spans="1:9" s="218" customFormat="1" ht="13.5" customHeight="1">
      <c r="A10" s="880" t="s">
        <v>801</v>
      </c>
      <c r="B10" s="228" t="s">
        <v>2106</v>
      </c>
      <c r="C10" s="229">
        <f ca="1">ROUND(D10*E10/10000,0)</f>
        <v>251</v>
      </c>
      <c r="D10" s="947">
        <f ca="1">IF(B1="",'数据-汇总表'!E6,IF(INDIRECT("'数据-取费表'!c"&amp;$G$1)="住宅",INDIRECT("'数据-取费表'!s"&amp;$G$1),INDIRECT("'数据-取费表'!k"&amp;$G$1)+INDIRECT("'数据-取费表'!s"&amp;$G$1)))</f>
        <v>31389.060000000009</v>
      </c>
      <c r="E10" s="229">
        <f>'数据-取费表'!B28</f>
        <v>80</v>
      </c>
      <c r="F10" s="225"/>
      <c r="G10" s="230"/>
    </row>
    <row r="11" spans="1:9" s="218" customFormat="1" ht="13.5" hidden="1" customHeight="1">
      <c r="A11" s="231" t="s">
        <v>7</v>
      </c>
      <c r="B11" s="219" t="s">
        <v>2107</v>
      </c>
      <c r="C11" s="215"/>
      <c r="D11" s="949"/>
      <c r="E11" s="222"/>
      <c r="F11" s="222"/>
      <c r="G11" s="223"/>
    </row>
    <row r="12" spans="1:9" s="218" customFormat="1" ht="13.5" hidden="1" customHeight="1">
      <c r="A12" s="231" t="s">
        <v>8</v>
      </c>
      <c r="B12" s="219" t="s">
        <v>2108</v>
      </c>
      <c r="C12" s="215">
        <v>0</v>
      </c>
      <c r="D12" s="949"/>
      <c r="E12" s="232"/>
      <c r="F12" s="225">
        <v>3.0499999999999999E-2</v>
      </c>
      <c r="G12" s="223"/>
    </row>
    <row r="13" spans="1:9" s="218" customFormat="1" ht="13.5" hidden="1" customHeight="1">
      <c r="A13" s="231" t="s">
        <v>9</v>
      </c>
      <c r="B13" s="219" t="s">
        <v>2109</v>
      </c>
      <c r="C13" s="215"/>
      <c r="D13" s="949"/>
      <c r="E13" s="222"/>
      <c r="F13" s="222"/>
      <c r="G13" s="223"/>
    </row>
    <row r="14" spans="1:9" s="218" customFormat="1" ht="13.5" hidden="1" customHeight="1">
      <c r="A14" s="231" t="s">
        <v>10</v>
      </c>
      <c r="B14" s="219" t="s">
        <v>2110</v>
      </c>
      <c r="C14" s="215"/>
      <c r="D14" s="949"/>
      <c r="E14" s="222"/>
      <c r="F14" s="222"/>
      <c r="G14" s="223" t="s">
        <v>2111</v>
      </c>
    </row>
    <row r="15" spans="1:9" s="218" customFormat="1" ht="13.5" hidden="1" customHeight="1">
      <c r="A15" s="231" t="s">
        <v>11</v>
      </c>
      <c r="B15" s="219" t="s">
        <v>2112</v>
      </c>
      <c r="C15" s="224"/>
      <c r="D15" s="949"/>
      <c r="E15" s="222"/>
      <c r="F15" s="222"/>
      <c r="G15" s="223" t="s">
        <v>2113</v>
      </c>
    </row>
    <row r="16" spans="1:9" s="218" customFormat="1" ht="13.5" hidden="1" customHeight="1">
      <c r="A16" s="231" t="s">
        <v>12</v>
      </c>
      <c r="B16" s="219" t="s">
        <v>2110</v>
      </c>
      <c r="C16" s="224"/>
      <c r="D16" s="949"/>
      <c r="E16" s="222"/>
      <c r="F16" s="222"/>
      <c r="G16" s="223"/>
    </row>
    <row r="17" spans="1:7" s="218" customFormat="1" ht="13.5" hidden="1" customHeight="1">
      <c r="A17" s="231" t="s">
        <v>13</v>
      </c>
      <c r="B17" s="219" t="s">
        <v>2114</v>
      </c>
      <c r="C17" s="233"/>
      <c r="D17" s="950"/>
      <c r="E17" s="233"/>
      <c r="F17" s="233"/>
      <c r="G17" s="223" t="s">
        <v>2113</v>
      </c>
    </row>
    <row r="18" spans="1:7" s="218" customFormat="1" ht="13.5" hidden="1" customHeight="1">
      <c r="A18" s="231" t="s">
        <v>14</v>
      </c>
      <c r="B18" s="219" t="s">
        <v>2115</v>
      </c>
      <c r="C18" s="224">
        <v>0</v>
      </c>
      <c r="D18" s="949"/>
      <c r="E18" s="222"/>
      <c r="F18" s="225">
        <v>3.0499999999999999E-2</v>
      </c>
      <c r="G18" s="223" t="s">
        <v>2116</v>
      </c>
    </row>
    <row r="19" spans="1:7" s="227" customFormat="1" ht="13.5" customHeight="1">
      <c r="A19" s="259" t="s">
        <v>2117</v>
      </c>
      <c r="B19" s="214" t="s">
        <v>2118</v>
      </c>
      <c r="C19" s="215" t="str">
        <f>IF(G19="已包含在土地取得成本中","0",ROUND(D19*E19/10000,0))</f>
        <v>0</v>
      </c>
      <c r="D19" s="951">
        <f ca="1">D9+D10</f>
        <v>47183.040000000008</v>
      </c>
      <c r="E19" s="215">
        <f>'数据-取费表'!B31</f>
        <v>80</v>
      </c>
      <c r="F19" s="235"/>
      <c r="G19" s="2001" t="s">
        <v>3756</v>
      </c>
    </row>
    <row r="20" spans="1:7" s="218" customFormat="1" ht="13.5" customHeight="1">
      <c r="A20" s="259" t="s">
        <v>2119</v>
      </c>
      <c r="B20" s="214" t="s">
        <v>2120</v>
      </c>
      <c r="C20" s="236">
        <f ca="1">ROUND((C5+C19)*F20,0)</f>
        <v>425</v>
      </c>
      <c r="D20" s="236"/>
      <c r="E20" s="236"/>
      <c r="F20" s="237">
        <f>'数据-取费表'!B37</f>
        <v>0.02</v>
      </c>
      <c r="G20" s="238" t="s">
        <v>2121</v>
      </c>
    </row>
    <row r="21" spans="1:7" s="218" customFormat="1" ht="13.5" customHeight="1">
      <c r="A21" s="259" t="s">
        <v>2122</v>
      </c>
      <c r="B21" s="214" t="s">
        <v>2123</v>
      </c>
      <c r="C21" s="239">
        <f>F21</f>
        <v>0.03</v>
      </c>
      <c r="D21" s="240" t="s">
        <v>2124</v>
      </c>
      <c r="E21" s="236"/>
      <c r="F21" s="237">
        <f>'数据-取费表'!B38</f>
        <v>0.03</v>
      </c>
      <c r="G21" s="238" t="s">
        <v>2125</v>
      </c>
    </row>
    <row r="22" spans="1:7" s="218" customFormat="1" ht="13.5" customHeight="1">
      <c r="A22" s="259" t="s">
        <v>2126</v>
      </c>
      <c r="B22" s="214" t="s">
        <v>2127</v>
      </c>
      <c r="C22" s="1228">
        <f ca="1">ROUND(SUM(C23:C25),0)</f>
        <v>956</v>
      </c>
      <c r="D22" s="239">
        <f ca="1">C26</f>
        <v>6.9999999999999999E-4</v>
      </c>
      <c r="E22" s="240" t="s">
        <v>2124</v>
      </c>
      <c r="F22" s="241">
        <f ca="1">'数据-取费表'!B40</f>
        <v>4.2000000000000003E-2</v>
      </c>
      <c r="G22" s="238" t="str">
        <f>IF('数据-取费表'!B22&lt;=1,"单利计息","复利计息")</f>
        <v>复利计息</v>
      </c>
    </row>
    <row r="23" spans="1:7" s="218" customFormat="1" ht="13.5" customHeight="1">
      <c r="A23" s="881" t="s">
        <v>2128</v>
      </c>
      <c r="B23" s="219" t="s">
        <v>2129</v>
      </c>
      <c r="C23" s="1229">
        <f ca="1">ROUND(IF('数据-取费表'!B22&lt;=1,C5*F22*'数据-取费表'!B23,C5*(POWER((1+F22),'数据-取费表'!B23)-1)),0)</f>
        <v>947</v>
      </c>
      <c r="D23" s="242"/>
      <c r="E23" s="242"/>
      <c r="F23" s="243"/>
      <c r="G23" s="244" t="s">
        <v>2130</v>
      </c>
    </row>
    <row r="24" spans="1:7" s="218" customFormat="1" ht="13.5" customHeight="1">
      <c r="A24" s="881" t="s">
        <v>2131</v>
      </c>
      <c r="B24" s="219" t="s">
        <v>2132</v>
      </c>
      <c r="C24" s="1229">
        <f ca="1">ROUND(IF('数据-取费表'!B22&lt;=1,C19*F22*('数据-取费表'!B19/2+'数据-取费表'!B21),C19*(POWER((1+F22),('数据-取费表'!B19/2+'数据-取费表'!B21))-1)),0)</f>
        <v>0</v>
      </c>
      <c r="D24" s="242"/>
      <c r="E24" s="242"/>
      <c r="F24" s="243"/>
      <c r="G24" s="244" t="s">
        <v>2133</v>
      </c>
    </row>
    <row r="25" spans="1:7" s="218" customFormat="1" ht="24">
      <c r="A25" s="881" t="s">
        <v>2134</v>
      </c>
      <c r="B25" s="219" t="s">
        <v>2135</v>
      </c>
      <c r="C25" s="1229">
        <f ca="1">ROUND(IF('数据-取费表'!B22&lt;=1,C20*F22*'数据-取费表'!B23/2,C20*(POWER((1+F22),'数据-取费表'!B23/2)-1)),0)</f>
        <v>9</v>
      </c>
      <c r="D25" s="242"/>
      <c r="E25" s="245"/>
      <c r="F25" s="243"/>
      <c r="G25" s="246" t="s">
        <v>2136</v>
      </c>
    </row>
    <row r="26" spans="1:7" s="218" customFormat="1">
      <c r="A26" s="881" t="s">
        <v>795</v>
      </c>
      <c r="B26" s="219" t="s">
        <v>2137</v>
      </c>
      <c r="C26" s="242">
        <f ca="1">ROUND(IF('数据-取费表'!B22&lt;=1,F21*F22*'数据-取费表'!B23/2,F21*(POWER((1+F22),'数据-取费表'!B23/2)-1)),4)</f>
        <v>6.9999999999999999E-4</v>
      </c>
      <c r="D26" s="242"/>
      <c r="E26" s="245"/>
      <c r="F26" s="243"/>
      <c r="G26" s="247"/>
    </row>
    <row r="27" spans="1:7" s="218" customFormat="1" ht="24.75">
      <c r="A27" s="259" t="s">
        <v>2138</v>
      </c>
      <c r="B27" s="248" t="s">
        <v>2139</v>
      </c>
      <c r="C27" s="249">
        <f ca="1">C28</f>
        <v>1148</v>
      </c>
      <c r="D27" s="239">
        <f ca="1">C29</f>
        <v>1.6000000000000001E-3</v>
      </c>
      <c r="E27" s="240" t="s">
        <v>2140</v>
      </c>
      <c r="F27" s="250">
        <f ca="1">IF(B1="",'数据-取费表'!Q16,INDIRECT("'数据-取费表'!q"&amp;$G$1))</f>
        <v>0.1</v>
      </c>
      <c r="G27" s="251" t="s">
        <v>2141</v>
      </c>
    </row>
    <row r="28" spans="1:7" s="218" customFormat="1" ht="13.5" customHeight="1">
      <c r="A28" s="881" t="s">
        <v>791</v>
      </c>
      <c r="B28" s="252" t="s">
        <v>2142</v>
      </c>
      <c r="C28" s="253">
        <f ca="1">ROUND((C5+C19+C20)*F27*'数据-取费表'!B21/'数据-取费表'!B20,0)</f>
        <v>1148</v>
      </c>
      <c r="D28" s="239"/>
      <c r="E28" s="240"/>
      <c r="F28" s="250"/>
      <c r="G28" s="251"/>
    </row>
    <row r="29" spans="1:7" s="218" customFormat="1" ht="13.5" customHeight="1">
      <c r="A29" s="881" t="s">
        <v>792</v>
      </c>
      <c r="B29" s="252" t="s">
        <v>2143</v>
      </c>
      <c r="C29" s="242">
        <f ca="1">ROUND(C21*F27*'数据-取费表'!B21/'数据-取费表'!B20,4)</f>
        <v>1.6000000000000001E-3</v>
      </c>
      <c r="D29" s="239"/>
      <c r="E29" s="240"/>
      <c r="F29" s="250"/>
      <c r="G29" s="251"/>
    </row>
    <row r="30" spans="1:7" s="218" customFormat="1" ht="13.5" customHeight="1">
      <c r="A30" s="259" t="s">
        <v>2144</v>
      </c>
      <c r="B30" s="214" t="s">
        <v>2145</v>
      </c>
      <c r="C30" s="239">
        <f>ROUND(F30/(1+'数据-取费表'!C42),4)</f>
        <v>5.2400000000000002E-2</v>
      </c>
      <c r="D30" s="240" t="s">
        <v>2140</v>
      </c>
      <c r="E30" s="245"/>
      <c r="F30" s="241">
        <f>'数据-取费表'!B41</f>
        <v>5.5000000000000007E-2</v>
      </c>
      <c r="G30" s="238" t="s">
        <v>2146</v>
      </c>
    </row>
    <row r="31" spans="1:7" ht="16.5" customHeight="1">
      <c r="A31" s="213">
        <v>1</v>
      </c>
      <c r="B31" s="214" t="s">
        <v>2147</v>
      </c>
      <c r="C31" s="215">
        <f ca="1">ROUND((C5+C19+C20+C22+C27)/(1-C21-D22-D27-C30),0)</f>
        <v>25966</v>
      </c>
      <c r="D31" s="234"/>
      <c r="E31" s="215"/>
      <c r="F31" s="254"/>
      <c r="G31" s="238" t="s">
        <v>2148</v>
      </c>
    </row>
    <row r="32" spans="1:7" s="212" customFormat="1" ht="15.75">
      <c r="A32" s="256" t="s">
        <v>2149</v>
      </c>
      <c r="B32" s="257"/>
      <c r="C32" s="257"/>
      <c r="D32" s="257"/>
      <c r="E32" s="257"/>
      <c r="F32" s="257"/>
      <c r="G32" s="258"/>
    </row>
    <row r="33" spans="1:7" s="218" customFormat="1" ht="13.5" customHeight="1">
      <c r="A33" s="259" t="s">
        <v>782</v>
      </c>
      <c r="B33" s="214" t="s">
        <v>2150</v>
      </c>
      <c r="C33" s="260">
        <f ca="1">SUM(C34:C38)</f>
        <v>11395</v>
      </c>
      <c r="D33" s="236"/>
      <c r="E33" s="216"/>
      <c r="F33" s="245"/>
      <c r="G33" s="238"/>
    </row>
    <row r="34" spans="1:7" s="262" customFormat="1" ht="13.5" customHeight="1">
      <c r="A34" s="881" t="s">
        <v>791</v>
      </c>
      <c r="B34" s="219" t="s">
        <v>2151</v>
      </c>
      <c r="C34" s="224">
        <f ca="1">IF(B1="",IF(F34=100%,'数据-取费表'!M16,'数据-取费表'!O16),IF(F34=100%,INDIRECT("'数据-取费表'!m"&amp;$G$1)+INDIRECT("'数据-取费表'!t"&amp;$G$1),INDIRECT("'数据-取费表'!o"&amp;$G$1)+INDIRECT("'数据-取费表'!aq"&amp;$G$1)))</f>
        <v>10004</v>
      </c>
      <c r="D34" s="221"/>
      <c r="E34" s="224"/>
      <c r="F34" s="261">
        <f ca="1">IF('数据-取费表'!B24=0,1,IF(B1="",'数据-取费表'!N16,INDIRECT("'数据-取费表'!n"&amp;$G$1)))</f>
        <v>0.53</v>
      </c>
      <c r="G34" s="223" t="s">
        <v>2152</v>
      </c>
    </row>
    <row r="35" spans="1:7" ht="13.5" customHeight="1">
      <c r="A35" s="881" t="s">
        <v>796</v>
      </c>
      <c r="B35" s="219" t="s">
        <v>2153</v>
      </c>
      <c r="C35" s="224">
        <f ca="1">ROUND(C34*F35,0)</f>
        <v>500</v>
      </c>
      <c r="D35" s="224"/>
      <c r="E35" s="224"/>
      <c r="F35" s="263">
        <f>'数据-取费表'!B33</f>
        <v>0.05</v>
      </c>
      <c r="G35" s="223" t="s">
        <v>2154</v>
      </c>
    </row>
    <row r="36" spans="1:7" ht="24">
      <c r="A36" s="881" t="s">
        <v>797</v>
      </c>
      <c r="B36" s="219" t="s">
        <v>2155</v>
      </c>
      <c r="C36" s="224">
        <f ca="1">ROUND(IF(B1="",SUMIF('数据-取费表'!C:C,"住宅",IF(F34=100%,'数据-取费表'!M:M,'数据-取费表'!O:O))*F36,IF(INDIRECT("'数据-取费表'!c"&amp;$G$1)="住宅",IF(F34=100%,INDIRECT("'数据-取费表'!m"&amp;$G$1)*F36,INDIRECT("'数据-取费表'!o"&amp;$G$1)*F36),0)),0)</f>
        <v>241</v>
      </c>
      <c r="D36" s="224"/>
      <c r="E36" s="224"/>
      <c r="F36" s="263">
        <f>'数据-取费表'!B34</f>
        <v>0.05</v>
      </c>
      <c r="G36" s="264" t="s">
        <v>2156</v>
      </c>
    </row>
    <row r="37" spans="1:7" s="262" customFormat="1" ht="13.5" customHeight="1">
      <c r="A37" s="881" t="s">
        <v>798</v>
      </c>
      <c r="B37" s="219" t="s">
        <v>2157</v>
      </c>
      <c r="C37" s="253">
        <f ca="1">ROUND(E37*D37*F34/10000,0)</f>
        <v>500</v>
      </c>
      <c r="D37" s="221">
        <f ca="1">D19</f>
        <v>47183.040000000008</v>
      </c>
      <c r="E37" s="253">
        <f>'数据-取费表'!B35</f>
        <v>200</v>
      </c>
      <c r="F37" s="263"/>
      <c r="G37" s="265" t="s">
        <v>2158</v>
      </c>
    </row>
    <row r="38" spans="1:7" ht="13.5" customHeight="1">
      <c r="A38" s="881" t="s">
        <v>799</v>
      </c>
      <c r="B38" s="219" t="s">
        <v>2159</v>
      </c>
      <c r="C38" s="224">
        <f ca="1">ROUND(C34*F38,0)</f>
        <v>150</v>
      </c>
      <c r="D38" s="224"/>
      <c r="E38" s="224"/>
      <c r="F38" s="263">
        <f>'数据-取费表'!B36</f>
        <v>1.4999999999999999E-2</v>
      </c>
      <c r="G38" s="223" t="s">
        <v>2154</v>
      </c>
    </row>
    <row r="39" spans="1:7" s="218" customFormat="1" ht="13.5" customHeight="1">
      <c r="A39" s="259" t="s">
        <v>2160</v>
      </c>
      <c r="B39" s="214" t="s">
        <v>2161</v>
      </c>
      <c r="C39" s="236">
        <f ca="1">ROUND(C33*F20,0)</f>
        <v>228</v>
      </c>
      <c r="D39" s="236"/>
      <c r="E39" s="236"/>
      <c r="F39" s="2493">
        <f>F20</f>
        <v>0.02</v>
      </c>
      <c r="G39" s="238" t="s">
        <v>2162</v>
      </c>
    </row>
    <row r="40" spans="1:7" s="218" customFormat="1" ht="13.5" customHeight="1">
      <c r="A40" s="259" t="s">
        <v>2163</v>
      </c>
      <c r="B40" s="214" t="s">
        <v>2164</v>
      </c>
      <c r="C40" s="1458">
        <f>F21</f>
        <v>0.03</v>
      </c>
      <c r="D40" s="240" t="s">
        <v>2165</v>
      </c>
      <c r="E40" s="236"/>
      <c r="F40" s="2493">
        <f>F21</f>
        <v>0.03</v>
      </c>
      <c r="G40" s="238" t="s">
        <v>2166</v>
      </c>
    </row>
    <row r="41" spans="1:7" s="218" customFormat="1" ht="13.5" customHeight="1">
      <c r="A41" s="259" t="s">
        <v>2167</v>
      </c>
      <c r="B41" s="214" t="s">
        <v>2168</v>
      </c>
      <c r="C41" s="236">
        <f ca="1">ROUND(SUM(C42:C43),0)</f>
        <v>256</v>
      </c>
      <c r="D41" s="239">
        <f ca="1">C44</f>
        <v>6.9999999999999999E-4</v>
      </c>
      <c r="E41" s="240" t="s">
        <v>2165</v>
      </c>
      <c r="F41" s="2494">
        <f ca="1">F22</f>
        <v>4.2000000000000003E-2</v>
      </c>
      <c r="G41" s="238" t="str">
        <f>IF('数据-取费表'!B22&lt;=1,"单利计息","复利计息")</f>
        <v>复利计息</v>
      </c>
    </row>
    <row r="42" spans="1:7" ht="13.5" customHeight="1">
      <c r="A42" s="881" t="s">
        <v>791</v>
      </c>
      <c r="B42" s="219" t="s">
        <v>2169</v>
      </c>
      <c r="C42" s="242">
        <f ca="1">ROUND(IF('数据-取费表'!B22&lt;=1,C33*F22*'数据-取费表'!B21/2,C33*(POWER((1+F22),'数据-取费表'!B21/2)-1)),0)</f>
        <v>251</v>
      </c>
      <c r="D42" s="242"/>
      <c r="E42" s="242"/>
      <c r="F42" s="243"/>
      <c r="G42" s="3503" t="s">
        <v>2170</v>
      </c>
    </row>
    <row r="43" spans="1:7" ht="13.5" customHeight="1">
      <c r="A43" s="881" t="s">
        <v>792</v>
      </c>
      <c r="B43" s="219" t="s">
        <v>2171</v>
      </c>
      <c r="C43" s="242">
        <f ca="1">ROUND(IF('数据-取费表'!B22&lt;=1,C39*F22*'数据-取费表'!B21/2,C39*(POWER((1+F22),'数据-取费表'!B21/2)-1)),0)</f>
        <v>5</v>
      </c>
      <c r="D43" s="242"/>
      <c r="E43" s="242"/>
      <c r="F43" s="243"/>
      <c r="G43" s="3504"/>
    </row>
    <row r="44" spans="1:7" ht="13.5" customHeight="1">
      <c r="A44" s="881" t="s">
        <v>793</v>
      </c>
      <c r="B44" s="219" t="s">
        <v>2172</v>
      </c>
      <c r="C44" s="242">
        <f ca="1">ROUND(IF('数据-取费表'!B22&lt;=1,C40*F22*'数据-取费表'!B21/2,C40*(POWER((1+F22),'数据-取费表'!B21/2)-1)),4)</f>
        <v>6.9999999999999999E-4</v>
      </c>
      <c r="D44" s="242"/>
      <c r="E44" s="242"/>
      <c r="F44" s="243"/>
      <c r="G44" s="3505"/>
    </row>
    <row r="45" spans="1:7" s="218" customFormat="1" ht="13.5" customHeight="1">
      <c r="A45" s="259" t="s">
        <v>2173</v>
      </c>
      <c r="B45" s="248" t="s">
        <v>2139</v>
      </c>
      <c r="C45" s="249">
        <f ca="1">C46</f>
        <v>1162</v>
      </c>
      <c r="D45" s="239">
        <f ca="1">C47</f>
        <v>3.0000000000000001E-3</v>
      </c>
      <c r="E45" s="240" t="s">
        <v>2165</v>
      </c>
      <c r="F45" s="2495">
        <f ca="1">F27</f>
        <v>0.1</v>
      </c>
      <c r="G45" s="251" t="s">
        <v>2174</v>
      </c>
    </row>
    <row r="46" spans="1:7" s="218" customFormat="1" ht="13.5" customHeight="1">
      <c r="A46" s="881" t="s">
        <v>791</v>
      </c>
      <c r="B46" s="252" t="s">
        <v>2175</v>
      </c>
      <c r="C46" s="253">
        <f ca="1">ROUND((C33+C39)*F27,0)</f>
        <v>1162</v>
      </c>
      <c r="D46" s="267"/>
      <c r="E46" s="240"/>
      <c r="F46" s="250"/>
      <c r="G46" s="251"/>
    </row>
    <row r="47" spans="1:7" s="218" customFormat="1" ht="13.5" customHeight="1">
      <c r="A47" s="881" t="s">
        <v>792</v>
      </c>
      <c r="B47" s="252" t="s">
        <v>2176</v>
      </c>
      <c r="C47" s="242">
        <f ca="1">ROUND(C40*F27,4)</f>
        <v>3.0000000000000001E-3</v>
      </c>
      <c r="D47" s="267"/>
      <c r="E47" s="240"/>
      <c r="F47" s="250"/>
      <c r="G47" s="251"/>
    </row>
    <row r="48" spans="1:7" s="218" customFormat="1" ht="13.5" customHeight="1">
      <c r="A48" s="259" t="s">
        <v>2138</v>
      </c>
      <c r="B48" s="214" t="s">
        <v>2177</v>
      </c>
      <c r="C48" s="1458">
        <f>ROUND(F30/(1+'数据-取费表'!C42),4)</f>
        <v>5.2400000000000002E-2</v>
      </c>
      <c r="D48" s="240" t="s">
        <v>2165</v>
      </c>
      <c r="E48" s="236"/>
      <c r="F48" s="2494">
        <f>F30</f>
        <v>5.5000000000000007E-2</v>
      </c>
      <c r="G48" s="238" t="s">
        <v>2178</v>
      </c>
    </row>
    <row r="49" spans="1:7" ht="16.5" customHeight="1">
      <c r="A49" s="259" t="s">
        <v>2144</v>
      </c>
      <c r="B49" s="214" t="s">
        <v>2179</v>
      </c>
      <c r="C49" s="236">
        <f ca="1">ROUND((C33+C39+C41+C45)/(1-C40-D41-D45-C48),0)</f>
        <v>14270</v>
      </c>
      <c r="D49" s="236"/>
      <c r="E49" s="236"/>
      <c r="F49" s="268"/>
      <c r="G49" s="238" t="s">
        <v>2180</v>
      </c>
    </row>
    <row r="50" spans="1:7" s="262" customFormat="1" ht="24">
      <c r="A50" s="259" t="s">
        <v>2181</v>
      </c>
      <c r="B50" s="214" t="s">
        <v>2182</v>
      </c>
      <c r="C50" s="236"/>
      <c r="D50" s="236"/>
      <c r="E50" s="236"/>
      <c r="F50" s="268">
        <f>IF('数据-取费表'!B24=0,'数据-取费表'!N16,1)</f>
        <v>1</v>
      </c>
      <c r="G50" s="251" t="s">
        <v>2183</v>
      </c>
    </row>
    <row r="51" spans="1:7" ht="16.5" customHeight="1">
      <c r="A51" s="259" t="s">
        <v>2184</v>
      </c>
      <c r="B51" s="214" t="s">
        <v>2185</v>
      </c>
      <c r="C51" s="236">
        <f ca="1">ROUND(C49*F50,0)</f>
        <v>14270</v>
      </c>
      <c r="D51" s="236"/>
      <c r="E51" s="236"/>
      <c r="F51" s="268"/>
      <c r="G51" s="238" t="s">
        <v>2186</v>
      </c>
    </row>
    <row r="52" spans="1:7" s="212" customFormat="1" ht="16.5" thickBot="1">
      <c r="A52" s="269" t="s">
        <v>2187</v>
      </c>
      <c r="B52" s="270"/>
      <c r="C52" s="271">
        <f ca="1">C31+C51</f>
        <v>40236</v>
      </c>
      <c r="D52" s="270"/>
      <c r="E52" s="270"/>
      <c r="F52" s="270"/>
      <c r="G52" s="272"/>
    </row>
    <row r="55" spans="1:7" ht="15">
      <c r="B55" s="274" t="s">
        <v>2188</v>
      </c>
      <c r="C55" s="275"/>
    </row>
    <row r="56" spans="1:7">
      <c r="B56" s="277" t="s">
        <v>1418</v>
      </c>
      <c r="C56" s="279">
        <f ca="1">1-C57</f>
        <v>0.64500000000000002</v>
      </c>
    </row>
    <row r="57" spans="1:7">
      <c r="B57" s="277" t="s">
        <v>1419</v>
      </c>
      <c r="C57" s="278">
        <f ca="1">ROUND(C51/C52,3)</f>
        <v>0.35499999999999998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2087</v>
      </c>
      <c r="B1" s="1615"/>
      <c r="C1" s="2004" t="s">
        <v>2189</v>
      </c>
      <c r="D1" s="202"/>
      <c r="E1" s="202"/>
      <c r="F1" s="202"/>
      <c r="G1" s="1252">
        <f>MATCH(B1,'数据-取费表'!A6:A16,0)+5</f>
        <v>12</v>
      </c>
      <c r="H1" s="1184" t="str">
        <f>IF(ISERROR(FIND("住宅",B1)),"非住宅","住宅")</f>
        <v>非住宅</v>
      </c>
    </row>
    <row r="2" spans="1:8" s="204" customFormat="1" ht="18" customHeight="1">
      <c r="A2" s="205" t="s">
        <v>2088</v>
      </c>
      <c r="B2" s="206">
        <f ca="1">ROUND(IF(D2="——",C52/10000,C52/10000-E2),0)</f>
        <v>28418</v>
      </c>
      <c r="C2" s="203" t="s">
        <v>2089</v>
      </c>
      <c r="D2" s="1998" t="s">
        <v>70</v>
      </c>
      <c r="E2" s="1295" t="e">
        <f ca="1">SUMIF(INDIRECT("'"&amp;G2&amp;"'"&amp;"!A:A"),"承租人权益价值",INDIRECT("'"&amp;G2&amp;"'"&amp;"!c:c"))</f>
        <v>#REF!</v>
      </c>
      <c r="F2" s="1999" t="s">
        <v>2089</v>
      </c>
      <c r="G2" s="2000"/>
    </row>
    <row r="3" spans="1:8" s="204" customFormat="1" ht="18" customHeight="1" thickBot="1">
      <c r="A3" s="207" t="s">
        <v>2090</v>
      </c>
      <c r="B3" s="208">
        <f ca="1">ROUND(B2*10000/(IF(B1="",'数据-汇总表'!E3,INDIRECT("'数据-取费表'!k"&amp;$G$1))),0)</f>
        <v>6023</v>
      </c>
      <c r="C3" s="203" t="s">
        <v>2091</v>
      </c>
      <c r="D3" s="203"/>
      <c r="E3" s="203"/>
      <c r="F3" s="203"/>
      <c r="G3" s="203"/>
    </row>
    <row r="4" spans="1:8" s="212" customFormat="1" ht="15.75">
      <c r="A4" s="209" t="s">
        <v>2092</v>
      </c>
      <c r="B4" s="210"/>
      <c r="C4" s="210"/>
      <c r="D4" s="210"/>
      <c r="E4" s="210"/>
      <c r="F4" s="210"/>
      <c r="G4" s="211"/>
    </row>
    <row r="5" spans="1:8" s="218" customFormat="1" ht="13.5" customHeight="1">
      <c r="A5" s="259" t="s">
        <v>2093</v>
      </c>
      <c r="B5" s="214" t="s">
        <v>2094</v>
      </c>
      <c r="C5" s="215">
        <f ca="1">C6+C7+C8</f>
        <v>3774643</v>
      </c>
      <c r="D5" s="215" t="s">
        <v>2095</v>
      </c>
      <c r="E5" s="216" t="s">
        <v>2096</v>
      </c>
      <c r="F5" s="216" t="s">
        <v>2097</v>
      </c>
      <c r="G5" s="217"/>
    </row>
    <row r="6" spans="1:8" s="218" customFormat="1" ht="13.5" customHeight="1">
      <c r="A6" s="879" t="s">
        <v>2098</v>
      </c>
      <c r="B6" s="219" t="s">
        <v>2099</v>
      </c>
      <c r="C6" s="220"/>
      <c r="D6" s="221"/>
      <c r="E6" s="222"/>
      <c r="F6" s="222"/>
      <c r="G6" s="223"/>
    </row>
    <row r="7" spans="1:8" s="218" customFormat="1" ht="13.5" customHeight="1">
      <c r="A7" s="879" t="s">
        <v>2100</v>
      </c>
      <c r="B7" s="219" t="s">
        <v>2101</v>
      </c>
      <c r="C7" s="224">
        <f>ROUND(C6*F7,0)</f>
        <v>0</v>
      </c>
      <c r="D7" s="224"/>
      <c r="E7" s="222"/>
      <c r="F7" s="225">
        <f>IF(项目基本情况!B8="出让",0,'数据-取费表'!B48+'数据-取费表'!B49)</f>
        <v>3.0499999999999999E-2</v>
      </c>
      <c r="G7" s="223"/>
    </row>
    <row r="8" spans="1:8" s="227" customFormat="1">
      <c r="A8" s="879" t="s">
        <v>2102</v>
      </c>
      <c r="B8" s="219" t="s">
        <v>2103</v>
      </c>
      <c r="C8" s="224">
        <f ca="1">IF(G8="已包含在土地购买价格中",0,C9+C10)</f>
        <v>3774643</v>
      </c>
      <c r="D8" s="226"/>
      <c r="E8" s="224"/>
      <c r="F8" s="225"/>
      <c r="G8" s="2001"/>
    </row>
    <row r="9" spans="1:8" s="218" customFormat="1" ht="13.5" customHeight="1">
      <c r="A9" s="880" t="s">
        <v>800</v>
      </c>
      <c r="B9" s="228" t="s">
        <v>2104</v>
      </c>
      <c r="C9" s="229">
        <f ca="1">ROUND(D9*E9,0)</f>
        <v>1263518</v>
      </c>
      <c r="D9" s="947">
        <f ca="1">IF(B1="",'数据-汇总表'!E5,IF(INDIRECT("'数据-取费表'!c"&amp;$G$1)="住宅",INDIRECT("'数据-取费表'!k"&amp;$G$1),0))</f>
        <v>15793.98</v>
      </c>
      <c r="E9" s="229">
        <f>'数据-取费表'!B27</f>
        <v>80</v>
      </c>
      <c r="F9" s="225"/>
      <c r="G9" s="230"/>
    </row>
    <row r="10" spans="1:8" s="218" customFormat="1" ht="13.5" customHeight="1">
      <c r="A10" s="880" t="s">
        <v>801</v>
      </c>
      <c r="B10" s="228" t="s">
        <v>2106</v>
      </c>
      <c r="C10" s="229">
        <f ca="1">ROUND(D10*E10,0)</f>
        <v>2511125</v>
      </c>
      <c r="D10" s="947">
        <f ca="1">IF(B1="",'数据-汇总表'!E6,IF(INDIRECT("'数据-取费表'!c"&amp;$G$1)="住宅",INDIRECT("'数据-取费表'!s"&amp;$G$1),INDIRECT("'数据-取费表'!k"&amp;$G$1)+INDIRECT("'数据-取费表'!s"&amp;$G$1)))</f>
        <v>31389.060000000009</v>
      </c>
      <c r="E10" s="229">
        <f>'数据-取费表'!B28</f>
        <v>80</v>
      </c>
      <c r="F10" s="225"/>
      <c r="G10" s="230"/>
    </row>
    <row r="11" spans="1:8" s="218" customFormat="1" ht="13.5" hidden="1" customHeight="1">
      <c r="A11" s="231" t="s">
        <v>7</v>
      </c>
      <c r="B11" s="219" t="s">
        <v>2107</v>
      </c>
      <c r="C11" s="215"/>
      <c r="D11" s="949"/>
      <c r="E11" s="222"/>
      <c r="F11" s="222"/>
      <c r="G11" s="223"/>
    </row>
    <row r="12" spans="1:8" s="218" customFormat="1" ht="13.5" hidden="1" customHeight="1">
      <c r="A12" s="231" t="s">
        <v>8</v>
      </c>
      <c r="B12" s="219" t="s">
        <v>2190</v>
      </c>
      <c r="C12" s="215">
        <v>0</v>
      </c>
      <c r="D12" s="949"/>
      <c r="E12" s="232"/>
      <c r="F12" s="225">
        <v>3.0499999999999999E-2</v>
      </c>
      <c r="G12" s="223"/>
    </row>
    <row r="13" spans="1:8" s="218" customFormat="1" ht="13.5" hidden="1" customHeight="1">
      <c r="A13" s="231" t="s">
        <v>9</v>
      </c>
      <c r="B13" s="219" t="s">
        <v>2191</v>
      </c>
      <c r="C13" s="215"/>
      <c r="D13" s="949"/>
      <c r="E13" s="222"/>
      <c r="F13" s="222"/>
      <c r="G13" s="223"/>
    </row>
    <row r="14" spans="1:8" s="218" customFormat="1" ht="13.5" hidden="1" customHeight="1">
      <c r="A14" s="231" t="s">
        <v>10</v>
      </c>
      <c r="B14" s="219" t="s">
        <v>2103</v>
      </c>
      <c r="C14" s="215"/>
      <c r="D14" s="949"/>
      <c r="E14" s="222"/>
      <c r="F14" s="222"/>
      <c r="G14" s="223" t="s">
        <v>2192</v>
      </c>
    </row>
    <row r="15" spans="1:8" s="218" customFormat="1" ht="13.5" hidden="1" customHeight="1">
      <c r="A15" s="231" t="s">
        <v>11</v>
      </c>
      <c r="B15" s="219" t="s">
        <v>2193</v>
      </c>
      <c r="C15" s="224"/>
      <c r="D15" s="949"/>
      <c r="E15" s="222"/>
      <c r="F15" s="222"/>
      <c r="G15" s="223" t="s">
        <v>2194</v>
      </c>
    </row>
    <row r="16" spans="1:8" s="218" customFormat="1" ht="13.5" hidden="1" customHeight="1">
      <c r="A16" s="231" t="s">
        <v>12</v>
      </c>
      <c r="B16" s="219" t="s">
        <v>2103</v>
      </c>
      <c r="C16" s="224"/>
      <c r="D16" s="949"/>
      <c r="E16" s="222"/>
      <c r="F16" s="222"/>
      <c r="G16" s="223"/>
    </row>
    <row r="17" spans="1:7" s="218" customFormat="1" ht="13.5" hidden="1" customHeight="1">
      <c r="A17" s="231" t="s">
        <v>13</v>
      </c>
      <c r="B17" s="219" t="s">
        <v>2195</v>
      </c>
      <c r="C17" s="233"/>
      <c r="D17" s="950"/>
      <c r="E17" s="233"/>
      <c r="F17" s="233"/>
      <c r="G17" s="223" t="s">
        <v>2194</v>
      </c>
    </row>
    <row r="18" spans="1:7" s="218" customFormat="1" ht="13.5" hidden="1" customHeight="1">
      <c r="A18" s="231" t="s">
        <v>14</v>
      </c>
      <c r="B18" s="219" t="s">
        <v>2196</v>
      </c>
      <c r="C18" s="224">
        <v>0</v>
      </c>
      <c r="D18" s="949"/>
      <c r="E18" s="222"/>
      <c r="F18" s="225">
        <v>3.0499999999999999E-2</v>
      </c>
      <c r="G18" s="223" t="s">
        <v>2197</v>
      </c>
    </row>
    <row r="19" spans="1:7" s="227" customFormat="1" ht="13.5" customHeight="1">
      <c r="A19" s="259" t="s">
        <v>2198</v>
      </c>
      <c r="B19" s="214" t="s">
        <v>2199</v>
      </c>
      <c r="C19" s="215">
        <f ca="1">IF(G19="已包含在土地取得成本中","0",ROUND(D19*E19,0))</f>
        <v>3774643</v>
      </c>
      <c r="D19" s="951">
        <f ca="1">D9+D10</f>
        <v>47183.040000000008</v>
      </c>
      <c r="E19" s="215">
        <f>'数据-取费表'!B31</f>
        <v>80</v>
      </c>
      <c r="F19" s="235"/>
      <c r="G19" s="2001"/>
    </row>
    <row r="20" spans="1:7" s="218" customFormat="1" ht="13.5" customHeight="1">
      <c r="A20" s="259" t="s">
        <v>2200</v>
      </c>
      <c r="B20" s="214" t="s">
        <v>2201</v>
      </c>
      <c r="C20" s="236">
        <f ca="1">ROUND((C5+C19)*F20,0)</f>
        <v>150986</v>
      </c>
      <c r="D20" s="236"/>
      <c r="E20" s="236"/>
      <c r="F20" s="237">
        <f>'数据-取费表'!B37</f>
        <v>0.02</v>
      </c>
      <c r="G20" s="238" t="s">
        <v>2202</v>
      </c>
    </row>
    <row r="21" spans="1:7" s="218" customFormat="1" ht="13.5" customHeight="1">
      <c r="A21" s="259" t="s">
        <v>2203</v>
      </c>
      <c r="B21" s="214" t="s">
        <v>2204</v>
      </c>
      <c r="C21" s="239">
        <f>F21</f>
        <v>0.03</v>
      </c>
      <c r="D21" s="240" t="s">
        <v>2205</v>
      </c>
      <c r="E21" s="236"/>
      <c r="F21" s="237">
        <f>'数据-取费表'!B38</f>
        <v>0.03</v>
      </c>
      <c r="G21" s="238" t="s">
        <v>2206</v>
      </c>
    </row>
    <row r="22" spans="1:7" s="218" customFormat="1" ht="13.5" customHeight="1">
      <c r="A22" s="259" t="s">
        <v>2207</v>
      </c>
      <c r="B22" s="214" t="s">
        <v>2208</v>
      </c>
      <c r="C22" s="1253">
        <f ca="1">ROUND(SUM(C23:C25),0)</f>
        <v>653797</v>
      </c>
      <c r="D22" s="239">
        <f ca="1">C26</f>
        <v>1.2999999999999999E-3</v>
      </c>
      <c r="E22" s="240" t="s">
        <v>2205</v>
      </c>
      <c r="F22" s="241">
        <f ca="1">'数据-取费表'!B40</f>
        <v>4.2000000000000003E-2</v>
      </c>
      <c r="G22" s="238" t="str">
        <f>IF('数据-取费表'!B22&lt;=1,"单利计息","复利计息")</f>
        <v>复利计息</v>
      </c>
    </row>
    <row r="23" spans="1:7" s="218" customFormat="1" ht="13.5" customHeight="1">
      <c r="A23" s="881" t="s">
        <v>2098</v>
      </c>
      <c r="B23" s="219" t="s">
        <v>2209</v>
      </c>
      <c r="C23" s="1254">
        <f ca="1">ROUND(IF('数据-取费表'!B22&lt;=1,C5*F22*'数据-取费表'!B22,C5*(POWER((1+F22),'数据-取费表'!B22)-1)),0)</f>
        <v>323728</v>
      </c>
      <c r="D23" s="242"/>
      <c r="E23" s="242"/>
      <c r="F23" s="243"/>
      <c r="G23" s="244" t="s">
        <v>2210</v>
      </c>
    </row>
    <row r="24" spans="1:7" s="218" customFormat="1" ht="13.5" customHeight="1">
      <c r="A24" s="881" t="s">
        <v>2100</v>
      </c>
      <c r="B24" s="219" t="s">
        <v>2211</v>
      </c>
      <c r="C24" s="1254">
        <f ca="1">ROUND(IF('数据-取费表'!B22&lt;=1,C19*F22*('数据-取费表'!B19/2+'数据-取费表'!B20),C19*(POWER((1+F22),('数据-取费表'!B19/2+'数据-取费表'!B20))-1)),0)</f>
        <v>323728</v>
      </c>
      <c r="D24" s="242"/>
      <c r="E24" s="242"/>
      <c r="F24" s="243"/>
      <c r="G24" s="244" t="s">
        <v>2212</v>
      </c>
    </row>
    <row r="25" spans="1:7" s="218" customFormat="1" ht="24">
      <c r="A25" s="881" t="s">
        <v>2102</v>
      </c>
      <c r="B25" s="219" t="s">
        <v>2213</v>
      </c>
      <c r="C25" s="1254">
        <f ca="1">ROUND(IF('数据-取费表'!B22&lt;=1,C20*F22*'数据-取费表'!B22/2,C20*(POWER((1+F22),'数据-取费表'!B22/2)-1)),0)</f>
        <v>6341</v>
      </c>
      <c r="D25" s="242"/>
      <c r="E25" s="245"/>
      <c r="F25" s="243"/>
      <c r="G25" s="246" t="s">
        <v>2214</v>
      </c>
    </row>
    <row r="26" spans="1:7" s="218" customFormat="1">
      <c r="A26" s="881" t="s">
        <v>795</v>
      </c>
      <c r="B26" s="219" t="s">
        <v>2137</v>
      </c>
      <c r="C26" s="242">
        <f ca="1">ROUND(IF('数据-取费表'!B22&lt;=1,F21*F22*'数据-取费表'!B22/2,F21*(POWER((1+F22),'数据-取费表'!B22/2)-1)),4)</f>
        <v>1.2999999999999999E-3</v>
      </c>
      <c r="D26" s="242"/>
      <c r="E26" s="245"/>
      <c r="F26" s="243"/>
      <c r="G26" s="247"/>
    </row>
    <row r="27" spans="1:7" s="218" customFormat="1" ht="24.75">
      <c r="A27" s="259" t="s">
        <v>2138</v>
      </c>
      <c r="B27" s="248" t="s">
        <v>2139</v>
      </c>
      <c r="C27" s="249">
        <f ca="1">C28</f>
        <v>770027</v>
      </c>
      <c r="D27" s="239">
        <f ca="1">C29</f>
        <v>3.0000000000000001E-3</v>
      </c>
      <c r="E27" s="240" t="s">
        <v>2140</v>
      </c>
      <c r="F27" s="250">
        <f ca="1">IF(B1="",'数据-取费表'!Q16,INDIRECT("'数据-取费表'!q"&amp;$G$1))</f>
        <v>0.1</v>
      </c>
      <c r="G27" s="251" t="s">
        <v>2141</v>
      </c>
    </row>
    <row r="28" spans="1:7" s="218" customFormat="1" ht="13.5" customHeight="1">
      <c r="A28" s="881" t="s">
        <v>791</v>
      </c>
      <c r="B28" s="252" t="s">
        <v>2142</v>
      </c>
      <c r="C28" s="253">
        <f ca="1">ROUND((C5+C19+C20)*F27,0)</f>
        <v>770027</v>
      </c>
      <c r="D28" s="239"/>
      <c r="E28" s="240"/>
      <c r="F28" s="250"/>
      <c r="G28" s="251"/>
    </row>
    <row r="29" spans="1:7" s="218" customFormat="1" ht="13.5" customHeight="1">
      <c r="A29" s="881" t="s">
        <v>792</v>
      </c>
      <c r="B29" s="252" t="s">
        <v>2143</v>
      </c>
      <c r="C29" s="242">
        <f ca="1">ROUND(C21*F27,4)</f>
        <v>3.0000000000000001E-3</v>
      </c>
      <c r="D29" s="239"/>
      <c r="E29" s="240"/>
      <c r="F29" s="250"/>
      <c r="G29" s="251"/>
    </row>
    <row r="30" spans="1:7" s="218" customFormat="1" ht="13.5" customHeight="1">
      <c r="A30" s="259" t="s">
        <v>2144</v>
      </c>
      <c r="B30" s="214" t="s">
        <v>2145</v>
      </c>
      <c r="C30" s="239">
        <f>ROUND(F30/(1+'数据-取费表'!C42),4)</f>
        <v>5.2400000000000002E-2</v>
      </c>
      <c r="D30" s="240" t="s">
        <v>2140</v>
      </c>
      <c r="E30" s="245"/>
      <c r="F30" s="241">
        <f>'数据-取费表'!B41</f>
        <v>5.5000000000000007E-2</v>
      </c>
      <c r="G30" s="238" t="s">
        <v>2146</v>
      </c>
    </row>
    <row r="31" spans="1:7" ht="16.5" customHeight="1">
      <c r="A31" s="213">
        <v>1</v>
      </c>
      <c r="B31" s="214" t="s">
        <v>2147</v>
      </c>
      <c r="C31" s="215">
        <f ca="1">ROUND((C5+C19+C20+C22+C27)/(1-C21-D22-D27-C30),0)</f>
        <v>9990251</v>
      </c>
      <c r="D31" s="234"/>
      <c r="E31" s="215"/>
      <c r="F31" s="254"/>
      <c r="G31" s="238" t="s">
        <v>2148</v>
      </c>
    </row>
    <row r="32" spans="1:7" s="212" customFormat="1" ht="15.75">
      <c r="A32" s="256" t="s">
        <v>2215</v>
      </c>
      <c r="B32" s="257"/>
      <c r="C32" s="257"/>
      <c r="D32" s="257"/>
      <c r="E32" s="257"/>
      <c r="F32" s="257"/>
      <c r="G32" s="258"/>
    </row>
    <row r="33" spans="1:7" s="218" customFormat="1" ht="13.5" customHeight="1">
      <c r="A33" s="259" t="s">
        <v>782</v>
      </c>
      <c r="B33" s="214" t="s">
        <v>2216</v>
      </c>
      <c r="C33" s="260">
        <f ca="1">SUM(C34:C38)</f>
        <v>214983332</v>
      </c>
      <c r="D33" s="236"/>
      <c r="E33" s="216"/>
      <c r="F33" s="245"/>
      <c r="G33" s="238"/>
    </row>
    <row r="34" spans="1:7" s="262" customFormat="1" ht="13.5" customHeight="1">
      <c r="A34" s="881" t="s">
        <v>791</v>
      </c>
      <c r="B34" s="219" t="s">
        <v>2151</v>
      </c>
      <c r="C34" s="224">
        <f ca="1">ROUND(IF(B1="",SUMPRODUCT('数据-取费表'!K6:K14,'数据-取费表'!L6:L14),INDIRECT("'数据-取费表'!l"&amp;$G$1)*INDIRECT("'数据-取费表'!k"&amp;$G$1)+'数据-取费表'!L14*INDIRECT("'数据-取费表'!S"&amp;$G$1)),0)</f>
        <v>188732160</v>
      </c>
      <c r="D34" s="221"/>
      <c r="E34" s="224"/>
      <c r="F34" s="261"/>
      <c r="G34" s="223"/>
    </row>
    <row r="35" spans="1:7" ht="13.5" customHeight="1">
      <c r="A35" s="881" t="s">
        <v>796</v>
      </c>
      <c r="B35" s="219" t="s">
        <v>2153</v>
      </c>
      <c r="C35" s="224">
        <f ca="1">ROUND(C34*F35,0)</f>
        <v>9436608</v>
      </c>
      <c r="D35" s="224"/>
      <c r="E35" s="224"/>
      <c r="F35" s="263">
        <f>'数据-取费表'!B33</f>
        <v>0.05</v>
      </c>
      <c r="G35" s="223" t="s">
        <v>2154</v>
      </c>
    </row>
    <row r="36" spans="1:7" ht="24">
      <c r="A36" s="881" t="s">
        <v>797</v>
      </c>
      <c r="B36" s="219" t="s">
        <v>2155</v>
      </c>
      <c r="C36" s="224">
        <f ca="1">ROUND(IF(B1="",SUM('数据-取费表'!AP6:AP13)*F36,IF(INDIRECT("'数据-取费表'!c"&amp;$G$1)="住宅",INDIRECT("'数据-取费表'!k"&amp;$G$1)*INDIRECT("'数据-取费表'!l"&amp;$G$1)*F36,0)),0)</f>
        <v>4546974</v>
      </c>
      <c r="D36" s="224"/>
      <c r="E36" s="224"/>
      <c r="F36" s="263">
        <f>'数据-取费表'!B34</f>
        <v>0.05</v>
      </c>
      <c r="G36" s="264" t="s">
        <v>2156</v>
      </c>
    </row>
    <row r="37" spans="1:7" s="262" customFormat="1" ht="13.5" customHeight="1">
      <c r="A37" s="881" t="s">
        <v>798</v>
      </c>
      <c r="B37" s="219" t="s">
        <v>2157</v>
      </c>
      <c r="C37" s="253">
        <f ca="1">ROUND(E37*D37,0)</f>
        <v>9436608</v>
      </c>
      <c r="D37" s="221">
        <f ca="1">D19</f>
        <v>47183.040000000008</v>
      </c>
      <c r="E37" s="253">
        <f>'数据-取费表'!B35</f>
        <v>200</v>
      </c>
      <c r="F37" s="263"/>
      <c r="G37" s="265"/>
    </row>
    <row r="38" spans="1:7" ht="13.5" customHeight="1">
      <c r="A38" s="881" t="s">
        <v>799</v>
      </c>
      <c r="B38" s="219" t="s">
        <v>2159</v>
      </c>
      <c r="C38" s="224">
        <f ca="1">ROUND(C34*F38,0)</f>
        <v>2830982</v>
      </c>
      <c r="D38" s="224"/>
      <c r="E38" s="224"/>
      <c r="F38" s="263">
        <f>'数据-取费表'!B36</f>
        <v>1.4999999999999999E-2</v>
      </c>
      <c r="G38" s="223" t="s">
        <v>2154</v>
      </c>
    </row>
    <row r="39" spans="1:7" s="218" customFormat="1" ht="13.5" customHeight="1">
      <c r="A39" s="259" t="s">
        <v>2160</v>
      </c>
      <c r="B39" s="214" t="s">
        <v>2161</v>
      </c>
      <c r="C39" s="236">
        <f ca="1">ROUND(C33*F20,0)</f>
        <v>4299667</v>
      </c>
      <c r="D39" s="236"/>
      <c r="E39" s="236"/>
      <c r="F39" s="2493">
        <f>F20</f>
        <v>0.02</v>
      </c>
      <c r="G39" s="238" t="s">
        <v>2162</v>
      </c>
    </row>
    <row r="40" spans="1:7" s="218" customFormat="1" ht="13.5" customHeight="1">
      <c r="A40" s="259" t="s">
        <v>2163</v>
      </c>
      <c r="B40" s="214" t="s">
        <v>2164</v>
      </c>
      <c r="C40" s="1458">
        <f>F21</f>
        <v>0.03</v>
      </c>
      <c r="D40" s="240" t="s">
        <v>2165</v>
      </c>
      <c r="E40" s="236"/>
      <c r="F40" s="2493">
        <f>F21</f>
        <v>0.03</v>
      </c>
      <c r="G40" s="238" t="s">
        <v>2166</v>
      </c>
    </row>
    <row r="41" spans="1:7" s="218" customFormat="1" ht="13.5" customHeight="1">
      <c r="A41" s="259" t="s">
        <v>2167</v>
      </c>
      <c r="B41" s="214" t="s">
        <v>2168</v>
      </c>
      <c r="C41" s="236">
        <f ca="1">ROUND(SUM(C42:C43),0)</f>
        <v>9209886</v>
      </c>
      <c r="D41" s="239">
        <f ca="1">C44</f>
        <v>1.2999999999999999E-3</v>
      </c>
      <c r="E41" s="240" t="s">
        <v>2165</v>
      </c>
      <c r="F41" s="2494">
        <f ca="1">F22</f>
        <v>4.2000000000000003E-2</v>
      </c>
      <c r="G41" s="238" t="str">
        <f>IF('数据-取费表'!B22&lt;=1,"单利计息","复利计息")</f>
        <v>复利计息</v>
      </c>
    </row>
    <row r="42" spans="1:7" ht="13.5" customHeight="1">
      <c r="A42" s="881" t="s">
        <v>791</v>
      </c>
      <c r="B42" s="219" t="s">
        <v>2169</v>
      </c>
      <c r="C42" s="242">
        <f ca="1">ROUND(IF('数据-取费表'!B22&lt;=1,C33*F22*'数据-取费表'!B20/2,C33*(POWER((1+F22),'数据-取费表'!B20/2)-1)),0)</f>
        <v>9029300</v>
      </c>
      <c r="D42" s="242"/>
      <c r="E42" s="242"/>
      <c r="F42" s="243"/>
      <c r="G42" s="3503" t="s">
        <v>2217</v>
      </c>
    </row>
    <row r="43" spans="1:7" ht="13.5" customHeight="1">
      <c r="A43" s="881" t="s">
        <v>792</v>
      </c>
      <c r="B43" s="219" t="s">
        <v>2171</v>
      </c>
      <c r="C43" s="242">
        <f ca="1">ROUND(IF('数据-取费表'!B22&lt;=1,C39*F22*'数据-取费表'!B20/2,C39*(POWER((1+F22),'数据-取费表'!B20/2)-1)),0)</f>
        <v>180586</v>
      </c>
      <c r="D43" s="242"/>
      <c r="E43" s="242"/>
      <c r="F43" s="243"/>
      <c r="G43" s="3504"/>
    </row>
    <row r="44" spans="1:7" ht="13.5" customHeight="1">
      <c r="A44" s="881" t="s">
        <v>793</v>
      </c>
      <c r="B44" s="219" t="s">
        <v>2172</v>
      </c>
      <c r="C44" s="242">
        <f ca="1">ROUND(IF('数据-取费表'!B22&lt;=1,C40*F22*'数据-取费表'!B20/2,C40*(POWER((1+F22),'数据-取费表'!B20/2)-1)),4)</f>
        <v>1.2999999999999999E-3</v>
      </c>
      <c r="D44" s="242"/>
      <c r="E44" s="242"/>
      <c r="F44" s="243"/>
      <c r="G44" s="3505"/>
    </row>
    <row r="45" spans="1:7" s="218" customFormat="1" ht="13.5" customHeight="1">
      <c r="A45" s="259" t="s">
        <v>2173</v>
      </c>
      <c r="B45" s="248" t="s">
        <v>2139</v>
      </c>
      <c r="C45" s="249">
        <f ca="1">C46</f>
        <v>21928300</v>
      </c>
      <c r="D45" s="239">
        <f ca="1">C47</f>
        <v>3.0000000000000001E-3</v>
      </c>
      <c r="E45" s="240" t="s">
        <v>2165</v>
      </c>
      <c r="F45" s="2495">
        <f ca="1">F27</f>
        <v>0.1</v>
      </c>
      <c r="G45" s="251" t="s">
        <v>2174</v>
      </c>
    </row>
    <row r="46" spans="1:7" s="218" customFormat="1" ht="13.5" customHeight="1">
      <c r="A46" s="881" t="s">
        <v>791</v>
      </c>
      <c r="B46" s="252" t="s">
        <v>2175</v>
      </c>
      <c r="C46" s="253">
        <f ca="1">ROUND((C33+C39)*F27,0)</f>
        <v>21928300</v>
      </c>
      <c r="D46" s="267"/>
      <c r="E46" s="240"/>
      <c r="F46" s="250"/>
      <c r="G46" s="251"/>
    </row>
    <row r="47" spans="1:7" s="218" customFormat="1" ht="13.5" customHeight="1">
      <c r="A47" s="881" t="s">
        <v>792</v>
      </c>
      <c r="B47" s="252" t="s">
        <v>2176</v>
      </c>
      <c r="C47" s="242">
        <f ca="1">ROUND(C40*F27,4)</f>
        <v>3.0000000000000001E-3</v>
      </c>
      <c r="D47" s="267"/>
      <c r="E47" s="240"/>
      <c r="F47" s="250"/>
      <c r="G47" s="251"/>
    </row>
    <row r="48" spans="1:7" s="218" customFormat="1" ht="13.5" customHeight="1">
      <c r="A48" s="259" t="s">
        <v>2138</v>
      </c>
      <c r="B48" s="214" t="s">
        <v>2177</v>
      </c>
      <c r="C48" s="266">
        <f>ROUND(F30/(1+'数据-取费表'!C42),4)</f>
        <v>5.2400000000000002E-2</v>
      </c>
      <c r="D48" s="240" t="s">
        <v>2165</v>
      </c>
      <c r="E48" s="236"/>
      <c r="F48" s="2494">
        <f>F30</f>
        <v>5.5000000000000007E-2</v>
      </c>
      <c r="G48" s="238" t="s">
        <v>2178</v>
      </c>
    </row>
    <row r="49" spans="1:7" ht="16.5" customHeight="1">
      <c r="A49" s="259" t="s">
        <v>2144</v>
      </c>
      <c r="B49" s="214" t="s">
        <v>2218</v>
      </c>
      <c r="C49" s="236">
        <f ca="1">ROUND((C33+C39+C41+C45)/(1-C40-D41-D45-C48),0)</f>
        <v>274193786</v>
      </c>
      <c r="D49" s="236"/>
      <c r="E49" s="236"/>
      <c r="F49" s="268"/>
      <c r="G49" s="238" t="s">
        <v>2180</v>
      </c>
    </row>
    <row r="50" spans="1:7" s="262" customFormat="1">
      <c r="A50" s="259" t="s">
        <v>2181</v>
      </c>
      <c r="B50" s="214" t="s">
        <v>2182</v>
      </c>
      <c r="C50" s="236"/>
      <c r="D50" s="236"/>
      <c r="E50" s="236"/>
      <c r="F50" s="268">
        <f>IF('数据-取费表'!B24=0,'数据-取费表'!N16,1)</f>
        <v>1</v>
      </c>
      <c r="G50" s="251"/>
    </row>
    <row r="51" spans="1:7" ht="16.5" customHeight="1">
      <c r="A51" s="259" t="s">
        <v>2184</v>
      </c>
      <c r="B51" s="214" t="s">
        <v>2219</v>
      </c>
      <c r="C51" s="236">
        <f ca="1">ROUND(C49*F50,0)</f>
        <v>274193786</v>
      </c>
      <c r="D51" s="236"/>
      <c r="E51" s="236"/>
      <c r="F51" s="268"/>
      <c r="G51" s="238" t="s">
        <v>2186</v>
      </c>
    </row>
    <row r="52" spans="1:7" s="212" customFormat="1" ht="16.5" thickBot="1">
      <c r="A52" s="269" t="s">
        <v>2187</v>
      </c>
      <c r="B52" s="270"/>
      <c r="C52" s="271">
        <f ca="1">C31+C51</f>
        <v>284184037</v>
      </c>
      <c r="D52" s="270"/>
      <c r="E52" s="270"/>
      <c r="F52" s="270"/>
      <c r="G52" s="272"/>
    </row>
    <row r="55" spans="1:7" ht="15">
      <c r="B55" s="274" t="s">
        <v>2188</v>
      </c>
      <c r="C55" s="275"/>
    </row>
    <row r="56" spans="1:7">
      <c r="B56" s="277" t="s">
        <v>1418</v>
      </c>
      <c r="C56" s="279">
        <f ca="1">1-C57</f>
        <v>3.5000000000000031E-2</v>
      </c>
    </row>
    <row r="57" spans="1:7">
      <c r="B57" s="277" t="s">
        <v>1419</v>
      </c>
      <c r="C57" s="278">
        <f ca="1">ROUND(C51/C52,3)</f>
        <v>0.96499999999999997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abSelected="1" view="pageBreakPreview" zoomScale="85" zoomScaleNormal="70" zoomScaleSheetLayoutView="85" workbookViewId="0">
      <selection activeCell="C7" sqref="C7"/>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2220</v>
      </c>
      <c r="B1" s="1316"/>
      <c r="C1" s="1317"/>
      <c r="D1" s="1315"/>
      <c r="E1" s="2991"/>
      <c r="F1" s="2991"/>
      <c r="G1" s="2854"/>
      <c r="H1" s="2991"/>
      <c r="I1" s="2991"/>
      <c r="J1" s="2991"/>
      <c r="K1" s="2992">
        <f>MATCH(C1,'数据-取费表'!A6:A16,0)+5</f>
        <v>12</v>
      </c>
    </row>
    <row r="2" spans="1:33" ht="18" customHeight="1">
      <c r="A2" s="205" t="s">
        <v>2088</v>
      </c>
      <c r="B2" s="208">
        <f ca="1">C32</f>
        <v>28243</v>
      </c>
      <c r="C2" s="280" t="s">
        <v>2221</v>
      </c>
      <c r="D2" s="280"/>
      <c r="E2" s="2991"/>
      <c r="F2" s="2991"/>
      <c r="G2" s="2991"/>
      <c r="H2" s="2991"/>
      <c r="I2" s="2991"/>
      <c r="J2" s="2991"/>
      <c r="K2" s="2991"/>
    </row>
    <row r="3" spans="1:33" ht="18" customHeight="1" thickBot="1">
      <c r="A3" s="207" t="s">
        <v>2090</v>
      </c>
      <c r="B3" s="208">
        <f ca="1">ROUND(B2*10000/IF(C1="",'数据-汇总表'!E3,INDIRECT("'数据-取费表'!K"&amp;$K$1)),0)</f>
        <v>5986</v>
      </c>
      <c r="C3" s="280" t="s">
        <v>2222</v>
      </c>
      <c r="D3" s="280"/>
      <c r="E3" s="2991"/>
      <c r="F3" s="2991"/>
      <c r="G3" s="2991"/>
      <c r="H3" s="2991"/>
      <c r="I3" s="2991"/>
      <c r="J3" s="2991"/>
      <c r="K3" s="2991"/>
    </row>
    <row r="4" spans="1:33" s="886" customFormat="1" ht="16.5" customHeight="1">
      <c r="A4" s="883" t="s">
        <v>2223</v>
      </c>
      <c r="B4" s="884"/>
      <c r="C4" s="926">
        <f ca="1">SUM(C8:K8)</f>
        <v>46962</v>
      </c>
      <c r="D4" s="884"/>
      <c r="E4" s="884"/>
      <c r="F4" s="884"/>
      <c r="G4" s="884"/>
      <c r="H4" s="884"/>
      <c r="I4" s="884"/>
      <c r="J4" s="884"/>
      <c r="K4" s="885"/>
    </row>
    <row r="5" spans="1:33" s="890" customFormat="1" ht="25.5">
      <c r="A5" s="887" t="s">
        <v>2224</v>
      </c>
      <c r="B5" s="888" t="s">
        <v>2225</v>
      </c>
      <c r="C5" s="2005" t="s">
        <v>3745</v>
      </c>
      <c r="D5" s="2005" t="s">
        <v>3746</v>
      </c>
      <c r="E5" s="2005" t="s">
        <v>3747</v>
      </c>
      <c r="F5" s="2005" t="s">
        <v>3748</v>
      </c>
      <c r="G5" s="2005" t="s">
        <v>48</v>
      </c>
      <c r="H5" s="2005" t="s">
        <v>3749</v>
      </c>
      <c r="I5" s="2005"/>
      <c r="J5" s="2005"/>
      <c r="K5" s="2005"/>
      <c r="L5" s="889"/>
      <c r="M5" s="3244"/>
      <c r="N5" s="3244" t="s">
        <v>3746</v>
      </c>
      <c r="O5" s="3244" t="s">
        <v>3745</v>
      </c>
      <c r="P5" s="3244" t="s">
        <v>3747</v>
      </c>
      <c r="Q5" s="3244"/>
      <c r="R5" s="889"/>
      <c r="S5" s="889"/>
      <c r="T5" s="889"/>
      <c r="U5" s="889"/>
      <c r="V5" s="889"/>
      <c r="W5" s="889"/>
      <c r="X5" s="889"/>
      <c r="Y5" s="889"/>
      <c r="Z5" s="889"/>
      <c r="AA5" s="889"/>
      <c r="AB5" s="889"/>
      <c r="AC5" s="889"/>
      <c r="AD5" s="889"/>
      <c r="AE5" s="889"/>
      <c r="AF5" s="889"/>
      <c r="AG5" s="889"/>
    </row>
    <row r="6" spans="1:33" s="895" customFormat="1" ht="13.5" customHeight="1">
      <c r="A6" s="891" t="s">
        <v>802</v>
      </c>
      <c r="B6" s="134" t="s">
        <v>2226</v>
      </c>
      <c r="C6" s="892">
        <f>ROUND(O6*D6,0)</f>
        <v>16457</v>
      </c>
      <c r="D6" s="892">
        <f>'比较法-住宅'!B3</f>
        <v>18286</v>
      </c>
      <c r="E6" s="892">
        <f>ROUND(P6*D6,0)</f>
        <v>20115</v>
      </c>
      <c r="F6" s="892">
        <f ca="1">'收益法-仓储'!C43</f>
        <v>5610</v>
      </c>
      <c r="G6" s="892">
        <f>'比较法-车位'!B3</f>
        <v>2577</v>
      </c>
      <c r="H6" s="892">
        <f ca="1">'收益法-机械车位'!B3</f>
        <v>0</v>
      </c>
      <c r="I6" s="892"/>
      <c r="J6" s="892"/>
      <c r="K6" s="893"/>
      <c r="L6" s="894"/>
      <c r="M6" s="3245" t="s">
        <v>3762</v>
      </c>
      <c r="N6" s="3245">
        <v>1</v>
      </c>
      <c r="O6" s="3245">
        <v>0.9</v>
      </c>
      <c r="P6" s="3245">
        <v>1.1000000000000001</v>
      </c>
      <c r="Q6" s="3245"/>
      <c r="R6" s="894"/>
      <c r="S6" s="894"/>
      <c r="T6" s="894"/>
      <c r="U6" s="894"/>
      <c r="V6" s="894"/>
      <c r="W6" s="894"/>
      <c r="X6" s="894"/>
      <c r="Y6" s="894"/>
      <c r="Z6" s="894"/>
      <c r="AA6" s="894"/>
      <c r="AB6" s="894"/>
      <c r="AC6" s="894"/>
      <c r="AD6" s="894"/>
      <c r="AE6" s="894"/>
      <c r="AF6" s="894"/>
      <c r="AG6" s="894"/>
    </row>
    <row r="7" spans="1:33" s="895" customFormat="1" ht="13.5" customHeight="1">
      <c r="A7" s="891" t="s">
        <v>2227</v>
      </c>
      <c r="B7" s="134" t="s">
        <v>2228</v>
      </c>
      <c r="C7" s="281">
        <f>SUMIF('数据-汇总表'!$C19:$C33,假设开发法!C5,'数据-汇总表'!$E19:$E33)</f>
        <v>8783.3100000000013</v>
      </c>
      <c r="D7" s="281">
        <f>SUMIF('数据-汇总表'!$C19:$C33,假设开发法!D5,'数据-汇总表'!$E19:$E33)</f>
        <v>13951.56</v>
      </c>
      <c r="E7" s="281">
        <f>SUMIF('数据-汇总表'!$C19:$C33,假设开发法!E5,'数据-汇总表'!$E19:$E33)</f>
        <v>0</v>
      </c>
      <c r="F7" s="281">
        <f>SUMIF('数据-汇总表'!$C19:$C33,假设开发法!F5,'数据-汇总表'!$E19:$E33)</f>
        <v>2294.2900000000004</v>
      </c>
      <c r="G7" s="281">
        <f>SUMIF('数据-汇总表'!$C19:$C33,假设开发法!G5,'数据-汇总表'!$E19:$E33)</f>
        <v>22153.88</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2229</v>
      </c>
      <c r="B8" s="167" t="s">
        <v>2230</v>
      </c>
      <c r="C8" s="927">
        <f>ROUND(C6*C7/10000,0)</f>
        <v>14455</v>
      </c>
      <c r="D8" s="927">
        <f t="shared" ref="D8:H8" si="0">ROUND(D6*D7/10000,0)</f>
        <v>25512</v>
      </c>
      <c r="E8" s="927">
        <f t="shared" si="0"/>
        <v>0</v>
      </c>
      <c r="F8" s="927">
        <f t="shared" ca="1" si="0"/>
        <v>1287</v>
      </c>
      <c r="G8" s="927">
        <f>'比较法-车位'!B2</f>
        <v>5708</v>
      </c>
      <c r="H8" s="927">
        <f t="shared" ca="1" si="0"/>
        <v>0</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2231</v>
      </c>
      <c r="B9" s="884"/>
      <c r="C9" s="884"/>
      <c r="D9" s="884"/>
      <c r="E9" s="884"/>
      <c r="F9" s="884"/>
      <c r="G9" s="884"/>
      <c r="H9" s="884"/>
      <c r="I9" s="884"/>
      <c r="J9" s="884"/>
      <c r="K9" s="885"/>
    </row>
    <row r="10" spans="1:33" s="900" customFormat="1" ht="13.5" customHeight="1">
      <c r="A10" s="887" t="s">
        <v>2232</v>
      </c>
      <c r="B10" s="8" t="s">
        <v>2233</v>
      </c>
      <c r="C10" s="896" t="s">
        <v>2234</v>
      </c>
      <c r="D10" s="897" t="s">
        <v>2235</v>
      </c>
      <c r="E10" s="897" t="s">
        <v>2236</v>
      </c>
      <c r="F10" s="897" t="s">
        <v>2237</v>
      </c>
      <c r="G10" s="8"/>
      <c r="H10" s="898"/>
      <c r="I10" s="898"/>
      <c r="J10" s="898"/>
      <c r="K10" s="899"/>
    </row>
    <row r="11" spans="1:33" s="905" customFormat="1" ht="13.5" customHeight="1">
      <c r="A11" s="901" t="s">
        <v>1241</v>
      </c>
      <c r="B11" s="902" t="s">
        <v>2238</v>
      </c>
      <c r="C11" s="283">
        <f ca="1">IF(C1="",'数据-取费表'!P16,INDIRECT("'数据-取费表'!p"&amp;$K$1)+INDIRECT("'数据-取费表'!ar"&amp;$K$1))</f>
        <v>8870</v>
      </c>
      <c r="D11" s="903"/>
      <c r="E11" s="333"/>
      <c r="F11" s="904">
        <f ca="1">1-IF('数据-取费表'!B24=0,1,IF(C1="",'数据-取费表'!N16,INDIRECT("'数据-取费表'!n"&amp;$K$1)))</f>
        <v>0.47</v>
      </c>
      <c r="G11" s="8"/>
      <c r="H11" s="898"/>
      <c r="I11" s="898"/>
      <c r="J11" s="898"/>
      <c r="K11" s="899"/>
    </row>
    <row r="12" spans="1:33" s="905" customFormat="1" ht="13.5" customHeight="1">
      <c r="A12" s="901" t="s">
        <v>1242</v>
      </c>
      <c r="B12" s="902" t="s">
        <v>2239</v>
      </c>
      <c r="C12" s="24">
        <f ca="1">ROUND(C11*F12,0)</f>
        <v>444</v>
      </c>
      <c r="D12" s="903"/>
      <c r="E12" s="333"/>
      <c r="F12" s="906">
        <f>'数据-取费表'!B33</f>
        <v>0.05</v>
      </c>
      <c r="G12" s="8" t="s">
        <v>2240</v>
      </c>
      <c r="H12" s="898"/>
      <c r="I12" s="898"/>
      <c r="J12" s="898"/>
      <c r="K12" s="899"/>
    </row>
    <row r="13" spans="1:33" s="905" customFormat="1" ht="13.5" customHeight="1">
      <c r="A13" s="901" t="s">
        <v>1243</v>
      </c>
      <c r="B13" s="902" t="s">
        <v>2241</v>
      </c>
      <c r="C13" s="24">
        <f ca="1">ROUND(IF(C1="",SUMIF('数据-取费表'!C:C,"住宅",'数据-取费表'!P:P)*F13,IF(INDIRECT("'数据-取费表'!c"&amp;$K$1)="住宅",INDIRECT("'数据-取费表'!P"&amp;$K$1)*F13,0)),0)</f>
        <v>214</v>
      </c>
      <c r="D13" s="948"/>
      <c r="E13" s="333"/>
      <c r="F13" s="906">
        <f>'数据-取费表'!B34</f>
        <v>0.05</v>
      </c>
      <c r="G13" s="8" t="s">
        <v>2242</v>
      </c>
      <c r="H13" s="898"/>
      <c r="I13" s="898"/>
      <c r="J13" s="898"/>
      <c r="K13" s="899"/>
    </row>
    <row r="14" spans="1:33" s="907" customFormat="1" ht="13.5" customHeight="1">
      <c r="A14" s="901" t="s">
        <v>1244</v>
      </c>
      <c r="B14" s="902" t="s">
        <v>2243</v>
      </c>
      <c r="C14" s="24">
        <f ca="1">ROUND(D14*E14*F11/10000,0)</f>
        <v>444</v>
      </c>
      <c r="D14" s="948">
        <f ca="1">IF(C1="",'数据-汇总表'!E3,INDIRECT("'数据-取费表'!K"&amp;$K$1)+INDIRECT("'数据-取费表'!S"&amp;$K$1))</f>
        <v>47183.040000000008</v>
      </c>
      <c r="E14" s="24">
        <f>'数据-取费表'!B35</f>
        <v>200</v>
      </c>
      <c r="F14" s="906"/>
      <c r="G14" s="8" t="s">
        <v>2244</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1245</v>
      </c>
      <c r="B15" s="902" t="s">
        <v>2245</v>
      </c>
      <c r="C15" s="913">
        <f ca="1">ROUND(C11*F15,0)</f>
        <v>133</v>
      </c>
      <c r="D15" s="908"/>
      <c r="E15" s="913"/>
      <c r="F15" s="914">
        <f>'数据-取费表'!B36</f>
        <v>1.4999999999999999E-2</v>
      </c>
      <c r="G15" s="134" t="s">
        <v>2246</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803</v>
      </c>
      <c r="B16" s="902" t="s">
        <v>2247</v>
      </c>
      <c r="C16" s="913">
        <f ca="1">SUM(C11:C15)</f>
        <v>10105</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804</v>
      </c>
      <c r="B17" s="902" t="s">
        <v>2248</v>
      </c>
      <c r="C17" s="24">
        <f ca="1">ROUND(D17*E17/10000,0)</f>
        <v>566</v>
      </c>
      <c r="D17" s="948">
        <f ca="1">D14</f>
        <v>47183.040000000008</v>
      </c>
      <c r="E17" s="24">
        <f>'数据-取费表'!B32</f>
        <v>120</v>
      </c>
      <c r="F17" s="908"/>
      <c r="G17" s="134" t="s">
        <v>2249</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1246</v>
      </c>
      <c r="B18" s="902" t="s">
        <v>2250</v>
      </c>
      <c r="C18" s="24">
        <f ca="1">C19+C20-IF(C1="",'数据-取费表'!B29,IF(G18="已全部缴纳",C19+C20,H18))</f>
        <v>0</v>
      </c>
      <c r="D18" s="948"/>
      <c r="E18" s="24"/>
      <c r="F18" s="906"/>
      <c r="G18" s="2007" t="s">
        <v>3909</v>
      </c>
      <c r="H18" s="1312"/>
      <c r="I18" s="2008" t="s">
        <v>2251</v>
      </c>
      <c r="J18" s="909"/>
      <c r="K18" s="910"/>
    </row>
    <row r="19" spans="1:33" s="905" customFormat="1" ht="13.5" customHeight="1">
      <c r="A19" s="901" t="s">
        <v>805</v>
      </c>
      <c r="B19" s="902" t="s">
        <v>2252</v>
      </c>
      <c r="C19" s="24">
        <f ca="1">ROUND(D19*E19/10000,0)</f>
        <v>126</v>
      </c>
      <c r="D19" s="948">
        <f ca="1">IF(C1="",'数据-汇总表'!E5,IF(INDIRECT("'数据-取费表'!c"&amp;$K$1)="住宅",INDIRECT("'数据-取费表'!k"&amp;$K$1),0))</f>
        <v>15793.98</v>
      </c>
      <c r="E19" s="24">
        <f>'数据-取费表'!B27</f>
        <v>80</v>
      </c>
      <c r="F19" s="906"/>
      <c r="G19" s="15"/>
      <c r="H19" s="1314"/>
      <c r="I19" s="911"/>
      <c r="J19" s="911"/>
      <c r="K19" s="912"/>
    </row>
    <row r="20" spans="1:33" s="905" customFormat="1" ht="13.5" customHeight="1">
      <c r="A20" s="901" t="s">
        <v>806</v>
      </c>
      <c r="B20" s="902" t="s">
        <v>2253</v>
      </c>
      <c r="C20" s="24">
        <f ca="1">ROUND(D20*E20/10000,0)</f>
        <v>251</v>
      </c>
      <c r="D20" s="948">
        <f ca="1">IF(C1="",'数据-汇总表'!E6,IF(INDIRECT("'数据-取费表'!c"&amp;$K$1)="住宅",INDIRECT("'数据-取费表'!s"&amp;$K$1),INDIRECT("'数据-取费表'!k"&amp;$K$1)+INDIRECT("'数据-取费表'!s"&amp;$K$1)))</f>
        <v>31389.060000000009</v>
      </c>
      <c r="E20" s="24">
        <f>'数据-取费表'!B28</f>
        <v>80</v>
      </c>
      <c r="F20" s="906"/>
      <c r="G20" s="15"/>
      <c r="H20" s="911"/>
      <c r="I20" s="911"/>
      <c r="J20" s="911"/>
      <c r="K20" s="912"/>
    </row>
    <row r="21" spans="1:33" s="905" customFormat="1" ht="13.5" customHeight="1">
      <c r="A21" s="891" t="s">
        <v>802</v>
      </c>
      <c r="B21" s="915" t="s">
        <v>2254</v>
      </c>
      <c r="C21" s="916">
        <f ca="1">C16+C17+C18</f>
        <v>10671</v>
      </c>
      <c r="D21" s="917"/>
      <c r="E21" s="285"/>
      <c r="F21" s="285"/>
      <c r="G21" s="134" t="s">
        <v>2255</v>
      </c>
      <c r="H21" s="909"/>
      <c r="I21" s="909"/>
      <c r="J21" s="909"/>
      <c r="K21" s="910"/>
    </row>
    <row r="22" spans="1:33" s="905" customFormat="1" ht="13.5" customHeight="1">
      <c r="A22" s="891" t="s">
        <v>2227</v>
      </c>
      <c r="B22" s="915" t="s">
        <v>2256</v>
      </c>
      <c r="C22" s="916">
        <f ca="1">ROUND(C21*F22,0)</f>
        <v>213</v>
      </c>
      <c r="D22" s="285"/>
      <c r="E22" s="285"/>
      <c r="F22" s="918">
        <f>'数据-取费表'!B37</f>
        <v>0.02</v>
      </c>
      <c r="G22" s="8" t="s">
        <v>2257</v>
      </c>
      <c r="H22" s="898"/>
      <c r="I22" s="898"/>
      <c r="J22" s="898"/>
      <c r="K22" s="899"/>
    </row>
    <row r="23" spans="1:33" s="905" customFormat="1" ht="13.5" customHeight="1">
      <c r="A23" s="891" t="s">
        <v>2229</v>
      </c>
      <c r="B23" s="915" t="s">
        <v>2258</v>
      </c>
      <c r="C23" s="916">
        <f ca="1">ROUND(C4*F23*F11,0)</f>
        <v>662</v>
      </c>
      <c r="D23" s="285"/>
      <c r="E23" s="285"/>
      <c r="F23" s="918">
        <f>'数据-取费表'!B38</f>
        <v>0.03</v>
      </c>
      <c r="G23" s="8" t="s">
        <v>2259</v>
      </c>
      <c r="H23" s="898"/>
      <c r="I23" s="898"/>
      <c r="J23" s="898"/>
      <c r="K23" s="899"/>
    </row>
    <row r="24" spans="1:33" s="905" customFormat="1" ht="13.5" customHeight="1">
      <c r="A24" s="891" t="s">
        <v>2260</v>
      </c>
      <c r="B24" s="915" t="s">
        <v>2261</v>
      </c>
      <c r="C24" s="284">
        <f>ROUND(F24/(1+'数据-取费表'!C42),4)</f>
        <v>2.9000000000000001E-2</v>
      </c>
      <c r="D24" s="285" t="s">
        <v>15</v>
      </c>
      <c r="E24" s="285"/>
      <c r="F24" s="918">
        <f>IF(项目基本情况!B8="出让",0,'数据-取费表'!B48+'数据-取费表'!B49)</f>
        <v>3.0499999999999999E-2</v>
      </c>
      <c r="G24" s="8" t="s">
        <v>2262</v>
      </c>
      <c r="H24" s="920"/>
      <c r="I24" s="920"/>
      <c r="J24" s="920"/>
      <c r="K24" s="921"/>
    </row>
    <row r="25" spans="1:33" s="905" customFormat="1" ht="13.5" customHeight="1">
      <c r="A25" s="891" t="s">
        <v>2263</v>
      </c>
      <c r="B25" s="917" t="s">
        <v>2264</v>
      </c>
      <c r="C25" s="1230">
        <f ca="1">C27</f>
        <v>225</v>
      </c>
      <c r="D25" s="284">
        <f ca="1">C26</f>
        <v>4.0599999999999997E-2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803</v>
      </c>
      <c r="B26" s="922" t="s">
        <v>2265</v>
      </c>
      <c r="C26" s="1231">
        <f ca="1">ROUND(IF('数据-取费表'!B22&lt;=1,(1+C24)*F25*'数据-取费表'!B24,(1+C24)*(POWER((1+F25),'数据-取费表'!B24)-1)),4)</f>
        <v>4.0599999999999997E-2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804</v>
      </c>
      <c r="B27" s="922" t="s">
        <v>2266</v>
      </c>
      <c r="C27" s="1232">
        <f ca="1">ROUND(IF('数据-取费表'!B22&lt;=1,(C21+C22+C23)*F25*'数据-取费表'!B24/2,(C21+C22+C23)*(POWER((1+F25),'数据-取费表'!B24/2)-1)),0)</f>
        <v>225</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2267</v>
      </c>
      <c r="B28" s="2010" t="s">
        <v>2268</v>
      </c>
      <c r="C28" s="291">
        <f ca="1">C30</f>
        <v>1155</v>
      </c>
      <c r="D28" s="284">
        <f ca="1">C29</f>
        <v>4.8399999999999999E-2</v>
      </c>
      <c r="E28" s="286" t="s">
        <v>15</v>
      </c>
      <c r="F28" s="292">
        <f ca="1">IF(C1="",'数据-取费表'!Q16,INDIRECT("'数据-取费表'!q"&amp;$K$1))</f>
        <v>0.1</v>
      </c>
      <c r="G28" s="919"/>
      <c r="H28" s="920"/>
      <c r="I28" s="920"/>
      <c r="J28" s="920"/>
      <c r="K28" s="921"/>
    </row>
    <row r="29" spans="1:33" s="295" customFormat="1" ht="13.5" customHeight="1">
      <c r="A29" s="901" t="s">
        <v>803</v>
      </c>
      <c r="B29" s="924" t="s">
        <v>2269</v>
      </c>
      <c r="C29" s="288">
        <f ca="1">ROUND((1+C24)*F28*'数据-取费表'!B24/'数据-取费表'!B20,4)</f>
        <v>4.8399999999999999E-2</v>
      </c>
      <c r="D29" s="288"/>
      <c r="E29" s="289"/>
      <c r="F29" s="294"/>
      <c r="G29" s="134" t="s">
        <v>2270</v>
      </c>
      <c r="H29" s="909"/>
      <c r="I29" s="909"/>
      <c r="J29" s="909"/>
      <c r="K29" s="910"/>
    </row>
    <row r="30" spans="1:33" s="295" customFormat="1" ht="13.5" customHeight="1">
      <c r="A30" s="901" t="s">
        <v>804</v>
      </c>
      <c r="B30" s="924" t="s">
        <v>2271</v>
      </c>
      <c r="C30" s="296">
        <f ca="1">ROUND((C21+C22+C23)*F28,0)</f>
        <v>1155</v>
      </c>
      <c r="D30" s="288"/>
      <c r="E30" s="289"/>
      <c r="F30" s="294"/>
      <c r="G30" s="134"/>
      <c r="H30" s="909"/>
      <c r="I30" s="909"/>
      <c r="J30" s="909"/>
      <c r="K30" s="910"/>
    </row>
    <row r="31" spans="1:33" s="905" customFormat="1" ht="13.5" customHeight="1" thickBot="1">
      <c r="A31" s="2011" t="s">
        <v>2272</v>
      </c>
      <c r="B31" s="935" t="s">
        <v>2273</v>
      </c>
      <c r="C31" s="936">
        <f ca="1">ROUND(C4*F31/(1+'数据-取费表'!C42),0)</f>
        <v>2460</v>
      </c>
      <c r="D31" s="937"/>
      <c r="E31" s="938"/>
      <c r="F31" s="939">
        <f>'数据-取费表'!B41</f>
        <v>5.5000000000000007E-2</v>
      </c>
      <c r="G31" s="940" t="s">
        <v>2274</v>
      </c>
      <c r="H31" s="941"/>
      <c r="I31" s="941"/>
      <c r="J31" s="941"/>
      <c r="K31" s="942"/>
    </row>
    <row r="32" spans="1:33" s="900" customFormat="1" ht="13.5" customHeight="1" thickBot="1">
      <c r="A32" s="930" t="s">
        <v>2275</v>
      </c>
      <c r="B32" s="931"/>
      <c r="C32" s="932">
        <f ca="1">ROUND((C4-C21-C22-C23-C25-C28-C31)/(1+C24+D25+D28),0)</f>
        <v>28243</v>
      </c>
      <c r="D32" s="931"/>
      <c r="E32" s="931"/>
      <c r="F32" s="931"/>
      <c r="G32" s="933" t="s">
        <v>2276</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9" zoomScaleNormal="70" zoomScaleSheetLayoutView="100" workbookViewId="0">
      <selection activeCell="D45" sqref="D4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t="s">
        <v>3748</v>
      </c>
      <c r="D1" s="1507" t="s">
        <v>3766</v>
      </c>
      <c r="E1" s="1508" t="s">
        <v>1292</v>
      </c>
      <c r="F1" s="1185">
        <f ca="1">J53</f>
        <v>45.93</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1420</v>
      </c>
      <c r="B2" s="1531">
        <f ca="1">C40+J29+L46</f>
        <v>1287</v>
      </c>
      <c r="C2" s="1532" t="s">
        <v>1421</v>
      </c>
      <c r="D2" s="1532"/>
      <c r="E2" s="1533"/>
      <c r="F2" s="1534"/>
      <c r="G2" s="2889"/>
      <c r="H2" s="2878"/>
      <c r="I2" s="2878"/>
      <c r="J2" s="2878"/>
      <c r="K2" s="2879"/>
      <c r="L2" s="2878"/>
      <c r="M2" s="2878"/>
    </row>
    <row r="3" spans="1:37" ht="18" customHeight="1" thickBot="1">
      <c r="A3" s="1535" t="s">
        <v>1422</v>
      </c>
      <c r="B3" s="1536">
        <f ca="1">IF(ISERROR(B2*10000/F43),0,ROUND(B2*10000/F43,0))</f>
        <v>5610</v>
      </c>
      <c r="C3" s="1532" t="s">
        <v>1423</v>
      </c>
      <c r="D3" s="1532"/>
      <c r="E3" s="1533"/>
      <c r="F3" s="1534"/>
      <c r="G3" s="2889"/>
      <c r="H3" s="689" t="s">
        <v>1493</v>
      </c>
      <c r="I3" s="1527"/>
      <c r="J3" s="1527"/>
      <c r="K3" s="1528"/>
      <c r="L3" s="1527"/>
      <c r="M3" s="1527"/>
    </row>
    <row r="4" spans="1:37" ht="18" customHeight="1">
      <c r="A4" s="299" t="s">
        <v>1301</v>
      </c>
      <c r="B4" s="300" t="s">
        <v>1302</v>
      </c>
      <c r="C4" s="300" t="s">
        <v>1303</v>
      </c>
      <c r="D4" s="300" t="s">
        <v>1304</v>
      </c>
      <c r="E4" s="301" t="s">
        <v>1305</v>
      </c>
      <c r="F4" s="302"/>
      <c r="G4" s="1529"/>
      <c r="H4" s="299" t="s">
        <v>1301</v>
      </c>
      <c r="I4" s="300" t="s">
        <v>1302</v>
      </c>
      <c r="J4" s="300" t="s">
        <v>1303</v>
      </c>
      <c r="K4" s="300" t="s">
        <v>1304</v>
      </c>
      <c r="L4" s="301" t="s">
        <v>1305</v>
      </c>
      <c r="M4" s="302"/>
    </row>
    <row r="5" spans="1:37" ht="18" customHeight="1">
      <c r="A5" s="303">
        <v>1</v>
      </c>
      <c r="B5" s="304" t="s">
        <v>1306</v>
      </c>
      <c r="C5" s="1194">
        <f ca="1">C6+C10+C12</f>
        <v>113</v>
      </c>
      <c r="D5" s="1509" t="s">
        <v>1307</v>
      </c>
      <c r="E5" s="1195"/>
      <c r="F5" s="1196"/>
      <c r="G5" s="1529"/>
      <c r="H5" s="303">
        <v>1</v>
      </c>
      <c r="I5" s="304" t="s">
        <v>1306</v>
      </c>
      <c r="J5" s="1194">
        <f ca="1">J6+J10+J12</f>
        <v>0</v>
      </c>
      <c r="K5" s="1509" t="s">
        <v>1307</v>
      </c>
      <c r="L5" s="1195"/>
      <c r="M5" s="1196"/>
    </row>
    <row r="6" spans="1:37" ht="18" customHeight="1">
      <c r="A6" s="1193" t="s">
        <v>1003</v>
      </c>
      <c r="B6" s="3506" t="s">
        <v>1308</v>
      </c>
      <c r="C6" s="1198">
        <f ca="1">ROUND(F6*F8*F7*(1-F9)/10000,0)</f>
        <v>113</v>
      </c>
      <c r="D6" s="158" t="s">
        <v>2787</v>
      </c>
      <c r="E6" s="306" t="s">
        <v>1310</v>
      </c>
      <c r="F6" s="307">
        <f ca="1">INDIRECT("'数据-取费表'!u"&amp;$G$1)</f>
        <v>1.5</v>
      </c>
      <c r="G6" s="1529"/>
      <c r="H6" s="1193" t="s">
        <v>1003</v>
      </c>
      <c r="I6" s="3506" t="s">
        <v>1308</v>
      </c>
      <c r="J6" s="305">
        <f ca="1">ROUND(M6*M8*M7*(1-M9)/10000,0)</f>
        <v>0</v>
      </c>
      <c r="K6" s="158" t="s">
        <v>2786</v>
      </c>
      <c r="L6" s="306" t="s">
        <v>1310</v>
      </c>
      <c r="M6" s="307">
        <f ca="1">INDIRECT("'数据-取费表'!z"&amp;$G$1)</f>
        <v>0</v>
      </c>
    </row>
    <row r="7" spans="1:37" ht="18" customHeight="1">
      <c r="A7" s="1197"/>
      <c r="B7" s="3507"/>
      <c r="C7" s="1199"/>
      <c r="D7" s="311"/>
      <c r="E7" s="3220" t="s">
        <v>1311</v>
      </c>
      <c r="F7" s="307">
        <f ca="1">IF(INDIRECT("'数据-取费表'!ah"&amp;$G$1)="",INDIRECT("'数据-取费表'!k"&amp;$G$1),INDIRECT("'数据-取费表'!ah"&amp;$G$1))</f>
        <v>2294.2900000000004</v>
      </c>
      <c r="G7" s="1529"/>
      <c r="H7" s="308"/>
      <c r="I7" s="3507"/>
      <c r="J7" s="310"/>
      <c r="K7" s="311"/>
      <c r="L7" s="306" t="s">
        <v>1311</v>
      </c>
      <c r="M7" s="307">
        <f ca="1">F7</f>
        <v>2294.2900000000004</v>
      </c>
    </row>
    <row r="8" spans="1:37" ht="18" customHeight="1">
      <c r="A8" s="308"/>
      <c r="B8" s="3507"/>
      <c r="C8" s="310"/>
      <c r="D8" s="311"/>
      <c r="E8" s="306" t="s">
        <v>1312</v>
      </c>
      <c r="F8" s="307">
        <f ca="1">INDIRECT("'数据-取费表'!ai"&amp;$G$1)</f>
        <v>365</v>
      </c>
      <c r="G8" s="1529"/>
      <c r="H8" s="308"/>
      <c r="I8" s="3507"/>
      <c r="J8" s="310"/>
      <c r="K8" s="311"/>
      <c r="L8" s="306" t="s">
        <v>1312</v>
      </c>
      <c r="M8" s="307">
        <f ca="1">INDIRECT("'数据-取费表'!ai"&amp;$G$1)</f>
        <v>365</v>
      </c>
    </row>
    <row r="9" spans="1:37" ht="18" customHeight="1">
      <c r="A9" s="308"/>
      <c r="B9" s="3508"/>
      <c r="C9" s="310"/>
      <c r="D9" s="311"/>
      <c r="E9" s="306" t="s">
        <v>1313</v>
      </c>
      <c r="F9" s="316">
        <f ca="1">INDIRECT("'数据-取费表'!w"&amp;$G$1)</f>
        <v>0.1</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2794</v>
      </c>
      <c r="E10" s="317" t="s">
        <v>1315</v>
      </c>
      <c r="F10" s="1240" t="s">
        <v>3770</v>
      </c>
      <c r="G10" s="1529"/>
      <c r="H10" s="1193" t="s">
        <v>1007</v>
      </c>
      <c r="I10" s="1510" t="s">
        <v>1314</v>
      </c>
      <c r="J10" s="305">
        <f ca="1">ROUND(IF(M10="押一",J6/12*M11,IF(M10="押二",J6/12*2*M11,IF(M10="押三",J6/12*3*M11,J11*M11))),0)</f>
        <v>0</v>
      </c>
      <c r="K10" s="1511" t="s">
        <v>2794</v>
      </c>
      <c r="L10" s="317" t="s">
        <v>1315</v>
      </c>
      <c r="M10" s="1240" t="s">
        <v>1316</v>
      </c>
    </row>
    <row r="11" spans="1:37" ht="18" customHeight="1">
      <c r="A11" s="312"/>
      <c r="B11" s="1512" t="s">
        <v>1293</v>
      </c>
      <c r="C11" s="1082"/>
      <c r="D11" s="1513"/>
      <c r="E11" s="317" t="s">
        <v>1317</v>
      </c>
      <c r="F11" s="318">
        <f ca="1">'数据-取费表'!B39</f>
        <v>1.4999999999999999E-2</v>
      </c>
      <c r="G11" s="1529"/>
      <c r="H11" s="1201"/>
      <c r="I11" s="1512" t="s">
        <v>1293</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1246</v>
      </c>
      <c r="D13" s="3217" t="s">
        <v>1320</v>
      </c>
      <c r="E13" s="3217" t="s">
        <v>1321</v>
      </c>
      <c r="F13" s="1206">
        <f ca="1">INDIRECT("'数据-取费表'!y"&amp;$G$1)</f>
        <v>1</v>
      </c>
      <c r="G13" s="1529"/>
      <c r="H13" s="1203">
        <v>2</v>
      </c>
      <c r="I13" s="1204" t="s">
        <v>1319</v>
      </c>
      <c r="J13" s="1192">
        <f ca="1">ROUND(J14*J15,0)</f>
        <v>0</v>
      </c>
      <c r="K13" s="1211" t="s">
        <v>1320</v>
      </c>
      <c r="L13" s="1537"/>
      <c r="M13" s="1538"/>
    </row>
    <row r="14" spans="1:37" ht="18" customHeight="1">
      <c r="A14" s="1105" t="s">
        <v>1002</v>
      </c>
      <c r="B14" s="306" t="s">
        <v>1322</v>
      </c>
      <c r="C14" s="322">
        <f ca="1">INDIRECT("'数据-取费表'!m"&amp;$G$1)+INDIRECT("'数据-取费表'!t"&amp;$G$1)</f>
        <v>918</v>
      </c>
      <c r="D14" s="3223" t="s">
        <v>1323</v>
      </c>
      <c r="E14" s="3222"/>
      <c r="F14" s="323"/>
      <c r="G14" s="1529"/>
      <c r="H14" s="1105" t="s">
        <v>1003</v>
      </c>
      <c r="I14" s="306" t="s">
        <v>1324</v>
      </c>
      <c r="J14" s="24">
        <f ca="1">C29</f>
        <v>1246</v>
      </c>
      <c r="K14" s="3219"/>
      <c r="L14" s="909"/>
      <c r="M14" s="910"/>
    </row>
    <row r="15" spans="1:37" s="1542" customFormat="1" ht="18" customHeight="1" thickBot="1">
      <c r="A15" s="1105" t="s">
        <v>1004</v>
      </c>
      <c r="B15" s="306" t="s">
        <v>1325</v>
      </c>
      <c r="C15" s="24">
        <f ca="1">ROUND(C14*F15,0)</f>
        <v>46</v>
      </c>
      <c r="D15" s="3218" t="s">
        <v>1326</v>
      </c>
      <c r="E15" s="3218"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ROUND(INDIRECT("'数据-取费表'!m"&amp;$G$1)*F16,0)</f>
        <v>0</v>
      </c>
      <c r="D16" s="306" t="s">
        <v>1326</v>
      </c>
      <c r="E16" s="306" t="s">
        <v>1327</v>
      </c>
      <c r="F16" s="326">
        <f ca="1">IF(INDIRECT("'数据-取费表'!c"&amp;$G$1)="住宅",'数据-取费表'!B34,0)</f>
        <v>0</v>
      </c>
      <c r="G16" s="1529"/>
      <c r="H16" s="1203" t="s">
        <v>998</v>
      </c>
      <c r="I16" s="1204" t="s">
        <v>1329</v>
      </c>
      <c r="J16" s="314">
        <f ca="1">ROUND(J17+J22+J23+J24,0)</f>
        <v>30</v>
      </c>
      <c r="K16" s="1211" t="s">
        <v>1330</v>
      </c>
      <c r="L16" s="3225"/>
      <c r="M16" s="1196"/>
    </row>
    <row r="17" spans="1:37" s="1542" customFormat="1" ht="18" customHeight="1">
      <c r="A17" s="1105" t="s">
        <v>1295</v>
      </c>
      <c r="B17" s="306" t="s">
        <v>1331</v>
      </c>
      <c r="C17" s="24">
        <f ca="1">ROUND(F17*(F43+INDIRECT("'数据-取费表'!S"&amp;$G$1))/10000,0)</f>
        <v>46</v>
      </c>
      <c r="D17" s="306" t="s">
        <v>1332</v>
      </c>
      <c r="E17" s="306" t="s">
        <v>1333</v>
      </c>
      <c r="F17" s="26">
        <f>'数据-取费表'!B35</f>
        <v>200</v>
      </c>
      <c r="G17" s="1541"/>
      <c r="H17" s="1105" t="s">
        <v>1003</v>
      </c>
      <c r="I17" s="306" t="s">
        <v>1334</v>
      </c>
      <c r="J17" s="2492">
        <f ca="1">ROUND(IF(AND(项目基本情况!B11="自然人",项目基本情况!B10="北京市"),J6*M17/(1+'数据-取费表'!C42),J18+J19+J20),0)</f>
        <v>11</v>
      </c>
      <c r="K17" s="3223" t="s">
        <v>1335</v>
      </c>
      <c r="L17" s="3224"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14</v>
      </c>
      <c r="D18" s="306" t="s">
        <v>1326</v>
      </c>
      <c r="E18" s="306" t="s">
        <v>1327</v>
      </c>
      <c r="F18" s="326">
        <f>'数据-取费表'!B36</f>
        <v>1.4999999999999999E-2</v>
      </c>
      <c r="G18" s="1541"/>
      <c r="H18" s="1105" t="s">
        <v>1002</v>
      </c>
      <c r="I18" s="306" t="s">
        <v>1338</v>
      </c>
      <c r="J18" s="24">
        <f ca="1">ROUND(J6*M18/(1+'数据-取费表'!C42),2)</f>
        <v>0</v>
      </c>
      <c r="K18" s="3224"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1024</v>
      </c>
      <c r="D19" s="134" t="s">
        <v>1341</v>
      </c>
      <c r="E19" s="3228"/>
      <c r="F19" s="26"/>
      <c r="G19" s="1529"/>
      <c r="H19" s="1105" t="s">
        <v>1004</v>
      </c>
      <c r="I19" s="306" t="s">
        <v>1342</v>
      </c>
      <c r="J19" s="24">
        <f ca="1">IF(K19="按租金收入计税",ROUND(J6*M19/(1+'数据-取费表'!C42),2),ROUND(C29*M19*0.7,2))</f>
        <v>10.47</v>
      </c>
      <c r="K19" s="1515" t="s">
        <v>1343</v>
      </c>
      <c r="L19" s="306" t="s">
        <v>1327</v>
      </c>
      <c r="M19" s="326">
        <f>IF(K19="按租金收入计税",'数据-取费表'!B51,'数据-取费表'!B50)</f>
        <v>1.2E-2</v>
      </c>
    </row>
    <row r="20" spans="1:37" s="1542" customFormat="1" ht="18" customHeight="1">
      <c r="A20" s="1105" t="s">
        <v>1007</v>
      </c>
      <c r="B20" s="306" t="s">
        <v>1344</v>
      </c>
      <c r="C20" s="24">
        <f ca="1">ROUND(C19*F20,0)</f>
        <v>20</v>
      </c>
      <c r="D20" s="327" t="s">
        <v>1345</v>
      </c>
      <c r="E20" s="306" t="s">
        <v>1327</v>
      </c>
      <c r="F20" s="326">
        <f>'数据-取费表'!B37</f>
        <v>0.02</v>
      </c>
      <c r="G20" s="1541"/>
      <c r="H20" s="1105" t="s">
        <v>1294</v>
      </c>
      <c r="I20" s="158" t="s">
        <v>1346</v>
      </c>
      <c r="J20" s="25">
        <f ca="1">ROUND(M20*M21/10000,2)</f>
        <v>0.18</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18</v>
      </c>
      <c r="D21" s="327" t="s">
        <v>1350</v>
      </c>
      <c r="E21" s="306" t="s">
        <v>1351</v>
      </c>
      <c r="F21" s="326">
        <f>'数据-取费表'!B38</f>
        <v>0.03</v>
      </c>
      <c r="G21" s="1541"/>
      <c r="H21" s="330"/>
      <c r="I21" s="315"/>
      <c r="J21" s="29"/>
      <c r="K21" s="331"/>
      <c r="L21" s="306" t="s">
        <v>1352</v>
      </c>
      <c r="M21" s="307">
        <f ca="1">INDIRECT("'数据-取费表'!r"&amp;$G$1)</f>
        <v>1171.0899999999999</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3228"/>
      <c r="F22" s="26"/>
      <c r="G22" s="1529"/>
      <c r="H22" s="1105" t="s">
        <v>1007</v>
      </c>
      <c r="I22" s="306" t="s">
        <v>1354</v>
      </c>
      <c r="J22" s="24">
        <f ca="1">ROUND(J14*M22,1)</f>
        <v>18.7</v>
      </c>
      <c r="K22" s="3224" t="s">
        <v>1355</v>
      </c>
      <c r="L22" s="306" t="s">
        <v>1327</v>
      </c>
      <c r="M22" s="332">
        <f ca="1">INDIRECT("'数据-取费表'!Ak"&amp;$G$1)</f>
        <v>1.4999999999999999E-2</v>
      </c>
    </row>
    <row r="23" spans="1:37" s="1542" customFormat="1" ht="18" customHeight="1">
      <c r="A23" s="1105" t="s">
        <v>1002</v>
      </c>
      <c r="B23" s="306" t="s">
        <v>1356</v>
      </c>
      <c r="C23" s="24">
        <f ca="1">IF('数据-取费表'!B22&lt;=1,ROUND(C19*F24*F23/2,0)+ROUND(C20*F24*F23/2,0),ROUND(C19*(POWER((1+F24),F23/2)-1),0)+ROUND(C20*(POWER((1+F24),F23/2)-1),0))</f>
        <v>44</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ROUND(J13*M23,1)</f>
        <v>0</v>
      </c>
      <c r="K23" s="3224" t="s">
        <v>1359</v>
      </c>
      <c r="L23" s="306" t="s">
        <v>1327</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1297</v>
      </c>
      <c r="I24" s="1214" t="s">
        <v>1344</v>
      </c>
      <c r="J24" s="1215">
        <f ca="1">ROUND(J5*M24,1)</f>
        <v>0</v>
      </c>
      <c r="K24" s="1216" t="s">
        <v>1364</v>
      </c>
      <c r="L24" s="1214" t="s">
        <v>1327</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1365</v>
      </c>
      <c r="B25" s="306" t="s">
        <v>1366</v>
      </c>
      <c r="C25" s="24"/>
      <c r="D25" s="134" t="s">
        <v>1367</v>
      </c>
      <c r="E25" s="3228"/>
      <c r="F25" s="26"/>
      <c r="G25" s="1529"/>
      <c r="H25" s="1203" t="s">
        <v>999</v>
      </c>
      <c r="I25" s="1218" t="s">
        <v>1368</v>
      </c>
      <c r="J25" s="314">
        <f ca="1">J5-J16</f>
        <v>-30</v>
      </c>
      <c r="K25" s="1219" t="s">
        <v>1369</v>
      </c>
      <c r="L25" s="1220"/>
      <c r="M25" s="1221"/>
    </row>
    <row r="26" spans="1:37">
      <c r="A26" s="1105" t="s">
        <v>1002</v>
      </c>
      <c r="B26" s="306" t="s">
        <v>1370</v>
      </c>
      <c r="C26" s="24">
        <f ca="1">ROUND((C19+C20)*F26,0)</f>
        <v>52</v>
      </c>
      <c r="D26" s="327" t="s">
        <v>1371</v>
      </c>
      <c r="E26" s="317" t="s">
        <v>1372</v>
      </c>
      <c r="F26" s="316">
        <f ca="1">INDIRECT("'数据-取费表'!q"&amp;$G$1)</f>
        <v>0.05</v>
      </c>
      <c r="G26" s="1529"/>
      <c r="H26" s="303" t="s">
        <v>1000</v>
      </c>
      <c r="I26" s="304" t="s">
        <v>1373</v>
      </c>
      <c r="J26" s="305">
        <f ca="1">IF(J5&lt;&gt;0,ROUND(J25*(1-((1+M28)/(1+M26))^M27)/(M26-M28),0),0)</f>
        <v>0</v>
      </c>
      <c r="K26" s="328" t="s">
        <v>1374</v>
      </c>
      <c r="L26" s="306" t="s">
        <v>1375</v>
      </c>
      <c r="M26" s="316">
        <f ca="1">INDIRECT("'数据-取费表'!I"&amp;$G$1)</f>
        <v>0.05</v>
      </c>
    </row>
    <row r="27" spans="1:37" ht="18" customHeight="1">
      <c r="A27" s="1105" t="s">
        <v>1004</v>
      </c>
      <c r="B27" s="306" t="s">
        <v>1376</v>
      </c>
      <c r="C27" s="24">
        <f ca="1">ROUND(F21*F26,4)</f>
        <v>1.5E-3</v>
      </c>
      <c r="D27" s="327" t="s">
        <v>1377</v>
      </c>
      <c r="E27" s="3218"/>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1246</v>
      </c>
      <c r="D29" s="1216"/>
      <c r="E29" s="1214"/>
      <c r="F29" s="1217"/>
      <c r="G29" s="1541"/>
      <c r="H29" s="338" t="s">
        <v>1001</v>
      </c>
      <c r="I29" s="339" t="s">
        <v>1384</v>
      </c>
      <c r="J29" s="340">
        <f ca="1">ROUND(J26/(1+F40)^F41,0)</f>
        <v>0</v>
      </c>
      <c r="K29" s="341" t="s">
        <v>1385</v>
      </c>
      <c r="L29" s="342"/>
      <c r="M29" s="343">
        <f ca="1">INDIRECT("'数据-取费表'!k"&amp;$G$1)</f>
        <v>2294.2900000000004</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41</v>
      </c>
      <c r="D30" s="1211" t="s">
        <v>1330</v>
      </c>
      <c r="E30" s="3225"/>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19</v>
      </c>
      <c r="D31" s="3223" t="s">
        <v>1335</v>
      </c>
      <c r="E31" s="3224"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IF(项目基本情况!B11="自然人","——",ROUND(C6*F32/(1+'数据-取费表'!C42),2))</f>
        <v>5.92</v>
      </c>
      <c r="D32" s="3224"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IF(项目基本情况!B11="自然人","——",IF(D33="按租金收入计税",ROUND(C6*F33/(1+'数据-取费表'!C42),2),IF(D33="按房产原值计税",ROUND(C29*F33*0.7,2),INDIRECT("'数据-取费表'!Aj"&amp;$G$1))))</f>
        <v>12.91</v>
      </c>
      <c r="D33" s="1515" t="s">
        <v>3768</v>
      </c>
      <c r="E33" s="306" t="s">
        <v>1327</v>
      </c>
      <c r="F33" s="326">
        <f>IF(D33="按票据","——",IF(D33="按租金收入计税",'数据-取费表'!B51,'数据-取费表'!B50))</f>
        <v>0.12</v>
      </c>
      <c r="G33" s="1529"/>
      <c r="H33" s="2883"/>
      <c r="I33" s="1543"/>
      <c r="J33" s="1544"/>
      <c r="K33" s="2884"/>
      <c r="L33" s="2883"/>
      <c r="M33" s="2883"/>
    </row>
    <row r="34" spans="1:18" ht="18" customHeight="1">
      <c r="A34" s="1193" t="s">
        <v>1294</v>
      </c>
      <c r="B34" s="158" t="s">
        <v>1346</v>
      </c>
      <c r="C34" s="25">
        <f ca="1">IF(项目基本情况!B11="自然人","——",ROUND(F34*F35/10000,2))</f>
        <v>0.18</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1171.0899999999999</v>
      </c>
      <c r="G35" s="1529"/>
      <c r="H35" s="2880"/>
      <c r="I35" s="1543"/>
      <c r="J35" s="1544"/>
      <c r="K35" s="2884"/>
      <c r="L35" s="2883"/>
      <c r="M35" s="2883"/>
    </row>
    <row r="36" spans="1:18" ht="18" customHeight="1">
      <c r="A36" s="1226" t="s">
        <v>1007</v>
      </c>
      <c r="B36" s="306" t="s">
        <v>1354</v>
      </c>
      <c r="C36" s="24">
        <f ca="1">ROUND(C29*F36,1)</f>
        <v>18.7</v>
      </c>
      <c r="D36" s="3224" t="s">
        <v>1387</v>
      </c>
      <c r="E36" s="306" t="s">
        <v>1327</v>
      </c>
      <c r="F36" s="332">
        <f ca="1">INDIRECT("'数据-取费表'!Ak"&amp;$G$1)</f>
        <v>1.4999999999999999E-2</v>
      </c>
      <c r="G36" s="1529"/>
      <c r="H36" s="2883"/>
      <c r="I36" s="1543"/>
      <c r="J36" s="1544"/>
      <c r="K36" s="2724"/>
      <c r="L36" s="2883"/>
      <c r="M36" s="2883"/>
    </row>
    <row r="37" spans="1:18" ht="18" customHeight="1">
      <c r="A37" s="1105" t="s">
        <v>1043</v>
      </c>
      <c r="B37" s="306" t="s">
        <v>1358</v>
      </c>
      <c r="C37" s="24">
        <f ca="1">ROUND(C13*F37,1)</f>
        <v>1.9</v>
      </c>
      <c r="D37" s="3224" t="s">
        <v>1359</v>
      </c>
      <c r="E37" s="306" t="s">
        <v>1327</v>
      </c>
      <c r="F37" s="334">
        <f ca="1">INDIRECT("'数据-取费表'!Al"&amp;$G$1)</f>
        <v>1.5E-3</v>
      </c>
      <c r="G37" s="1529"/>
      <c r="H37" s="2883"/>
      <c r="I37" s="1543"/>
      <c r="J37" s="1544"/>
      <c r="K37" s="2724"/>
      <c r="L37" s="2883"/>
      <c r="M37" s="2883"/>
    </row>
    <row r="38" spans="1:18" ht="18" customHeight="1" thickBot="1">
      <c r="A38" s="1213" t="s">
        <v>1297</v>
      </c>
      <c r="B38" s="1214" t="s">
        <v>1344</v>
      </c>
      <c r="C38" s="1215">
        <f ca="1">ROUND(C5*F38,1)</f>
        <v>1.1000000000000001</v>
      </c>
      <c r="D38" s="1216" t="s">
        <v>1364</v>
      </c>
      <c r="E38" s="1214" t="s">
        <v>1327</v>
      </c>
      <c r="F38" s="1210">
        <f ca="1">INDIRECT("'数据-取费表'!Am"&amp;$G$1)</f>
        <v>0.01</v>
      </c>
      <c r="G38" s="1529"/>
      <c r="H38" s="2883"/>
      <c r="I38" s="1543"/>
      <c r="J38" s="1544"/>
      <c r="K38" s="2887"/>
      <c r="L38" s="2883"/>
      <c r="M38" s="2883"/>
    </row>
    <row r="39" spans="1:18" ht="24.6" customHeight="1" thickTop="1">
      <c r="A39" s="1203" t="s">
        <v>999</v>
      </c>
      <c r="B39" s="1218" t="s">
        <v>1368</v>
      </c>
      <c r="C39" s="314">
        <f ca="1">C5-C30</f>
        <v>72</v>
      </c>
      <c r="D39" s="1219" t="s">
        <v>1369</v>
      </c>
      <c r="E39" s="1220"/>
      <c r="F39" s="1221"/>
      <c r="G39" s="1529"/>
      <c r="H39" s="2883"/>
      <c r="I39" s="1543"/>
      <c r="J39" s="1544"/>
      <c r="K39" s="2887"/>
      <c r="L39" s="2883"/>
      <c r="M39" s="2883"/>
    </row>
    <row r="40" spans="1:18" ht="18" customHeight="1">
      <c r="A40" s="303" t="s">
        <v>1000</v>
      </c>
      <c r="B40" s="304" t="s">
        <v>1390</v>
      </c>
      <c r="C40" s="305">
        <f ca="1">ROUND(C39*(1-((1+F42)/(1+F40))^F41)/(F40-F42),0)</f>
        <v>1287</v>
      </c>
      <c r="D40" s="328" t="s">
        <v>1374</v>
      </c>
      <c r="E40" s="306" t="s">
        <v>1375</v>
      </c>
      <c r="F40" s="316">
        <f ca="1">INDIRECT("'数据-取费表'!I"&amp;$G$1)</f>
        <v>0.05</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45.93</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f ca="1">ROUND(C40*10000/F43,0)</f>
        <v>5610</v>
      </c>
      <c r="D43" s="341" t="s">
        <v>1393</v>
      </c>
      <c r="E43" s="342" t="s">
        <v>1394</v>
      </c>
      <c r="F43" s="343">
        <f ca="1">INDIRECT("'数据-取费表'!k"&amp;$G$1)</f>
        <v>2294.2900000000004</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1424</v>
      </c>
      <c r="P45" s="1606"/>
      <c r="Q45" s="1606"/>
      <c r="R45" s="1606"/>
    </row>
    <row r="46" spans="1:18" s="1529" customFormat="1" ht="13.5" thickBot="1">
      <c r="A46" s="1549" t="s">
        <v>1425</v>
      </c>
      <c r="C46" s="1550">
        <f ca="1">C68-C40</f>
        <v>-3539</v>
      </c>
      <c r="D46" s="1551" t="str">
        <f>C2</f>
        <v>万元</v>
      </c>
      <c r="E46" s="1545"/>
      <c r="F46" s="1545"/>
      <c r="I46" s="1552" t="s">
        <v>1426</v>
      </c>
      <c r="J46" s="1553"/>
      <c r="K46" s="1554"/>
      <c r="L46" s="1555" t="str">
        <f ca="1">IF(M47="住宅",0,IF(L48&gt;J51,L60,J60))</f>
        <v>0</v>
      </c>
      <c r="O46" s="1556" t="s">
        <v>1427</v>
      </c>
      <c r="P46" s="1557" t="s">
        <v>1428</v>
      </c>
      <c r="Q46" s="1558" t="s">
        <v>1429</v>
      </c>
      <c r="R46" s="1558" t="s">
        <v>1430</v>
      </c>
    </row>
    <row r="47" spans="1:18" s="1529" customFormat="1" ht="13.5" thickBot="1">
      <c r="A47" s="1069" t="s">
        <v>1301</v>
      </c>
      <c r="B47" s="1101" t="s">
        <v>1302</v>
      </c>
      <c r="C47" s="1241" t="s">
        <v>1303</v>
      </c>
      <c r="D47" s="1101" t="s">
        <v>1304</v>
      </c>
      <c r="E47" s="1181" t="s">
        <v>1305</v>
      </c>
      <c r="F47" s="1182"/>
      <c r="G47" s="728"/>
      <c r="I47" s="1559" t="s">
        <v>1431</v>
      </c>
      <c r="J47" s="1560" t="s">
        <v>3733</v>
      </c>
      <c r="K47" s="1561" t="s">
        <v>1432</v>
      </c>
      <c r="L47" s="1562">
        <f ca="1">INDIRECT("'数据-取费表'!d"&amp;$G$1)</f>
        <v>50</v>
      </c>
      <c r="M47" s="1525" t="str">
        <f>IF(ISNUMBER(FIND("住宅",C1)),"住宅","非住宅")</f>
        <v>非住宅</v>
      </c>
      <c r="O47" s="1563" t="s">
        <v>1008</v>
      </c>
      <c r="P47" s="1564" t="s">
        <v>1433</v>
      </c>
      <c r="Q47" s="1565">
        <f ca="1">C40+J29</f>
        <v>1287</v>
      </c>
      <c r="R47" s="1565" t="s">
        <v>1434</v>
      </c>
    </row>
    <row r="48" spans="1:18" s="1529" customFormat="1" ht="28.5" thickBot="1">
      <c r="A48" s="1234" t="s">
        <v>1044</v>
      </c>
      <c r="B48" s="304" t="s">
        <v>1306</v>
      </c>
      <c r="C48" s="3227">
        <f ca="1">C49+C53+C55</f>
        <v>0</v>
      </c>
      <c r="D48" s="1236"/>
      <c r="E48" s="1237"/>
      <c r="F48" s="1085"/>
      <c r="G48" s="728"/>
      <c r="H48" s="729"/>
      <c r="I48" s="1566" t="s">
        <v>1435</v>
      </c>
      <c r="J48" s="1567" t="s">
        <v>3769</v>
      </c>
      <c r="K48" s="1568" t="s">
        <v>1436</v>
      </c>
      <c r="L48" s="1569">
        <f ca="1">INDIRECT("'数据-取费表'!f"&amp;$G$1)</f>
        <v>46.87</v>
      </c>
      <c r="O48" s="1563" t="s">
        <v>1009</v>
      </c>
      <c r="P48" s="1564" t="s">
        <v>1437</v>
      </c>
      <c r="Q48" s="1565" t="str">
        <f ca="1">J60</f>
        <v>0</v>
      </c>
      <c r="R48" s="1565" t="s">
        <v>1438</v>
      </c>
    </row>
    <row r="49" spans="1:18" s="1529" customFormat="1" ht="13.5" thickBot="1">
      <c r="A49" s="1098" t="s">
        <v>1045</v>
      </c>
      <c r="B49" s="1516" t="s">
        <v>1395</v>
      </c>
      <c r="C49" s="1238">
        <f ca="1">ROUND(F49*F51*F50*(1-F52)/10000,0)</f>
        <v>0</v>
      </c>
      <c r="D49" s="1178" t="s">
        <v>2786</v>
      </c>
      <c r="E49" s="1517" t="s">
        <v>1396</v>
      </c>
      <c r="F49" s="1183"/>
      <c r="G49" s="1570"/>
      <c r="H49" s="729"/>
      <c r="I49" s="1566" t="s">
        <v>1439</v>
      </c>
      <c r="J49" s="1571">
        <v>2022</v>
      </c>
      <c r="K49" s="1568" t="s">
        <v>1440</v>
      </c>
      <c r="L49" s="1572"/>
      <c r="O49" s="1573" t="s">
        <v>1010</v>
      </c>
      <c r="P49" s="1564" t="s">
        <v>1441</v>
      </c>
      <c r="Q49" s="1565">
        <f ca="1">C29</f>
        <v>1246</v>
      </c>
      <c r="R49" s="1565" t="s">
        <v>1434</v>
      </c>
    </row>
    <row r="50" spans="1:18" s="1529" customFormat="1" ht="13.5" thickBot="1">
      <c r="A50" s="1099"/>
      <c r="B50" s="1102"/>
      <c r="C50" s="1242"/>
      <c r="D50" s="1076"/>
      <c r="E50" s="1179" t="s">
        <v>1311</v>
      </c>
      <c r="F50" s="1180">
        <f ca="1">F7</f>
        <v>2294.2900000000004</v>
      </c>
      <c r="H50" s="729"/>
      <c r="I50" s="1566" t="s">
        <v>1442</v>
      </c>
      <c r="J50" s="1574">
        <f>SUMPRODUCT((I63:I65=J47)*(J62:L62=J48)*(J63:L65))</f>
        <v>60</v>
      </c>
      <c r="K50" s="1568" t="s">
        <v>1443</v>
      </c>
      <c r="L50" s="1572"/>
      <c r="M50" s="1575"/>
      <c r="O50" s="1573" t="s">
        <v>1011</v>
      </c>
      <c r="P50" s="1564" t="s">
        <v>1444</v>
      </c>
      <c r="Q50" s="1576" t="e">
        <f ca="1">J58</f>
        <v>#VALUE!</v>
      </c>
      <c r="R50" s="1565"/>
    </row>
    <row r="51" spans="1:18" s="1529" customFormat="1" ht="13.5" thickBot="1">
      <c r="A51" s="1100"/>
      <c r="B51" s="1102"/>
      <c r="C51" s="1103"/>
      <c r="D51" s="1076"/>
      <c r="E51" s="1104" t="s">
        <v>1312</v>
      </c>
      <c r="F51" s="307">
        <f ca="1">F8</f>
        <v>365</v>
      </c>
      <c r="I51" s="1577" t="s">
        <v>1445</v>
      </c>
      <c r="J51" s="1578">
        <f>IF(J49="",J50,J49+J50-YEAR('数据-取费表'!B2))</f>
        <v>60</v>
      </c>
      <c r="K51" s="1579" t="s">
        <v>1446</v>
      </c>
      <c r="L51" s="1580">
        <f ca="1">ROUND(-PV(INDIRECT("'数据-取费表'!h"&amp;$G$1),J51,(C39-C13*C76),0),0)</f>
        <v>-700</v>
      </c>
      <c r="M51" s="1581"/>
      <c r="O51" s="1573" t="s">
        <v>1012</v>
      </c>
      <c r="P51" s="1564" t="s">
        <v>1447</v>
      </c>
      <c r="Q51" s="1576">
        <f>J52</f>
        <v>0.09</v>
      </c>
      <c r="R51" s="1565"/>
    </row>
    <row r="52" spans="1:18" s="1529" customFormat="1" ht="13.5" thickBot="1">
      <c r="A52" s="1100"/>
      <c r="B52" s="1102"/>
      <c r="C52" s="1103"/>
      <c r="D52" s="1076"/>
      <c r="E52" s="1104" t="s">
        <v>1313</v>
      </c>
      <c r="F52" s="1177"/>
      <c r="I52" s="1582" t="s">
        <v>1448</v>
      </c>
      <c r="J52" s="1583">
        <v>0.09</v>
      </c>
      <c r="K52" s="1582" t="s">
        <v>1449</v>
      </c>
      <c r="L52" s="1583"/>
      <c r="O52" s="1573" t="s">
        <v>1013</v>
      </c>
      <c r="P52" s="1564" t="s">
        <v>1450</v>
      </c>
      <c r="Q52" s="1565">
        <f ca="1">J53</f>
        <v>45.93</v>
      </c>
      <c r="R52" s="1565" t="s">
        <v>1451</v>
      </c>
    </row>
    <row r="53" spans="1:18" s="1529" customFormat="1" ht="24.75" thickBot="1">
      <c r="A53" s="1278" t="s">
        <v>1046</v>
      </c>
      <c r="B53" s="1518" t="s">
        <v>1314</v>
      </c>
      <c r="C53" s="320">
        <f ca="1">ROUND(IF(F53="押一",C49/12*F11,IF(F53="押二",C49/12*2*F11,IF(F53="押三",C49/12*3*F11,C54*F11))),0)</f>
        <v>0</v>
      </c>
      <c r="D53" s="1511" t="s">
        <v>2794</v>
      </c>
      <c r="E53" s="317" t="s">
        <v>1315</v>
      </c>
      <c r="F53" s="1240"/>
      <c r="I53" s="1584" t="s">
        <v>1452</v>
      </c>
      <c r="J53" s="2344">
        <f ca="1">IF(M47="住宅",IF(D1="——",MAX(J51,L48),MAX(J51,L48-'数据-取费表'!B24)),IF(D1="——",MIN(J51,L48),MIN(J51,L48-'数据-取费表'!B24)))</f>
        <v>45.93</v>
      </c>
      <c r="K53" s="3509" t="s">
        <v>1453</v>
      </c>
      <c r="L53" s="3510"/>
      <c r="O53" s="1563" t="s">
        <v>1014</v>
      </c>
      <c r="P53" s="1564" t="s">
        <v>1454</v>
      </c>
      <c r="Q53" s="1565">
        <f ca="1">Q47+Q48</f>
        <v>1287</v>
      </c>
      <c r="R53" s="1565" t="s">
        <v>1015</v>
      </c>
    </row>
    <row r="54" spans="1:18" s="1529" customFormat="1" ht="13.5" thickBot="1">
      <c r="A54" s="1279"/>
      <c r="B54" s="1512" t="s">
        <v>1293</v>
      </c>
      <c r="C54" s="1082"/>
      <c r="D54" s="1511"/>
      <c r="E54" s="3221"/>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1455</v>
      </c>
      <c r="P54" s="1526"/>
      <c r="Q54" s="1526"/>
      <c r="R54" s="1526"/>
    </row>
    <row r="55" spans="1:18" s="1529" customFormat="1" ht="13.5" thickBot="1">
      <c r="A55" s="1207" t="s">
        <v>1043</v>
      </c>
      <c r="B55" s="1514" t="s">
        <v>1318</v>
      </c>
      <c r="C55" s="1208"/>
      <c r="D55" s="1511"/>
      <c r="E55" s="3221"/>
      <c r="F55" s="1585"/>
      <c r="I55" s="1588" t="s">
        <v>1456</v>
      </c>
      <c r="J55" s="1589" t="e">
        <f ca="1">ROUND(IF(J47="钢混",J57/J50,1-(1-2%)*(J50-J57)/J50),3)</f>
        <v>#VALUE!</v>
      </c>
      <c r="K55" s="1590" t="s">
        <v>1457</v>
      </c>
      <c r="L55" s="1591" t="s">
        <v>1458</v>
      </c>
      <c r="O55" s="1556" t="s">
        <v>1427</v>
      </c>
      <c r="P55" s="1557" t="s">
        <v>1428</v>
      </c>
      <c r="Q55" s="1558" t="s">
        <v>1429</v>
      </c>
      <c r="R55" s="1558" t="s">
        <v>1430</v>
      </c>
    </row>
    <row r="56" spans="1:18" s="1529" customFormat="1" ht="25.5" thickTop="1" thickBot="1">
      <c r="A56" s="1080">
        <v>2</v>
      </c>
      <c r="B56" s="1081" t="s">
        <v>1319</v>
      </c>
      <c r="C56" s="236">
        <f ca="1">C13</f>
        <v>1246</v>
      </c>
      <c r="D56" s="1592"/>
      <c r="E56" s="1593"/>
      <c r="F56" s="1585"/>
      <c r="I56" s="1594" t="s">
        <v>1459</v>
      </c>
      <c r="J56" s="1595" t="s">
        <v>3738</v>
      </c>
      <c r="K56" s="1566" t="s">
        <v>1460</v>
      </c>
      <c r="L56" s="1569" t="str">
        <f ca="1">IF(L48&lt;J51,"——",L48-J53)</f>
        <v>——</v>
      </c>
      <c r="O56" s="1563" t="s">
        <v>1008</v>
      </c>
      <c r="P56" s="1564" t="s">
        <v>1433</v>
      </c>
      <c r="Q56" s="1565">
        <f ca="1">C40+J29</f>
        <v>1287</v>
      </c>
      <c r="R56" s="1565" t="s">
        <v>1434</v>
      </c>
    </row>
    <row r="57" spans="1:18" s="1529" customFormat="1" ht="24.75" thickBot="1">
      <c r="A57" s="1596"/>
      <c r="B57" s="1073" t="s">
        <v>1383</v>
      </c>
      <c r="C57" s="242">
        <f ca="1">C29</f>
        <v>1246</v>
      </c>
      <c r="D57" s="1597"/>
      <c r="E57" s="1598"/>
      <c r="F57" s="1599"/>
      <c r="I57" s="1600" t="s">
        <v>1461</v>
      </c>
      <c r="J57" s="1601" t="str">
        <f ca="1">IF(OR(M47="住宅",J51&lt;L48,J56="是"),"——",J51-L48)</f>
        <v>——</v>
      </c>
      <c r="K57" s="1566" t="s">
        <v>1462</v>
      </c>
      <c r="L57" s="1569" t="str">
        <f ca="1">IF(L48&lt;J51,"——",IF(L55="比较法",L49,IF(L55="基准地价",L50,L51)))</f>
        <v>——</v>
      </c>
      <c r="O57" s="1563" t="s">
        <v>1009</v>
      </c>
      <c r="P57" s="1564" t="s">
        <v>1463</v>
      </c>
      <c r="Q57" s="1565">
        <f ca="1">L60</f>
        <v>0</v>
      </c>
      <c r="R57" s="1565" t="s">
        <v>1464</v>
      </c>
    </row>
    <row r="58" spans="1:18" s="1529" customFormat="1" ht="24.75" thickBot="1">
      <c r="A58" s="319" t="s">
        <v>998</v>
      </c>
      <c r="B58" s="1081" t="s">
        <v>1329</v>
      </c>
      <c r="C58" s="320">
        <f ca="1">ROUND(C59+C64+C65+C66,0)</f>
        <v>126</v>
      </c>
      <c r="D58" s="1083" t="s">
        <v>1330</v>
      </c>
      <c r="E58" s="1084"/>
      <c r="F58" s="1085"/>
      <c r="I58" s="1600" t="s">
        <v>1465</v>
      </c>
      <c r="J58" s="1602" t="e">
        <f ca="1">IF(J55&lt;0.4,0.4,J55)</f>
        <v>#VALUE!</v>
      </c>
      <c r="K58" s="1579" t="s">
        <v>1466</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105</v>
      </c>
      <c r="D59" s="1086" t="s">
        <v>1335</v>
      </c>
      <c r="E59" s="1087" t="s">
        <v>1336</v>
      </c>
      <c r="F59" s="2491" t="str">
        <f>IF(项目基本情况!B11="企业","——",IF('数据-取费表'!B10="住宅",IF(F49*F50*F51/12/(1+'数据-取费表'!F30)&gt;100000,4%,2.5%),IF(F49*F50*F51/12/(1+'数据-取费表'!F30)&gt;100000,12%,7%)))</f>
        <v>——</v>
      </c>
      <c r="I59" s="1600" t="s">
        <v>1468</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IF(项目基本情况!B11="自然人","——",ROUND(C48*F60/(1+'数据-取费表'!C42),2))</f>
        <v>0</v>
      </c>
      <c r="D60" s="1087" t="s">
        <v>1339</v>
      </c>
      <c r="E60" s="1073" t="s">
        <v>1327</v>
      </c>
      <c r="F60" s="335">
        <f t="shared" ref="F60:F66" si="0">F32</f>
        <v>5.5000000000000007E-2</v>
      </c>
      <c r="I60" s="1603" t="s">
        <v>1470</v>
      </c>
      <c r="J60" s="1604" t="str">
        <f ca="1">IF(OR(M47="住宅",J51&lt;L48,J56="是"),"0",ROUND(J59/(1+J52)^J53,0))</f>
        <v>0</v>
      </c>
      <c r="K60" s="1605" t="s">
        <v>1471</v>
      </c>
      <c r="L60" s="1604">
        <f ca="1">IF(OR(M47="住宅",L48&lt;J51),0,ROUND(L57*(L58/L59-1),0))</f>
        <v>0</v>
      </c>
      <c r="O60" s="1573" t="s">
        <v>1012</v>
      </c>
      <c r="P60" s="1564" t="s">
        <v>1472</v>
      </c>
      <c r="Q60" s="1565" t="e">
        <f ca="1">L58</f>
        <v>#DIV/0!</v>
      </c>
      <c r="R60" s="1565" t="s">
        <v>1473</v>
      </c>
    </row>
    <row r="61" spans="1:18" s="1529" customFormat="1" ht="13.5" thickBot="1">
      <c r="A61" s="1105" t="s">
        <v>1397</v>
      </c>
      <c r="B61" s="1073" t="s">
        <v>1342</v>
      </c>
      <c r="C61" s="24">
        <f ca="1">IF(项目基本情况!B11="自然人","——",IF(D61="按租金收入计税",ROUND(C49*F61/(1+'数据-取费表'!C42),2),IF(D61="按房产原值计税",ROUND(C57*F61*0.7,2),INDIRECT("'数据-取费表'!Aj"&amp;$G$1))))</f>
        <v>104.66</v>
      </c>
      <c r="D61" s="1515" t="s">
        <v>1343</v>
      </c>
      <c r="E61" s="1073" t="s">
        <v>1327</v>
      </c>
      <c r="F61" s="326">
        <f t="shared" si="0"/>
        <v>0.12</v>
      </c>
      <c r="I61" s="1606"/>
      <c r="J61" s="1606"/>
      <c r="K61" s="1606"/>
      <c r="L61" s="1606"/>
      <c r="O61" s="1573" t="s">
        <v>1013</v>
      </c>
      <c r="P61" s="1564" t="str">
        <f>K59</f>
        <v>续建工期及建筑物耐用年限下的土地年期修正系数Kn</v>
      </c>
      <c r="Q61" s="1565" t="e">
        <f ca="1">L59</f>
        <v>#DIV/0!</v>
      </c>
      <c r="R61" s="1565" t="s">
        <v>1474</v>
      </c>
    </row>
    <row r="62" spans="1:18" s="1529" customFormat="1" ht="13.5" thickBot="1">
      <c r="A62" s="1105" t="s">
        <v>1400</v>
      </c>
      <c r="B62" s="1072" t="s">
        <v>1346</v>
      </c>
      <c r="C62" s="25">
        <f ca="1">IF(项目基本情况!B11="自然人","——",ROUND(F62*F63/10000,2))</f>
        <v>0.18</v>
      </c>
      <c r="D62" s="1088" t="s">
        <v>1347</v>
      </c>
      <c r="E62" s="1073" t="s">
        <v>1348</v>
      </c>
      <c r="F62" s="329">
        <f t="shared" si="0"/>
        <v>1.5</v>
      </c>
      <c r="I62" s="1607" t="s">
        <v>1475</v>
      </c>
      <c r="J62" s="1608" t="s">
        <v>1476</v>
      </c>
      <c r="K62" s="1608" t="s">
        <v>1477</v>
      </c>
      <c r="L62" s="1608" t="s">
        <v>1478</v>
      </c>
      <c r="M62" s="1609" t="s">
        <v>1479</v>
      </c>
      <c r="O62" s="1563" t="s">
        <v>1014</v>
      </c>
      <c r="P62" s="1564" t="s">
        <v>1454</v>
      </c>
      <c r="Q62" s="1565">
        <f ca="1">Q56+Q57</f>
        <v>1287</v>
      </c>
      <c r="R62" s="1565" t="s">
        <v>1015</v>
      </c>
    </row>
    <row r="63" spans="1:18" s="1529" customFormat="1" ht="13.5" thickBot="1">
      <c r="A63" s="330"/>
      <c r="B63" s="1079"/>
      <c r="C63" s="29"/>
      <c r="D63" s="1089"/>
      <c r="E63" s="1073" t="s">
        <v>1352</v>
      </c>
      <c r="F63" s="307">
        <f t="shared" ca="1" si="0"/>
        <v>1171.0899999999999</v>
      </c>
      <c r="I63" s="1607" t="s">
        <v>1481</v>
      </c>
      <c r="J63" s="1608">
        <v>70</v>
      </c>
      <c r="K63" s="1608">
        <v>50</v>
      </c>
      <c r="L63" s="1608">
        <v>80</v>
      </c>
      <c r="M63" s="1610">
        <v>0.02</v>
      </c>
      <c r="O63" s="1548" t="s">
        <v>1482</v>
      </c>
      <c r="P63" s="1526"/>
      <c r="Q63" s="1526"/>
      <c r="R63" s="1526"/>
    </row>
    <row r="64" spans="1:18" s="1529" customFormat="1" ht="13.5" thickBot="1">
      <c r="A64" s="1105" t="s">
        <v>1007</v>
      </c>
      <c r="B64" s="1073" t="s">
        <v>1354</v>
      </c>
      <c r="C64" s="24">
        <f ca="1">ROUND(C57*F64,1)</f>
        <v>18.7</v>
      </c>
      <c r="D64" s="1087" t="s">
        <v>1387</v>
      </c>
      <c r="E64" s="1073" t="s">
        <v>1327</v>
      </c>
      <c r="F64" s="332">
        <f t="shared" ca="1" si="0"/>
        <v>1.4999999999999999E-2</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ROUND(C56*F65,1)</f>
        <v>1.9</v>
      </c>
      <c r="D65" s="1087" t="s">
        <v>1359</v>
      </c>
      <c r="E65" s="1073" t="s">
        <v>1327</v>
      </c>
      <c r="F65" s="334">
        <f t="shared" ca="1" si="0"/>
        <v>1.5E-3</v>
      </c>
      <c r="I65" s="1607" t="s">
        <v>1484</v>
      </c>
      <c r="J65" s="1608">
        <v>40</v>
      </c>
      <c r="K65" s="1608">
        <v>30</v>
      </c>
      <c r="L65" s="1608">
        <v>50</v>
      </c>
      <c r="M65" s="1610">
        <v>0.02</v>
      </c>
      <c r="O65" s="1563" t="s">
        <v>1008</v>
      </c>
      <c r="P65" s="1564" t="s">
        <v>1433</v>
      </c>
      <c r="Q65" s="1565">
        <f ca="1">C40+J29</f>
        <v>1287</v>
      </c>
      <c r="R65" s="1565" t="s">
        <v>1434</v>
      </c>
    </row>
    <row r="66" spans="1:18" s="1529" customFormat="1" ht="16.5" thickBot="1">
      <c r="A66" s="1105" t="s">
        <v>1409</v>
      </c>
      <c r="B66" s="1073" t="s">
        <v>1344</v>
      </c>
      <c r="C66" s="24">
        <f ca="1">ROUND(C48*F66,1)</f>
        <v>0</v>
      </c>
      <c r="D66" s="1087" t="s">
        <v>1364</v>
      </c>
      <c r="E66" s="1073" t="s">
        <v>1327</v>
      </c>
      <c r="F66" s="316">
        <f t="shared" ca="1" si="0"/>
        <v>0.01</v>
      </c>
      <c r="O66" s="1563" t="s">
        <v>1009</v>
      </c>
      <c r="P66" s="1564" t="s">
        <v>1463</v>
      </c>
      <c r="Q66" s="1565">
        <f ca="1">L60</f>
        <v>0</v>
      </c>
      <c r="R66" s="1565" t="s">
        <v>1486</v>
      </c>
    </row>
    <row r="67" spans="1:18" s="1529" customFormat="1" ht="16.5" thickBot="1">
      <c r="A67" s="1080" t="s">
        <v>999</v>
      </c>
      <c r="B67" s="1090" t="s">
        <v>1368</v>
      </c>
      <c r="C67" s="320">
        <f ca="1">C48-C58</f>
        <v>-126</v>
      </c>
      <c r="D67" s="1086" t="s">
        <v>1369</v>
      </c>
      <c r="E67" s="1091"/>
      <c r="F67" s="1092"/>
      <c r="O67" s="1573" t="s">
        <v>1010</v>
      </c>
      <c r="P67" s="1564" t="s">
        <v>1467</v>
      </c>
      <c r="Q67" s="1611">
        <f ca="1">L51</f>
        <v>-700</v>
      </c>
      <c r="R67" s="1565" t="s">
        <v>1487</v>
      </c>
    </row>
    <row r="68" spans="1:18" s="1529" customFormat="1" ht="16.5" thickBot="1">
      <c r="A68" s="1070" t="s">
        <v>1000</v>
      </c>
      <c r="B68" s="1071" t="s">
        <v>1390</v>
      </c>
      <c r="C68" s="305">
        <f ca="1">ROUND(C67*(1-((1+F70)/(1+F68))^F69)/(F68-F70),0)</f>
        <v>-2252</v>
      </c>
      <c r="D68" s="1088" t="s">
        <v>1374</v>
      </c>
      <c r="E68" s="1073" t="s">
        <v>1375</v>
      </c>
      <c r="F68" s="316">
        <f ca="1">F40</f>
        <v>0.05</v>
      </c>
      <c r="O68" s="1573" t="s">
        <v>1011</v>
      </c>
      <c r="P68" s="1612" t="s">
        <v>1488</v>
      </c>
      <c r="Q68" s="1565">
        <f ca="1">ROUND(Q69-Q70*Q71,0)</f>
        <v>-34</v>
      </c>
      <c r="R68" s="1565" t="s">
        <v>1019</v>
      </c>
    </row>
    <row r="69" spans="1:18" s="1529" customFormat="1" ht="13.5" thickBot="1">
      <c r="A69" s="1074"/>
      <c r="B69" s="1075"/>
      <c r="C69" s="310"/>
      <c r="D69" s="1093" t="s">
        <v>1378</v>
      </c>
      <c r="E69" s="1073" t="s">
        <v>1379</v>
      </c>
      <c r="F69" s="337">
        <f ca="1">F41</f>
        <v>45.93</v>
      </c>
      <c r="O69" s="1573" t="s">
        <v>1016</v>
      </c>
      <c r="P69" s="1612" t="s">
        <v>1489</v>
      </c>
      <c r="Q69" s="1565">
        <f ca="1">C39</f>
        <v>72</v>
      </c>
      <c r="R69" s="1565" t="s">
        <v>1434</v>
      </c>
    </row>
    <row r="70" spans="1:18" s="1529" customFormat="1" ht="13.5" thickBot="1">
      <c r="A70" s="1077"/>
      <c r="B70" s="1078"/>
      <c r="C70" s="314"/>
      <c r="D70" s="1089"/>
      <c r="E70" s="1073" t="s">
        <v>1382</v>
      </c>
      <c r="F70" s="1177"/>
      <c r="O70" s="1573" t="s">
        <v>1017</v>
      </c>
      <c r="P70" s="1612" t="s">
        <v>1490</v>
      </c>
      <c r="Q70" s="1565">
        <f ca="1">C13</f>
        <v>1246</v>
      </c>
      <c r="R70" s="1565" t="s">
        <v>1434</v>
      </c>
    </row>
    <row r="71" spans="1:18" s="1529" customFormat="1" ht="13.5" thickBot="1">
      <c r="A71" s="1094" t="s">
        <v>1001</v>
      </c>
      <c r="B71" s="1095" t="s">
        <v>1392</v>
      </c>
      <c r="C71" s="340">
        <f ca="1">ROUND(C68*10000/F71,0)</f>
        <v>-9816</v>
      </c>
      <c r="D71" s="1096" t="s">
        <v>1393</v>
      </c>
      <c r="E71" s="1097" t="s">
        <v>1394</v>
      </c>
      <c r="F71" s="343">
        <f ca="1">F43</f>
        <v>2294.2900000000004</v>
      </c>
      <c r="O71" s="1573" t="s">
        <v>1018</v>
      </c>
      <c r="P71" s="1612" t="s">
        <v>1491</v>
      </c>
      <c r="Q71" s="1576">
        <f ca="1">C76</f>
        <v>8.5000000000000006E-2</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续建工期及建筑物耐用年限下的土地年期修正系数Kn</v>
      </c>
      <c r="Q74" s="1565" t="e">
        <f ca="1">L59</f>
        <v>#DIV/0!</v>
      </c>
      <c r="R74" s="1565" t="s">
        <v>1474</v>
      </c>
    </row>
    <row r="75" spans="1:18" ht="13.5" thickBot="1">
      <c r="A75" s="1529"/>
      <c r="B75" s="344" t="s">
        <v>1411</v>
      </c>
      <c r="C75" s="345">
        <f ca="1">ROUND(C13*C76,0)</f>
        <v>106</v>
      </c>
      <c r="D75" s="1529"/>
      <c r="E75" s="1529"/>
      <c r="F75" s="1529"/>
      <c r="K75" s="1547"/>
      <c r="L75" s="1529"/>
      <c r="O75" s="1563" t="s">
        <v>1014</v>
      </c>
      <c r="P75" s="1564" t="s">
        <v>1454</v>
      </c>
      <c r="Q75" s="1565">
        <f ca="1">Q65+Q66</f>
        <v>1287</v>
      </c>
      <c r="R75" s="1565" t="s">
        <v>1015</v>
      </c>
    </row>
    <row r="76" spans="1:18">
      <c r="B76" s="346" t="s">
        <v>1412</v>
      </c>
      <c r="C76" s="347">
        <f ca="1">INDIRECT("'数据-取费表'!j"&amp;$G$1)</f>
        <v>8.5000000000000006E-2</v>
      </c>
      <c r="I76" s="1529"/>
      <c r="J76" s="1529"/>
      <c r="K76" s="1547"/>
      <c r="L76" s="1529"/>
    </row>
    <row r="77" spans="1:18">
      <c r="B77" s="348" t="s">
        <v>1413</v>
      </c>
      <c r="C77" s="349"/>
      <c r="I77" s="1529"/>
      <c r="J77" s="1529"/>
      <c r="K77" s="1547"/>
      <c r="L77" s="1529"/>
    </row>
    <row r="78" spans="1:18">
      <c r="B78" s="274" t="s">
        <v>1414</v>
      </c>
      <c r="C78" s="350"/>
    </row>
    <row r="79" spans="1:18">
      <c r="B79" s="344" t="s">
        <v>1415</v>
      </c>
      <c r="C79" s="278">
        <f ca="1">1-C80</f>
        <v>-0.47199999999999998</v>
      </c>
    </row>
    <row r="80" spans="1:18">
      <c r="B80" s="344" t="s">
        <v>1416</v>
      </c>
      <c r="C80" s="278">
        <f ca="1">ROUND(C75/C39,3)</f>
        <v>1.472</v>
      </c>
    </row>
    <row r="81" spans="2:3">
      <c r="B81" s="274" t="s">
        <v>1417</v>
      </c>
      <c r="C81" s="242"/>
    </row>
    <row r="82" spans="2:3">
      <c r="B82" s="277" t="s">
        <v>1418</v>
      </c>
      <c r="C82" s="279">
        <f ca="1">1-C83</f>
        <v>3.2000000000000028E-2</v>
      </c>
    </row>
    <row r="83" spans="2:3">
      <c r="B83" s="277" t="s">
        <v>1419</v>
      </c>
      <c r="C83" s="278">
        <f ca="1">ROUND(C13/C40,3)</f>
        <v>0.96799999999999997</v>
      </c>
    </row>
  </sheetData>
  <sheetProtection formatCells="0" formatColumns="0" formatRows="0"/>
  <mergeCells count="3">
    <mergeCell ref="B6:B9"/>
    <mergeCell ref="I6:I9"/>
    <mergeCell ref="K53:L53"/>
  </mergeCells>
  <phoneticPr fontId="140" type="noConversion"/>
  <conditionalFormatting sqref="K55 K60">
    <cfRule type="expression" dxfId="206" priority="4">
      <formula>$L$48&gt;$J$51</formula>
    </cfRule>
  </conditionalFormatting>
  <conditionalFormatting sqref="I55 I60">
    <cfRule type="expression" dxfId="205" priority="5">
      <formula>$J$51&gt;$L$48</formula>
    </cfRule>
  </conditionalFormatting>
  <conditionalFormatting sqref="C11">
    <cfRule type="expression" dxfId="204" priority="3">
      <formula>$F$10="自定义"</formula>
    </cfRule>
  </conditionalFormatting>
  <conditionalFormatting sqref="J11">
    <cfRule type="expression" dxfId="203" priority="2">
      <formula>$M$10="自定义"</formula>
    </cfRule>
  </conditionalFormatting>
  <conditionalFormatting sqref="C54">
    <cfRule type="expression" dxfId="20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25" zoomScaleNormal="70" zoomScaleSheetLayoutView="100" workbookViewId="0">
      <selection activeCell="H40" sqref="H40"/>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t="s">
        <v>3749</v>
      </c>
      <c r="D1" s="1507" t="s">
        <v>3766</v>
      </c>
      <c r="E1" s="1508" t="s">
        <v>1292</v>
      </c>
      <c r="F1" s="1185">
        <f ca="1">J53</f>
        <v>45.93</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1420</v>
      </c>
      <c r="B2" s="1531">
        <f ca="1">C40+J29+L46</f>
        <v>518</v>
      </c>
      <c r="C2" s="1532" t="s">
        <v>1421</v>
      </c>
      <c r="D2" s="1532"/>
      <c r="E2" s="1533"/>
      <c r="F2" s="1534"/>
      <c r="G2" s="2889"/>
      <c r="H2" s="2878"/>
      <c r="I2" s="2878"/>
      <c r="J2" s="2878"/>
      <c r="K2" s="2879"/>
      <c r="L2" s="2878"/>
      <c r="M2" s="2878"/>
    </row>
    <row r="3" spans="1:37" ht="18" customHeight="1" thickBot="1">
      <c r="A3" s="1535" t="s">
        <v>1422</v>
      </c>
      <c r="B3" s="1536">
        <f ca="1">IF(ISERROR(B2*10000/F43),0,ROUND(B2*10000/F43,0))</f>
        <v>0</v>
      </c>
      <c r="C3" s="1532" t="s">
        <v>1423</v>
      </c>
      <c r="D3" s="1532"/>
      <c r="E3" s="1533"/>
      <c r="F3" s="1534"/>
      <c r="G3" s="2889"/>
      <c r="H3" s="689" t="s">
        <v>1493</v>
      </c>
      <c r="I3" s="1527"/>
      <c r="J3" s="1527"/>
      <c r="K3" s="1528"/>
      <c r="L3" s="1527"/>
      <c r="M3" s="1527"/>
    </row>
    <row r="4" spans="1:37" ht="18" customHeight="1">
      <c r="A4" s="299" t="s">
        <v>1301</v>
      </c>
      <c r="B4" s="300" t="s">
        <v>1302</v>
      </c>
      <c r="C4" s="300" t="s">
        <v>1303</v>
      </c>
      <c r="D4" s="300" t="s">
        <v>1304</v>
      </c>
      <c r="E4" s="301" t="s">
        <v>1305</v>
      </c>
      <c r="F4" s="302"/>
      <c r="G4" s="1529"/>
      <c r="H4" s="299" t="s">
        <v>1301</v>
      </c>
      <c r="I4" s="300" t="s">
        <v>1302</v>
      </c>
      <c r="J4" s="300" t="s">
        <v>1303</v>
      </c>
      <c r="K4" s="300" t="s">
        <v>1304</v>
      </c>
      <c r="L4" s="301" t="s">
        <v>1305</v>
      </c>
      <c r="M4" s="302"/>
    </row>
    <row r="5" spans="1:37" ht="18" customHeight="1">
      <c r="A5" s="303">
        <v>1</v>
      </c>
      <c r="B5" s="304" t="s">
        <v>1306</v>
      </c>
      <c r="C5" s="1194">
        <f ca="1">C6+C10+C12</f>
        <v>35</v>
      </c>
      <c r="D5" s="1509" t="s">
        <v>1307</v>
      </c>
      <c r="E5" s="1195"/>
      <c r="F5" s="1196"/>
      <c r="G5" s="1529"/>
      <c r="H5" s="303">
        <v>1</v>
      </c>
      <c r="I5" s="304" t="s">
        <v>1306</v>
      </c>
      <c r="J5" s="1194">
        <f ca="1">J6+J10+J12</f>
        <v>0</v>
      </c>
      <c r="K5" s="1509" t="s">
        <v>1307</v>
      </c>
      <c r="L5" s="1195"/>
      <c r="M5" s="1196"/>
    </row>
    <row r="6" spans="1:37" ht="18" customHeight="1">
      <c r="A6" s="1193" t="s">
        <v>1003</v>
      </c>
      <c r="B6" s="3506" t="s">
        <v>1308</v>
      </c>
      <c r="C6" s="1198">
        <f ca="1">ROUND(F6*F8*F7*(1-F9)/10000,0)</f>
        <v>35</v>
      </c>
      <c r="D6" s="158" t="s">
        <v>2787</v>
      </c>
      <c r="E6" s="306" t="s">
        <v>1310</v>
      </c>
      <c r="F6" s="307">
        <f ca="1">INDIRECT("'数据-取费表'!u"&amp;$G$1)</f>
        <v>500</v>
      </c>
      <c r="G6" s="1529"/>
      <c r="H6" s="1193" t="s">
        <v>1003</v>
      </c>
      <c r="I6" s="3506" t="s">
        <v>1308</v>
      </c>
      <c r="J6" s="305">
        <f ca="1">ROUND(M6*M8*M7*(1-M9)/10000,0)</f>
        <v>0</v>
      </c>
      <c r="K6" s="158" t="s">
        <v>2786</v>
      </c>
      <c r="L6" s="306" t="s">
        <v>1310</v>
      </c>
      <c r="M6" s="307">
        <f ca="1">INDIRECT("'数据-取费表'!z"&amp;$G$1)</f>
        <v>0</v>
      </c>
    </row>
    <row r="7" spans="1:37" ht="18" customHeight="1">
      <c r="A7" s="1197"/>
      <c r="B7" s="3507"/>
      <c r="C7" s="1199"/>
      <c r="D7" s="311"/>
      <c r="E7" s="1200" t="s">
        <v>1311</v>
      </c>
      <c r="F7" s="307">
        <f ca="1">IF(INDIRECT("'数据-取费表'!ah"&amp;$G$1)="",INDIRECT("'数据-取费表'!k"&amp;$G$1),INDIRECT("'数据-取费表'!ah"&amp;$G$1))</f>
        <v>64</v>
      </c>
      <c r="G7" s="1529"/>
      <c r="H7" s="308"/>
      <c r="I7" s="3507"/>
      <c r="J7" s="310"/>
      <c r="K7" s="311"/>
      <c r="L7" s="306" t="s">
        <v>1311</v>
      </c>
      <c r="M7" s="307">
        <f ca="1">F7</f>
        <v>64</v>
      </c>
    </row>
    <row r="8" spans="1:37" ht="18" customHeight="1">
      <c r="A8" s="308"/>
      <c r="B8" s="3507"/>
      <c r="C8" s="310"/>
      <c r="D8" s="311"/>
      <c r="E8" s="306" t="s">
        <v>1312</v>
      </c>
      <c r="F8" s="307">
        <f ca="1">INDIRECT("'数据-取费表'!ai"&amp;$G$1)</f>
        <v>12</v>
      </c>
      <c r="G8" s="1529"/>
      <c r="H8" s="308"/>
      <c r="I8" s="3507"/>
      <c r="J8" s="310"/>
      <c r="K8" s="311"/>
      <c r="L8" s="306" t="s">
        <v>1312</v>
      </c>
      <c r="M8" s="307">
        <f ca="1">INDIRECT("'数据-取费表'!ai"&amp;$G$1)</f>
        <v>12</v>
      </c>
    </row>
    <row r="9" spans="1:37" ht="18" customHeight="1">
      <c r="A9" s="308"/>
      <c r="B9" s="3508"/>
      <c r="C9" s="310"/>
      <c r="D9" s="311"/>
      <c r="E9" s="306" t="s">
        <v>1313</v>
      </c>
      <c r="F9" s="316">
        <f ca="1">INDIRECT("'数据-取费表'!w"&amp;$G$1)</f>
        <v>0.1</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2795</v>
      </c>
      <c r="E10" s="317" t="s">
        <v>1315</v>
      </c>
      <c r="F10" s="1240" t="s">
        <v>3767</v>
      </c>
      <c r="G10" s="1529"/>
      <c r="H10" s="1193" t="s">
        <v>1007</v>
      </c>
      <c r="I10" s="1510" t="s">
        <v>1314</v>
      </c>
      <c r="J10" s="305">
        <f ca="1">ROUND(IF(M10="押一",J6/12*M11,IF(M10="押二",J6/12*2*M11,IF(M10="押三",J6/12*3*M11,J11*M11))),0)</f>
        <v>0</v>
      </c>
      <c r="K10" s="1511" t="s">
        <v>2794</v>
      </c>
      <c r="L10" s="317" t="s">
        <v>1315</v>
      </c>
      <c r="M10" s="1240" t="s">
        <v>1316</v>
      </c>
    </row>
    <row r="11" spans="1:37" ht="18" customHeight="1">
      <c r="A11" s="312"/>
      <c r="B11" s="1512" t="s">
        <v>1293</v>
      </c>
      <c r="C11" s="1082"/>
      <c r="D11" s="1513"/>
      <c r="E11" s="317" t="s">
        <v>1317</v>
      </c>
      <c r="F11" s="318">
        <f ca="1">'数据-取费表'!B39</f>
        <v>1.4999999999999999E-2</v>
      </c>
      <c r="G11" s="1529"/>
      <c r="H11" s="1201"/>
      <c r="I11" s="1512" t="s">
        <v>1293</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0</v>
      </c>
      <c r="D13" s="1205" t="s">
        <v>1320</v>
      </c>
      <c r="E13" s="1205" t="s">
        <v>1321</v>
      </c>
      <c r="F13" s="1206">
        <f ca="1">INDIRECT("'数据-取费表'!y"&amp;$G$1)</f>
        <v>1</v>
      </c>
      <c r="G13" s="1529"/>
      <c r="H13" s="1203">
        <v>2</v>
      </c>
      <c r="I13" s="1204" t="s">
        <v>1319</v>
      </c>
      <c r="J13" s="1192">
        <f ca="1">ROUND(J14*J15,0)</f>
        <v>0</v>
      </c>
      <c r="K13" s="1211" t="s">
        <v>1320</v>
      </c>
      <c r="L13" s="1537"/>
      <c r="M13" s="1538"/>
    </row>
    <row r="14" spans="1:37" ht="18" customHeight="1">
      <c r="A14" s="1105" t="s">
        <v>1002</v>
      </c>
      <c r="B14" s="306" t="s">
        <v>1322</v>
      </c>
      <c r="C14" s="322">
        <f ca="1">INDIRECT("'数据-取费表'!m"&amp;$G$1)+INDIRECT("'数据-取费表'!t"&amp;$G$1)</f>
        <v>0</v>
      </c>
      <c r="D14" s="1490" t="s">
        <v>1323</v>
      </c>
      <c r="E14" s="1487"/>
      <c r="F14" s="323"/>
      <c r="G14" s="1529"/>
      <c r="H14" s="1105" t="s">
        <v>1003</v>
      </c>
      <c r="I14" s="306" t="s">
        <v>1324</v>
      </c>
      <c r="J14" s="24">
        <f ca="1">C29</f>
        <v>0</v>
      </c>
      <c r="K14" s="15"/>
      <c r="L14" s="909"/>
      <c r="M14" s="910"/>
    </row>
    <row r="15" spans="1:37" s="1542" customFormat="1" ht="18" customHeight="1" thickBot="1">
      <c r="A15" s="1105" t="s">
        <v>1004</v>
      </c>
      <c r="B15" s="306" t="s">
        <v>1325</v>
      </c>
      <c r="C15" s="24">
        <f ca="1">ROUND(C14*F15,0)</f>
        <v>0</v>
      </c>
      <c r="D15" s="324" t="s">
        <v>1326</v>
      </c>
      <c r="E15" s="324"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ROUND(INDIRECT("'数据-取费表'!m"&amp;$G$1)*F16,0)</f>
        <v>0</v>
      </c>
      <c r="D16" s="306" t="s">
        <v>1326</v>
      </c>
      <c r="E16" s="306" t="s">
        <v>1327</v>
      </c>
      <c r="F16" s="326">
        <f ca="1">IF(INDIRECT("'数据-取费表'!c"&amp;$G$1)="住宅",'数据-取费表'!B34,0)</f>
        <v>0</v>
      </c>
      <c r="G16" s="1529"/>
      <c r="H16" s="1203" t="s">
        <v>998</v>
      </c>
      <c r="I16" s="1204" t="s">
        <v>1329</v>
      </c>
      <c r="J16" s="314">
        <f ca="1">ROUND(J17+J22+J23+J24,0)</f>
        <v>0</v>
      </c>
      <c r="K16" s="1211" t="s">
        <v>1330</v>
      </c>
      <c r="L16" s="1212"/>
      <c r="M16" s="1196"/>
    </row>
    <row r="17" spans="1:37" s="1542" customFormat="1" ht="18" customHeight="1">
      <c r="A17" s="1105" t="s">
        <v>1295</v>
      </c>
      <c r="B17" s="306" t="s">
        <v>1331</v>
      </c>
      <c r="C17" s="24">
        <f ca="1">ROUND(F17*(F43+INDIRECT("'数据-取费表'!S"&amp;$G$1))/10000,0)</f>
        <v>0</v>
      </c>
      <c r="D17" s="306" t="s">
        <v>1332</v>
      </c>
      <c r="E17" s="306" t="s">
        <v>1333</v>
      </c>
      <c r="F17" s="26">
        <f>'数据-取费表'!B35</f>
        <v>200</v>
      </c>
      <c r="G17" s="1541"/>
      <c r="H17" s="1105" t="s">
        <v>1003</v>
      </c>
      <c r="I17" s="306" t="s">
        <v>1334</v>
      </c>
      <c r="J17" s="2492">
        <f ca="1">ROUND(IF(AND(项目基本情况!B11="自然人",项目基本情况!B10="北京市"),J6*M17/(1+'数据-取费表'!C42),J18+J19+J20),0)</f>
        <v>0</v>
      </c>
      <c r="K17" s="1490" t="s">
        <v>1335</v>
      </c>
      <c r="L17" s="1489"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0</v>
      </c>
      <c r="D18" s="306" t="s">
        <v>1326</v>
      </c>
      <c r="E18" s="306" t="s">
        <v>1327</v>
      </c>
      <c r="F18" s="326">
        <f>'数据-取费表'!B36</f>
        <v>1.4999999999999999E-2</v>
      </c>
      <c r="G18" s="1541"/>
      <c r="H18" s="1105" t="s">
        <v>1002</v>
      </c>
      <c r="I18" s="306" t="s">
        <v>1338</v>
      </c>
      <c r="J18" s="24">
        <f ca="1">ROUND(J6*M18/(1+'数据-取费表'!C42),2)</f>
        <v>0</v>
      </c>
      <c r="K18" s="1489"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0</v>
      </c>
      <c r="D19" s="134" t="s">
        <v>1341</v>
      </c>
      <c r="E19" s="1505"/>
      <c r="F19" s="26"/>
      <c r="G19" s="1529"/>
      <c r="H19" s="1105" t="s">
        <v>1004</v>
      </c>
      <c r="I19" s="306" t="s">
        <v>1342</v>
      </c>
      <c r="J19" s="24">
        <f ca="1">IF(K19="按租金收入计税",ROUND(J6*M19/(1+'数据-取费表'!C42),2),ROUND(C29*M19*0.7,2))</f>
        <v>0</v>
      </c>
      <c r="K19" s="1515" t="s">
        <v>1343</v>
      </c>
      <c r="L19" s="306" t="s">
        <v>1327</v>
      </c>
      <c r="M19" s="326">
        <f>IF(K19="按租金收入计税",'数据-取费表'!B51,'数据-取费表'!B50)</f>
        <v>1.2E-2</v>
      </c>
    </row>
    <row r="20" spans="1:37" s="1542" customFormat="1" ht="18" customHeight="1">
      <c r="A20" s="1105" t="s">
        <v>1007</v>
      </c>
      <c r="B20" s="306" t="s">
        <v>1344</v>
      </c>
      <c r="C20" s="24">
        <f ca="1">ROUND(C19*F20,0)</f>
        <v>0</v>
      </c>
      <c r="D20" s="327" t="s">
        <v>1345</v>
      </c>
      <c r="E20" s="306" t="s">
        <v>1327</v>
      </c>
      <c r="F20" s="326">
        <f>'数据-取费表'!B37</f>
        <v>0.02</v>
      </c>
      <c r="G20" s="1541"/>
      <c r="H20" s="1105" t="s">
        <v>1294</v>
      </c>
      <c r="I20" s="158" t="s">
        <v>1346</v>
      </c>
      <c r="J20" s="25">
        <f ca="1">ROUND(M20*M21/10000,2)</f>
        <v>0</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18</v>
      </c>
      <c r="D21" s="327" t="s">
        <v>1350</v>
      </c>
      <c r="E21" s="306" t="s">
        <v>1351</v>
      </c>
      <c r="F21" s="326">
        <f>'数据-取费表'!B38</f>
        <v>0.03</v>
      </c>
      <c r="G21" s="1541"/>
      <c r="H21" s="330"/>
      <c r="I21" s="315"/>
      <c r="J21" s="29"/>
      <c r="K21" s="331"/>
      <c r="L21" s="306" t="s">
        <v>1352</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1505"/>
      <c r="F22" s="26"/>
      <c r="G22" s="1529"/>
      <c r="H22" s="1105" t="s">
        <v>1007</v>
      </c>
      <c r="I22" s="306" t="s">
        <v>1354</v>
      </c>
      <c r="J22" s="24">
        <f ca="1">ROUND(J14*M22,1)</f>
        <v>0</v>
      </c>
      <c r="K22" s="1489" t="s">
        <v>1355</v>
      </c>
      <c r="L22" s="306" t="s">
        <v>1327</v>
      </c>
      <c r="M22" s="332">
        <f ca="1">INDIRECT("'数据-取费表'!Ak"&amp;$G$1)</f>
        <v>1.4999999999999999E-2</v>
      </c>
    </row>
    <row r="23" spans="1:37" s="1542" customFormat="1" ht="18" customHeight="1">
      <c r="A23" s="1105" t="s">
        <v>1002</v>
      </c>
      <c r="B23" s="306" t="s">
        <v>1356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ROUND(J13*M23,1)</f>
        <v>0</v>
      </c>
      <c r="K23" s="1489" t="s">
        <v>1359</v>
      </c>
      <c r="L23" s="306" t="s">
        <v>1360</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1298</v>
      </c>
      <c r="I24" s="1214" t="s">
        <v>1344</v>
      </c>
      <c r="J24" s="1215">
        <f ca="1">ROUND(J5*M24,1)</f>
        <v>0</v>
      </c>
      <c r="K24" s="1216" t="s">
        <v>1364</v>
      </c>
      <c r="L24" s="1214" t="s">
        <v>1360</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1365</v>
      </c>
      <c r="B25" s="306" t="s">
        <v>1366</v>
      </c>
      <c r="C25" s="24"/>
      <c r="D25" s="134" t="s">
        <v>1367</v>
      </c>
      <c r="E25" s="1505"/>
      <c r="F25" s="26"/>
      <c r="G25" s="1529"/>
      <c r="H25" s="1203" t="s">
        <v>999</v>
      </c>
      <c r="I25" s="1218" t="s">
        <v>1368</v>
      </c>
      <c r="J25" s="314">
        <f ca="1">J5-J16</f>
        <v>0</v>
      </c>
      <c r="K25" s="1219" t="s">
        <v>1369</v>
      </c>
      <c r="L25" s="1220"/>
      <c r="M25" s="1221"/>
    </row>
    <row r="26" spans="1:37">
      <c r="A26" s="1105" t="s">
        <v>1002</v>
      </c>
      <c r="B26" s="306" t="s">
        <v>1370</v>
      </c>
      <c r="C26" s="24">
        <f ca="1">ROUND((C19+C20)*F26,0)</f>
        <v>0</v>
      </c>
      <c r="D26" s="327" t="s">
        <v>1371</v>
      </c>
      <c r="E26" s="317" t="s">
        <v>1372</v>
      </c>
      <c r="F26" s="316">
        <f ca="1">INDIRECT("'数据-取费表'!q"&amp;$G$1)</f>
        <v>0.05</v>
      </c>
      <c r="G26" s="1529"/>
      <c r="H26" s="303" t="s">
        <v>1000</v>
      </c>
      <c r="I26" s="304" t="s">
        <v>1373</v>
      </c>
      <c r="J26" s="305">
        <f ca="1">IF(J5&lt;&gt;0,ROUND(J25*(1-((1+M28)/(1+M26))^M27)/(M26-M28),0),0)</f>
        <v>0</v>
      </c>
      <c r="K26" s="328" t="s">
        <v>1374</v>
      </c>
      <c r="L26" s="306" t="s">
        <v>1375</v>
      </c>
      <c r="M26" s="316">
        <f ca="1">INDIRECT("'数据-取费表'!I"&amp;$G$1)</f>
        <v>0.05</v>
      </c>
    </row>
    <row r="27" spans="1:37" ht="18" customHeight="1">
      <c r="A27" s="1105" t="s">
        <v>1004</v>
      </c>
      <c r="B27" s="306" t="s">
        <v>1376</v>
      </c>
      <c r="C27" s="24">
        <f ca="1">ROUND(F21*F26,4)</f>
        <v>1.5E-3</v>
      </c>
      <c r="D27" s="327" t="s">
        <v>1377</v>
      </c>
      <c r="E27" s="324"/>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0</v>
      </c>
      <c r="D29" s="1216"/>
      <c r="E29" s="1214"/>
      <c r="F29" s="1217"/>
      <c r="G29" s="1541"/>
      <c r="H29" s="338" t="s">
        <v>1001</v>
      </c>
      <c r="I29" s="339" t="s">
        <v>1384</v>
      </c>
      <c r="J29" s="340">
        <f ca="1">ROUND(J26/(1+F40)^F41,0)</f>
        <v>0</v>
      </c>
      <c r="K29" s="341" t="s">
        <v>1385</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6</v>
      </c>
      <c r="D30" s="1211" t="s">
        <v>1330</v>
      </c>
      <c r="E30" s="1212"/>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6</v>
      </c>
      <c r="D31" s="1490" t="s">
        <v>1335</v>
      </c>
      <c r="E31" s="1489"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IF(项目基本情况!B11="自然人","——",ROUND(C6*F32/(1+'数据-取费表'!C42),2))</f>
        <v>1.83</v>
      </c>
      <c r="D32" s="1489"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IF(项目基本情况!B11="自然人","——",IF(D33="按租金收入计税",ROUND(C6*F33/(1+'数据-取费表'!C42),2),IF(D33="按房产原值计税",ROUND(C29*F33*0.7,2),INDIRECT("'数据-取费表'!Aj"&amp;$G$1))))</f>
        <v>4</v>
      </c>
      <c r="D33" s="1515" t="s">
        <v>3768</v>
      </c>
      <c r="E33" s="306" t="s">
        <v>1327</v>
      </c>
      <c r="F33" s="326">
        <f>IF(D33="按票据","——",IF(D33="按租金收入计税",'数据-取费表'!B51,'数据-取费表'!B50))</f>
        <v>0.12</v>
      </c>
      <c r="G33" s="1529"/>
      <c r="H33" s="2883"/>
      <c r="I33" s="1543"/>
      <c r="J33" s="1544"/>
      <c r="K33" s="2884"/>
      <c r="L33" s="2883"/>
      <c r="M33" s="2883"/>
    </row>
    <row r="34" spans="1:18" ht="18" customHeight="1">
      <c r="A34" s="1193" t="s">
        <v>1294</v>
      </c>
      <c r="B34" s="158" t="s">
        <v>1346</v>
      </c>
      <c r="C34" s="25">
        <f ca="1">IF(项目基本情况!B11="自然人","——",ROUND(F34*F35/10000,2))</f>
        <v>0</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0</v>
      </c>
      <c r="G35" s="1529"/>
      <c r="H35" s="2880"/>
      <c r="I35" s="1543"/>
      <c r="J35" s="1544"/>
      <c r="K35" s="2884"/>
      <c r="L35" s="2883"/>
      <c r="M35" s="2883"/>
    </row>
    <row r="36" spans="1:18" ht="18" customHeight="1">
      <c r="A36" s="1226" t="s">
        <v>1007</v>
      </c>
      <c r="B36" s="306" t="s">
        <v>1354</v>
      </c>
      <c r="C36" s="24">
        <f ca="1">ROUND(C29*F36,1)</f>
        <v>0</v>
      </c>
      <c r="D36" s="1489" t="s">
        <v>1387</v>
      </c>
      <c r="E36" s="306" t="s">
        <v>1327</v>
      </c>
      <c r="F36" s="332">
        <f ca="1">INDIRECT("'数据-取费表'!Ak"&amp;$G$1)</f>
        <v>1.4999999999999999E-2</v>
      </c>
      <c r="G36" s="1529"/>
      <c r="H36" s="2883"/>
      <c r="I36" s="1543"/>
      <c r="J36" s="1544"/>
      <c r="K36" s="2724"/>
      <c r="L36" s="2883"/>
      <c r="M36" s="2883"/>
    </row>
    <row r="37" spans="1:18" ht="18" customHeight="1">
      <c r="A37" s="1105" t="s">
        <v>1043</v>
      </c>
      <c r="B37" s="306" t="s">
        <v>1358</v>
      </c>
      <c r="C37" s="24">
        <f ca="1">ROUND(C13*F37,1)</f>
        <v>0</v>
      </c>
      <c r="D37" s="1489" t="s">
        <v>1359</v>
      </c>
      <c r="E37" s="306" t="s">
        <v>1360</v>
      </c>
      <c r="F37" s="334">
        <f ca="1">INDIRECT("'数据-取费表'!Al"&amp;$G$1)</f>
        <v>1.5E-3</v>
      </c>
      <c r="G37" s="1529"/>
      <c r="H37" s="2883"/>
      <c r="I37" s="1543"/>
      <c r="J37" s="1544"/>
      <c r="K37" s="2724"/>
      <c r="L37" s="2883"/>
      <c r="M37" s="2883"/>
    </row>
    <row r="38" spans="1:18" ht="18" customHeight="1" thickBot="1">
      <c r="A38" s="1213" t="s">
        <v>1298</v>
      </c>
      <c r="B38" s="1214" t="s">
        <v>1344</v>
      </c>
      <c r="C38" s="1215">
        <f ca="1">ROUND(C5*F38,1)</f>
        <v>0.4</v>
      </c>
      <c r="D38" s="1216" t="s">
        <v>1364</v>
      </c>
      <c r="E38" s="1214" t="s">
        <v>1360</v>
      </c>
      <c r="F38" s="1210">
        <f ca="1">INDIRECT("'数据-取费表'!Am"&amp;$G$1)</f>
        <v>0.01</v>
      </c>
      <c r="G38" s="1529"/>
      <c r="H38" s="2883"/>
      <c r="I38" s="1543"/>
      <c r="J38" s="1544"/>
      <c r="K38" s="2887"/>
      <c r="L38" s="2883"/>
      <c r="M38" s="2883"/>
    </row>
    <row r="39" spans="1:18" ht="24.6" customHeight="1" thickTop="1">
      <c r="A39" s="1203" t="s">
        <v>999</v>
      </c>
      <c r="B39" s="1218" t="s">
        <v>1388</v>
      </c>
      <c r="C39" s="314">
        <f ca="1">C5-C30</f>
        <v>29</v>
      </c>
      <c r="D39" s="1219" t="s">
        <v>1389</v>
      </c>
      <c r="E39" s="1220"/>
      <c r="F39" s="1221"/>
      <c r="G39" s="1529"/>
      <c r="H39" s="2883"/>
      <c r="I39" s="1543"/>
      <c r="J39" s="1544"/>
      <c r="K39" s="2887"/>
      <c r="L39" s="2883"/>
      <c r="M39" s="2883"/>
    </row>
    <row r="40" spans="1:18" ht="18" customHeight="1">
      <c r="A40" s="303" t="s">
        <v>1000</v>
      </c>
      <c r="B40" s="304" t="s">
        <v>1390</v>
      </c>
      <c r="C40" s="305">
        <f ca="1">ROUND(C39*(1-((1+F42)/(1+F40))^F41)/(F40-F42),0)</f>
        <v>518</v>
      </c>
      <c r="D40" s="328" t="s">
        <v>1374</v>
      </c>
      <c r="E40" s="306" t="s">
        <v>1375</v>
      </c>
      <c r="F40" s="316">
        <f ca="1">INDIRECT("'数据-取费表'!I"&amp;$G$1)</f>
        <v>0.05</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45.93</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t="e">
        <f ca="1">ROUND(C40*10000/F43,0)</f>
        <v>#DIV/0!</v>
      </c>
      <c r="D43" s="341" t="s">
        <v>1393</v>
      </c>
      <c r="E43" s="342" t="s">
        <v>1394</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1424</v>
      </c>
      <c r="P45" s="1606"/>
      <c r="Q45" s="1606"/>
      <c r="R45" s="1606"/>
    </row>
    <row r="46" spans="1:18" s="1529" customFormat="1" ht="13.5" thickBot="1">
      <c r="A46" s="1549" t="s">
        <v>1425</v>
      </c>
      <c r="C46" s="1550">
        <f ca="1">C68-C40</f>
        <v>-518</v>
      </c>
      <c r="D46" s="1551" t="str">
        <f>C2</f>
        <v>万元</v>
      </c>
      <c r="E46" s="1545"/>
      <c r="F46" s="1545"/>
      <c r="I46" s="1552" t="s">
        <v>1426</v>
      </c>
      <c r="J46" s="1553"/>
      <c r="K46" s="1554"/>
      <c r="L46" s="1555" t="str">
        <f ca="1">IF(M47="住宅",0,IF(L48&gt;J51,L60,J60))</f>
        <v>0</v>
      </c>
      <c r="O46" s="1556" t="s">
        <v>1427</v>
      </c>
      <c r="P46" s="1557" t="s">
        <v>1428</v>
      </c>
      <c r="Q46" s="1558" t="s">
        <v>1429</v>
      </c>
      <c r="R46" s="1558" t="s">
        <v>1430</v>
      </c>
    </row>
    <row r="47" spans="1:18" s="1529" customFormat="1" ht="13.5" thickBot="1">
      <c r="A47" s="1069" t="s">
        <v>1301</v>
      </c>
      <c r="B47" s="1101" t="s">
        <v>1302</v>
      </c>
      <c r="C47" s="1241" t="s">
        <v>1303</v>
      </c>
      <c r="D47" s="1101" t="s">
        <v>1304</v>
      </c>
      <c r="E47" s="1181" t="s">
        <v>1305</v>
      </c>
      <c r="F47" s="1182"/>
      <c r="G47" s="728"/>
      <c r="I47" s="1559" t="s">
        <v>1431</v>
      </c>
      <c r="J47" s="1560" t="s">
        <v>3733</v>
      </c>
      <c r="K47" s="1561" t="s">
        <v>1432</v>
      </c>
      <c r="L47" s="1562">
        <f ca="1">INDIRECT("'数据-取费表'!d"&amp;$G$1)</f>
        <v>50</v>
      </c>
      <c r="M47" s="1525" t="str">
        <f>IF(ISNUMBER(FIND("住宅",C1)),"住宅","非住宅")</f>
        <v>非住宅</v>
      </c>
      <c r="O47" s="1563" t="s">
        <v>1008</v>
      </c>
      <c r="P47" s="1564" t="s">
        <v>1433</v>
      </c>
      <c r="Q47" s="1565">
        <f ca="1">C40+J29</f>
        <v>518</v>
      </c>
      <c r="R47" s="1565" t="s">
        <v>1434</v>
      </c>
    </row>
    <row r="48" spans="1:18" s="1529" customFormat="1" ht="28.5" thickBot="1">
      <c r="A48" s="1234" t="s">
        <v>1044</v>
      </c>
      <c r="B48" s="304" t="s">
        <v>1306</v>
      </c>
      <c r="C48" s="1504">
        <f ca="1">C49+C53+C55</f>
        <v>0</v>
      </c>
      <c r="D48" s="1236"/>
      <c r="E48" s="1237"/>
      <c r="F48" s="1085"/>
      <c r="G48" s="728"/>
      <c r="H48" s="729"/>
      <c r="I48" s="1566" t="s">
        <v>1435</v>
      </c>
      <c r="J48" s="1567" t="s">
        <v>3769</v>
      </c>
      <c r="K48" s="1568" t="s">
        <v>1436</v>
      </c>
      <c r="L48" s="1569">
        <f ca="1">INDIRECT("'数据-取费表'!f"&amp;$G$1)</f>
        <v>46.87</v>
      </c>
      <c r="O48" s="1563" t="s">
        <v>1009</v>
      </c>
      <c r="P48" s="1564" t="s">
        <v>1437</v>
      </c>
      <c r="Q48" s="1565" t="str">
        <f ca="1">J60</f>
        <v>0</v>
      </c>
      <c r="R48" s="1565" t="s">
        <v>1438</v>
      </c>
    </row>
    <row r="49" spans="1:18" s="1529" customFormat="1" ht="13.5" thickBot="1">
      <c r="A49" s="1098" t="s">
        <v>1045</v>
      </c>
      <c r="B49" s="1516" t="s">
        <v>1395</v>
      </c>
      <c r="C49" s="1238">
        <f ca="1">ROUND(F49*F51*F50*(1-F52)/10000,0)</f>
        <v>0</v>
      </c>
      <c r="D49" s="1178" t="s">
        <v>2788</v>
      </c>
      <c r="E49" s="1517" t="s">
        <v>1396</v>
      </c>
      <c r="F49" s="1183"/>
      <c r="G49" s="1570"/>
      <c r="H49" s="729"/>
      <c r="I49" s="1566" t="s">
        <v>1439</v>
      </c>
      <c r="J49" s="1571">
        <v>2022</v>
      </c>
      <c r="K49" s="1568" t="s">
        <v>1440</v>
      </c>
      <c r="L49" s="1572"/>
      <c r="O49" s="1573" t="s">
        <v>1010</v>
      </c>
      <c r="P49" s="1564" t="s">
        <v>1441</v>
      </c>
      <c r="Q49" s="1565">
        <f ca="1">C29</f>
        <v>0</v>
      </c>
      <c r="R49" s="1565" t="s">
        <v>1434</v>
      </c>
    </row>
    <row r="50" spans="1:18" s="1529" customFormat="1" ht="13.5" thickBot="1">
      <c r="A50" s="1099"/>
      <c r="B50" s="1102"/>
      <c r="C50" s="1242"/>
      <c r="D50" s="1076"/>
      <c r="E50" s="1179" t="s">
        <v>1311</v>
      </c>
      <c r="F50" s="1180">
        <f ca="1">F7</f>
        <v>64</v>
      </c>
      <c r="H50" s="729"/>
      <c r="I50" s="1566" t="s">
        <v>1442</v>
      </c>
      <c r="J50" s="1574">
        <f>SUMPRODUCT((I63:I65=J47)*(J62:L62=J48)*(J63:L65))</f>
        <v>60</v>
      </c>
      <c r="K50" s="1568" t="s">
        <v>1443</v>
      </c>
      <c r="L50" s="1572"/>
      <c r="M50" s="1575"/>
      <c r="O50" s="1573" t="s">
        <v>1011</v>
      </c>
      <c r="P50" s="1564" t="s">
        <v>1444</v>
      </c>
      <c r="Q50" s="1576" t="e">
        <f ca="1">J58</f>
        <v>#VALUE!</v>
      </c>
      <c r="R50" s="1565"/>
    </row>
    <row r="51" spans="1:18" s="1529" customFormat="1" ht="13.5" thickBot="1">
      <c r="A51" s="1100"/>
      <c r="B51" s="1102"/>
      <c r="C51" s="1103"/>
      <c r="D51" s="1076"/>
      <c r="E51" s="1104" t="s">
        <v>1312</v>
      </c>
      <c r="F51" s="307">
        <f ca="1">F8</f>
        <v>12</v>
      </c>
      <c r="I51" s="1577" t="s">
        <v>1445</v>
      </c>
      <c r="J51" s="1578">
        <f>IF(J49="",J50,J49+J50-YEAR('数据-取费表'!B2))</f>
        <v>60</v>
      </c>
      <c r="K51" s="1579" t="s">
        <v>1446</v>
      </c>
      <c r="L51" s="1580">
        <f ca="1">ROUND(-PV(INDIRECT("'数据-取费表'!h"&amp;$G$1),J51,(C39-C13*C76),0),0)</f>
        <v>599</v>
      </c>
      <c r="M51" s="1581"/>
      <c r="O51" s="1573" t="s">
        <v>1012</v>
      </c>
      <c r="P51" s="1564" t="s">
        <v>1447</v>
      </c>
      <c r="Q51" s="1576">
        <f>J52</f>
        <v>0.09</v>
      </c>
      <c r="R51" s="1565"/>
    </row>
    <row r="52" spans="1:18" s="1529" customFormat="1" ht="13.5" thickBot="1">
      <c r="A52" s="1100"/>
      <c r="B52" s="1102"/>
      <c r="C52" s="1103"/>
      <c r="D52" s="1076"/>
      <c r="E52" s="1104" t="s">
        <v>1313</v>
      </c>
      <c r="F52" s="1177"/>
      <c r="I52" s="1582" t="s">
        <v>1448</v>
      </c>
      <c r="J52" s="1583">
        <v>0.09</v>
      </c>
      <c r="K52" s="1582" t="s">
        <v>1449</v>
      </c>
      <c r="L52" s="1583"/>
      <c r="O52" s="1573" t="s">
        <v>1013</v>
      </c>
      <c r="P52" s="1564" t="s">
        <v>1450</v>
      </c>
      <c r="Q52" s="1565">
        <f ca="1">J53</f>
        <v>45.93</v>
      </c>
      <c r="R52" s="1565" t="s">
        <v>1451</v>
      </c>
    </row>
    <row r="53" spans="1:18" s="1529" customFormat="1" ht="24.75" thickBot="1">
      <c r="A53" s="1278" t="s">
        <v>1046</v>
      </c>
      <c r="B53" s="1518" t="s">
        <v>1314</v>
      </c>
      <c r="C53" s="320">
        <f ca="1">ROUND(IF(F53="押一",C49/12*F11,IF(F53="押二",C49/12*2*F11,IF(F53="押三",C49/12*3*F11,C54*F11))),0)</f>
        <v>0</v>
      </c>
      <c r="D53" s="1511" t="s">
        <v>2794</v>
      </c>
      <c r="E53" s="317" t="s">
        <v>1315</v>
      </c>
      <c r="F53" s="1240"/>
      <c r="I53" s="1584" t="s">
        <v>1452</v>
      </c>
      <c r="J53" s="2344">
        <f ca="1">IF(M47="住宅",IF(D1="——",MAX(J51,L48),MAX(J51,L48-'数据-取费表'!B24)),IF(D1="——",MIN(J51,L48),MIN(J51,L48-'数据-取费表'!B24)))</f>
        <v>45.93</v>
      </c>
      <c r="K53" s="3509" t="s">
        <v>1453</v>
      </c>
      <c r="L53" s="3510"/>
      <c r="O53" s="1563" t="s">
        <v>1014</v>
      </c>
      <c r="P53" s="1564" t="s">
        <v>1454</v>
      </c>
      <c r="Q53" s="1565">
        <f ca="1">Q47+Q48</f>
        <v>518</v>
      </c>
      <c r="R53" s="1565" t="s">
        <v>1015</v>
      </c>
    </row>
    <row r="54" spans="1:18" s="1529" customFormat="1" ht="13.5" thickBot="1">
      <c r="A54" s="1279"/>
      <c r="B54" s="1512" t="s">
        <v>1293</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1455</v>
      </c>
      <c r="P54" s="1526"/>
      <c r="Q54" s="1526"/>
      <c r="R54" s="1526"/>
    </row>
    <row r="55" spans="1:18" s="1529" customFormat="1" ht="13.5" thickBot="1">
      <c r="A55" s="1207" t="s">
        <v>1043</v>
      </c>
      <c r="B55" s="1514" t="s">
        <v>1318</v>
      </c>
      <c r="C55" s="1208"/>
      <c r="D55" s="1511"/>
      <c r="E55" s="1519"/>
      <c r="F55" s="1585"/>
      <c r="I55" s="1588" t="s">
        <v>1456</v>
      </c>
      <c r="J55" s="1589" t="e">
        <f ca="1">ROUND(IF(J47="钢混",J57/J50,1-(1-2%)*(J50-J57)/J50),3)</f>
        <v>#VALUE!</v>
      </c>
      <c r="K55" s="1590" t="s">
        <v>1457</v>
      </c>
      <c r="L55" s="1591" t="s">
        <v>1458</v>
      </c>
      <c r="O55" s="1556" t="s">
        <v>1427</v>
      </c>
      <c r="P55" s="1557" t="s">
        <v>1428</v>
      </c>
      <c r="Q55" s="1558" t="s">
        <v>1429</v>
      </c>
      <c r="R55" s="1558" t="s">
        <v>1430</v>
      </c>
    </row>
    <row r="56" spans="1:18" s="1529" customFormat="1" ht="25.5" thickTop="1" thickBot="1">
      <c r="A56" s="1080">
        <v>2</v>
      </c>
      <c r="B56" s="1081" t="s">
        <v>1319</v>
      </c>
      <c r="C56" s="236">
        <f ca="1">C13</f>
        <v>0</v>
      </c>
      <c r="D56" s="1592"/>
      <c r="E56" s="1593"/>
      <c r="F56" s="1585"/>
      <c r="I56" s="1594" t="s">
        <v>1459</v>
      </c>
      <c r="J56" s="1595" t="s">
        <v>3738</v>
      </c>
      <c r="K56" s="1566" t="s">
        <v>1460</v>
      </c>
      <c r="L56" s="1569" t="str">
        <f ca="1">IF(L48&lt;J51,"——",L48-J53)</f>
        <v>——</v>
      </c>
      <c r="O56" s="1563" t="s">
        <v>1008</v>
      </c>
      <c r="P56" s="1564" t="s">
        <v>1433</v>
      </c>
      <c r="Q56" s="1565">
        <f ca="1">C40+J29</f>
        <v>518</v>
      </c>
      <c r="R56" s="1565" t="s">
        <v>1434</v>
      </c>
    </row>
    <row r="57" spans="1:18" s="1529" customFormat="1" ht="24.75" thickBot="1">
      <c r="A57" s="1596"/>
      <c r="B57" s="1073" t="s">
        <v>1383</v>
      </c>
      <c r="C57" s="242">
        <f ca="1">C29</f>
        <v>0</v>
      </c>
      <c r="D57" s="1597"/>
      <c r="E57" s="1598"/>
      <c r="F57" s="1599"/>
      <c r="I57" s="1600" t="s">
        <v>1461</v>
      </c>
      <c r="J57" s="1601" t="str">
        <f ca="1">IF(OR(M47="住宅",J51&lt;L48,J56="是"),"——",J51-L48)</f>
        <v>——</v>
      </c>
      <c r="K57" s="1566" t="s">
        <v>1462</v>
      </c>
      <c r="L57" s="1569" t="str">
        <f ca="1">IF(L48&lt;J51,"——",IF(L55="比较法",L49,IF(L55="基准地价",L50,L51)))</f>
        <v>——</v>
      </c>
      <c r="O57" s="1563" t="s">
        <v>1009</v>
      </c>
      <c r="P57" s="1564" t="s">
        <v>1463</v>
      </c>
      <c r="Q57" s="1565">
        <f ca="1">L60</f>
        <v>0</v>
      </c>
      <c r="R57" s="1565" t="s">
        <v>1464</v>
      </c>
    </row>
    <row r="58" spans="1:18" s="1529" customFormat="1" ht="24.75" thickBot="1">
      <c r="A58" s="319" t="s">
        <v>998</v>
      </c>
      <c r="B58" s="1081" t="s">
        <v>1329</v>
      </c>
      <c r="C58" s="320">
        <f ca="1">ROUND(C59+C64+C65+C66,0)</f>
        <v>0</v>
      </c>
      <c r="D58" s="1083" t="s">
        <v>1330</v>
      </c>
      <c r="E58" s="1084"/>
      <c r="F58" s="1085"/>
      <c r="I58" s="1600" t="s">
        <v>1465</v>
      </c>
      <c r="J58" s="1602" t="e">
        <f ca="1">IF(J55&lt;0.4,0.4,J55)</f>
        <v>#VALUE!</v>
      </c>
      <c r="K58" s="1579" t="s">
        <v>1466</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0</v>
      </c>
      <c r="D59" s="1086" t="s">
        <v>1335</v>
      </c>
      <c r="E59" s="1087" t="s">
        <v>1336</v>
      </c>
      <c r="F59" s="2491" t="str">
        <f>IF(项目基本情况!B11="企业","——",IF('数据-取费表'!B10="住宅",IF(F49*F50*F51/12/(1+'数据-取费表'!F30)&gt;100000,4%,2.5%),IF(F49*F50*F51/12/(1+'数据-取费表'!F30)&gt;100000,12%,7%)))</f>
        <v>——</v>
      </c>
      <c r="I59" s="1600" t="s">
        <v>1468</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IF(项目基本情况!B11="自然人","——",ROUND(C48*F60/(1+'数据-取费表'!C42),2))</f>
        <v>0</v>
      </c>
      <c r="D60" s="1087" t="s">
        <v>1339</v>
      </c>
      <c r="E60" s="1073" t="s">
        <v>1327</v>
      </c>
      <c r="F60" s="335">
        <f t="shared" ref="F60:F66" si="0">F32</f>
        <v>5.5000000000000007E-2</v>
      </c>
      <c r="I60" s="1603" t="s">
        <v>1470</v>
      </c>
      <c r="J60" s="1604" t="str">
        <f ca="1">IF(OR(M47="住宅",J51&lt;L48,J56="是"),"0",ROUND(J59/(1+J52)^J53,0))</f>
        <v>0</v>
      </c>
      <c r="K60" s="1605" t="s">
        <v>1471</v>
      </c>
      <c r="L60" s="1604">
        <f ca="1">IF(OR(M47="住宅",L48&lt;J51),0,ROUND(L57*(L58/L59-1),0))</f>
        <v>0</v>
      </c>
      <c r="O60" s="1573" t="s">
        <v>1012</v>
      </c>
      <c r="P60" s="1564" t="s">
        <v>1472</v>
      </c>
      <c r="Q60" s="1565" t="e">
        <f ca="1">L58</f>
        <v>#DIV/0!</v>
      </c>
      <c r="R60" s="1565" t="s">
        <v>1473</v>
      </c>
    </row>
    <row r="61" spans="1:18" s="1529" customFormat="1" ht="13.5" thickBot="1">
      <c r="A61" s="1105" t="s">
        <v>1397</v>
      </c>
      <c r="B61" s="1073" t="s">
        <v>1398</v>
      </c>
      <c r="C61" s="24">
        <f ca="1">IF(项目基本情况!B11="自然人","——",IF(D61="按租金收入计税",ROUND(C49*F61/(1+'数据-取费表'!C42),2),IF(D61="按房产原值计税",ROUND(C57*F61*0.7,2),INDIRECT("'数据-取费表'!Aj"&amp;$G$1))))</f>
        <v>0</v>
      </c>
      <c r="D61" s="1515" t="s">
        <v>1343</v>
      </c>
      <c r="E61" s="1073" t="s">
        <v>1399</v>
      </c>
      <c r="F61" s="326">
        <f t="shared" si="0"/>
        <v>0.12</v>
      </c>
      <c r="I61" s="1606"/>
      <c r="J61" s="1606"/>
      <c r="K61" s="1606"/>
      <c r="L61" s="1606"/>
      <c r="O61" s="1573" t="s">
        <v>1013</v>
      </c>
      <c r="P61" s="1564" t="str">
        <f>K59</f>
        <v>续建工期及建筑物耐用年限下的土地年期修正系数Kn</v>
      </c>
      <c r="Q61" s="1565" t="e">
        <f ca="1">L59</f>
        <v>#DIV/0!</v>
      </c>
      <c r="R61" s="1565" t="s">
        <v>1474</v>
      </c>
    </row>
    <row r="62" spans="1:18" s="1529" customFormat="1" ht="13.5" thickBot="1">
      <c r="A62" s="1105" t="s">
        <v>1400</v>
      </c>
      <c r="B62" s="1072" t="s">
        <v>1401</v>
      </c>
      <c r="C62" s="25">
        <f ca="1">IF(项目基本情况!B11="自然人","——",ROUND(F62*F63/10000,2))</f>
        <v>0</v>
      </c>
      <c r="D62" s="1088" t="s">
        <v>1402</v>
      </c>
      <c r="E62" s="1073" t="s">
        <v>1403</v>
      </c>
      <c r="F62" s="329">
        <f t="shared" si="0"/>
        <v>1.5</v>
      </c>
      <c r="I62" s="1607" t="s">
        <v>1475</v>
      </c>
      <c r="J62" s="1608" t="s">
        <v>1476</v>
      </c>
      <c r="K62" s="1608" t="s">
        <v>1477</v>
      </c>
      <c r="L62" s="1608" t="s">
        <v>1478</v>
      </c>
      <c r="M62" s="1609" t="s">
        <v>1479</v>
      </c>
      <c r="O62" s="1563" t="s">
        <v>1014</v>
      </c>
      <c r="P62" s="1564" t="s">
        <v>1480</v>
      </c>
      <c r="Q62" s="1565">
        <f ca="1">Q56+Q57</f>
        <v>518</v>
      </c>
      <c r="R62" s="1565" t="s">
        <v>1015</v>
      </c>
    </row>
    <row r="63" spans="1:18" s="1529" customFormat="1" ht="13.5" thickBot="1">
      <c r="A63" s="330"/>
      <c r="B63" s="1079"/>
      <c r="C63" s="29"/>
      <c r="D63" s="1089"/>
      <c r="E63" s="1073" t="s">
        <v>1404</v>
      </c>
      <c r="F63" s="307">
        <f t="shared" ca="1" si="0"/>
        <v>0</v>
      </c>
      <c r="I63" s="1607" t="s">
        <v>1481</v>
      </c>
      <c r="J63" s="1608">
        <v>70</v>
      </c>
      <c r="K63" s="1608">
        <v>50</v>
      </c>
      <c r="L63" s="1608">
        <v>80</v>
      </c>
      <c r="M63" s="1610">
        <v>0.02</v>
      </c>
      <c r="O63" s="1548" t="s">
        <v>1482</v>
      </c>
      <c r="P63" s="1526"/>
      <c r="Q63" s="1526"/>
      <c r="R63" s="1526"/>
    </row>
    <row r="64" spans="1:18" s="1529" customFormat="1" ht="13.5" thickBot="1">
      <c r="A64" s="1105" t="s">
        <v>1405</v>
      </c>
      <c r="B64" s="1073" t="s">
        <v>1406</v>
      </c>
      <c r="C64" s="24">
        <f ca="1">ROUND(C57*F64,1)</f>
        <v>0</v>
      </c>
      <c r="D64" s="1087" t="s">
        <v>1407</v>
      </c>
      <c r="E64" s="1073" t="s">
        <v>1399</v>
      </c>
      <c r="F64" s="332">
        <f t="shared" ca="1" si="0"/>
        <v>1.4999999999999999E-2</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ROUND(C56*F65,1)</f>
        <v>0</v>
      </c>
      <c r="D65" s="1087" t="s">
        <v>1359</v>
      </c>
      <c r="E65" s="1073" t="s">
        <v>1360</v>
      </c>
      <c r="F65" s="334">
        <f t="shared" ca="1" si="0"/>
        <v>1.5E-3</v>
      </c>
      <c r="I65" s="1607" t="s">
        <v>1484</v>
      </c>
      <c r="J65" s="1608">
        <v>40</v>
      </c>
      <c r="K65" s="1608">
        <v>30</v>
      </c>
      <c r="L65" s="1608">
        <v>50</v>
      </c>
      <c r="M65" s="1610">
        <v>0.02</v>
      </c>
      <c r="O65" s="1563" t="s">
        <v>1008</v>
      </c>
      <c r="P65" s="1564" t="s">
        <v>1485</v>
      </c>
      <c r="Q65" s="1565">
        <f ca="1">C40+J29</f>
        <v>518</v>
      </c>
      <c r="R65" s="1565" t="s">
        <v>1434</v>
      </c>
    </row>
    <row r="66" spans="1:18" s="1529" customFormat="1" ht="16.5" thickBot="1">
      <c r="A66" s="1105" t="s">
        <v>1409</v>
      </c>
      <c r="B66" s="1073" t="s">
        <v>1344</v>
      </c>
      <c r="C66" s="24">
        <f ca="1">ROUND(C48*F66,1)</f>
        <v>0</v>
      </c>
      <c r="D66" s="1087" t="s">
        <v>1410</v>
      </c>
      <c r="E66" s="1073" t="s">
        <v>1327</v>
      </c>
      <c r="F66" s="316">
        <f t="shared" ca="1" si="0"/>
        <v>0.01</v>
      </c>
      <c r="O66" s="1563" t="s">
        <v>1009</v>
      </c>
      <c r="P66" s="1564" t="s">
        <v>1463</v>
      </c>
      <c r="Q66" s="1565">
        <f ca="1">L60</f>
        <v>0</v>
      </c>
      <c r="R66" s="1565" t="s">
        <v>1486</v>
      </c>
    </row>
    <row r="67" spans="1:18" s="1529" customFormat="1" ht="16.5" thickBot="1">
      <c r="A67" s="1080" t="s">
        <v>999</v>
      </c>
      <c r="B67" s="1090" t="s">
        <v>1368</v>
      </c>
      <c r="C67" s="320">
        <f ca="1">C48-C58</f>
        <v>0</v>
      </c>
      <c r="D67" s="1086" t="s">
        <v>1369</v>
      </c>
      <c r="E67" s="1091"/>
      <c r="F67" s="1092"/>
      <c r="O67" s="1573" t="s">
        <v>1010</v>
      </c>
      <c r="P67" s="1564" t="s">
        <v>1467</v>
      </c>
      <c r="Q67" s="1611">
        <f ca="1">L51</f>
        <v>599</v>
      </c>
      <c r="R67" s="1565" t="s">
        <v>1487</v>
      </c>
    </row>
    <row r="68" spans="1:18" s="1529" customFormat="1" ht="16.5" thickBot="1">
      <c r="A68" s="1070" t="s">
        <v>1000</v>
      </c>
      <c r="B68" s="1071" t="s">
        <v>1390</v>
      </c>
      <c r="C68" s="305">
        <f ca="1">ROUND(C67*(1-((1+F70)/(1+F68))^F69)/(F68-F70),0)</f>
        <v>0</v>
      </c>
      <c r="D68" s="1088" t="s">
        <v>1374</v>
      </c>
      <c r="E68" s="1073" t="s">
        <v>1375</v>
      </c>
      <c r="F68" s="316">
        <f ca="1">F40</f>
        <v>0.05</v>
      </c>
      <c r="O68" s="1573" t="s">
        <v>1011</v>
      </c>
      <c r="P68" s="1612" t="s">
        <v>1488</v>
      </c>
      <c r="Q68" s="1565">
        <f ca="1">ROUND(Q69-Q70*Q71,0)</f>
        <v>29</v>
      </c>
      <c r="R68" s="1565" t="s">
        <v>1019</v>
      </c>
    </row>
    <row r="69" spans="1:18" s="1529" customFormat="1" ht="13.5" thickBot="1">
      <c r="A69" s="1074"/>
      <c r="B69" s="1075"/>
      <c r="C69" s="310"/>
      <c r="D69" s="1093" t="s">
        <v>1378</v>
      </c>
      <c r="E69" s="1073" t="s">
        <v>1379</v>
      </c>
      <c r="F69" s="337">
        <f ca="1">F41</f>
        <v>45.93</v>
      </c>
      <c r="O69" s="1573" t="s">
        <v>1016</v>
      </c>
      <c r="P69" s="1612" t="s">
        <v>1489</v>
      </c>
      <c r="Q69" s="1565">
        <f ca="1">C39</f>
        <v>29</v>
      </c>
      <c r="R69" s="1565" t="s">
        <v>1434</v>
      </c>
    </row>
    <row r="70" spans="1:18" s="1529" customFormat="1" ht="13.5" thickBot="1">
      <c r="A70" s="1077"/>
      <c r="B70" s="1078"/>
      <c r="C70" s="314"/>
      <c r="D70" s="1089"/>
      <c r="E70" s="1073" t="s">
        <v>1382</v>
      </c>
      <c r="F70" s="1177"/>
      <c r="O70" s="1573" t="s">
        <v>1017</v>
      </c>
      <c r="P70" s="1612" t="s">
        <v>1490</v>
      </c>
      <c r="Q70" s="1565">
        <f ca="1">C13</f>
        <v>0</v>
      </c>
      <c r="R70" s="1565" t="s">
        <v>1434</v>
      </c>
    </row>
    <row r="71" spans="1:18" s="1529" customFormat="1" ht="13.5" thickBot="1">
      <c r="A71" s="1094" t="s">
        <v>1001</v>
      </c>
      <c r="B71" s="1095" t="s">
        <v>1392</v>
      </c>
      <c r="C71" s="340" t="e">
        <f ca="1">ROUND(C68*10000/F71,0)</f>
        <v>#DIV/0!</v>
      </c>
      <c r="D71" s="1096" t="s">
        <v>1393</v>
      </c>
      <c r="E71" s="1097" t="s">
        <v>1394</v>
      </c>
      <c r="F71" s="343">
        <f ca="1">F43</f>
        <v>0</v>
      </c>
      <c r="O71" s="1573" t="s">
        <v>1018</v>
      </c>
      <c r="P71" s="1612" t="s">
        <v>1491</v>
      </c>
      <c r="Q71" s="1576">
        <f ca="1">C76</f>
        <v>8.5000000000000006E-2</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续建工期及建筑物耐用年限下的土地年期修正系数Kn</v>
      </c>
      <c r="Q74" s="1565" t="e">
        <f ca="1">L59</f>
        <v>#DIV/0!</v>
      </c>
      <c r="R74" s="1565" t="s">
        <v>1474</v>
      </c>
    </row>
    <row r="75" spans="1:18" ht="13.5" thickBot="1">
      <c r="A75" s="1529"/>
      <c r="B75" s="344" t="s">
        <v>1411</v>
      </c>
      <c r="C75" s="345">
        <f ca="1">ROUND(C13*C76,0)</f>
        <v>0</v>
      </c>
      <c r="D75" s="1529"/>
      <c r="E75" s="1529"/>
      <c r="F75" s="1529"/>
      <c r="K75" s="1547"/>
      <c r="L75" s="1529"/>
      <c r="O75" s="1563" t="s">
        <v>1014</v>
      </c>
      <c r="P75" s="1564" t="s">
        <v>1454</v>
      </c>
      <c r="Q75" s="1565">
        <f ca="1">Q65+Q66</f>
        <v>518</v>
      </c>
      <c r="R75" s="1565" t="s">
        <v>1015</v>
      </c>
    </row>
    <row r="76" spans="1:18">
      <c r="B76" s="346" t="s">
        <v>1412</v>
      </c>
      <c r="C76" s="347">
        <f ca="1">INDIRECT("'数据-取费表'!j"&amp;$G$1)</f>
        <v>8.5000000000000006E-2</v>
      </c>
      <c r="I76" s="1529"/>
      <c r="J76" s="1529"/>
      <c r="K76" s="1547"/>
      <c r="L76" s="1529"/>
    </row>
    <row r="77" spans="1:18">
      <c r="B77" s="348" t="s">
        <v>1413</v>
      </c>
      <c r="C77" s="349"/>
      <c r="I77" s="1529"/>
      <c r="J77" s="1529"/>
      <c r="K77" s="1547"/>
      <c r="L77" s="1529"/>
    </row>
    <row r="78" spans="1:18">
      <c r="B78" s="274" t="s">
        <v>1414</v>
      </c>
      <c r="C78" s="350"/>
    </row>
    <row r="79" spans="1:18">
      <c r="B79" s="344" t="s">
        <v>1415</v>
      </c>
      <c r="C79" s="278">
        <f ca="1">1-C80</f>
        <v>1</v>
      </c>
    </row>
    <row r="80" spans="1:18">
      <c r="B80" s="344" t="s">
        <v>1416</v>
      </c>
      <c r="C80" s="278">
        <f ca="1">ROUND(C75/C39,3)</f>
        <v>0</v>
      </c>
    </row>
    <row r="81" spans="2:3">
      <c r="B81" s="274" t="s">
        <v>1417</v>
      </c>
      <c r="C81" s="242"/>
    </row>
    <row r="82" spans="2:3">
      <c r="B82" s="277" t="s">
        <v>1418</v>
      </c>
      <c r="C82" s="279">
        <f ca="1">1-C83</f>
        <v>1</v>
      </c>
    </row>
    <row r="83" spans="2:3">
      <c r="B83" s="277" t="s">
        <v>1419</v>
      </c>
      <c r="C83" s="278">
        <f ca="1">ROUND(C13/C40,3)</f>
        <v>0</v>
      </c>
    </row>
  </sheetData>
  <sheetProtection formatCells="0" formatColumns="0" formatRows="0"/>
  <mergeCells count="3">
    <mergeCell ref="K53:L53"/>
    <mergeCell ref="B6:B9"/>
    <mergeCell ref="I6:I9"/>
  </mergeCells>
  <phoneticPr fontId="3" type="noConversion"/>
  <conditionalFormatting sqref="K55 K60">
    <cfRule type="expression" dxfId="201" priority="56">
      <formula>$L$48&gt;$J$51</formula>
    </cfRule>
  </conditionalFormatting>
  <conditionalFormatting sqref="I55 I60">
    <cfRule type="expression" dxfId="200" priority="57">
      <formula>$J$51&gt;$L$48</formula>
    </cfRule>
  </conditionalFormatting>
  <conditionalFormatting sqref="C11">
    <cfRule type="expression" dxfId="199" priority="3">
      <formula>$F$10="自定义"</formula>
    </cfRule>
  </conditionalFormatting>
  <conditionalFormatting sqref="J11">
    <cfRule type="expression" dxfId="198" priority="2">
      <formula>$M$10="自定义"</formula>
    </cfRule>
  </conditionalFormatting>
  <conditionalFormatting sqref="C54">
    <cfRule type="expression" dxfId="19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c r="D1" s="1507"/>
      <c r="E1" s="1508" t="s">
        <v>1292</v>
      </c>
      <c r="F1" s="1185">
        <f ca="1">J53</f>
        <v>-0.94</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1495</v>
      </c>
      <c r="B2" s="1531" t="e">
        <f ca="1">ROUND(D2/10000,0)</f>
        <v>#DIV/0!</v>
      </c>
      <c r="C2" s="1532" t="s">
        <v>1496</v>
      </c>
      <c r="D2" s="1616" t="e">
        <f ca="1">C40+J29+L46</f>
        <v>#DIV/0!</v>
      </c>
      <c r="E2" s="1533" t="s">
        <v>1497</v>
      </c>
      <c r="F2" s="1534"/>
      <c r="G2" s="2889"/>
      <c r="H2" s="2878"/>
      <c r="I2" s="2878"/>
      <c r="J2" s="2878"/>
      <c r="K2" s="2879"/>
      <c r="L2" s="2878"/>
      <c r="M2" s="2878"/>
    </row>
    <row r="3" spans="1:37" ht="18" customHeight="1" thickBot="1">
      <c r="A3" s="1535" t="s">
        <v>1498</v>
      </c>
      <c r="B3" s="1536">
        <f ca="1">IF(ISERROR(D2/F43),0,ROUND(D2/F43,0))</f>
        <v>0</v>
      </c>
      <c r="C3" s="1532" t="s">
        <v>1499</v>
      </c>
      <c r="D3" s="1532"/>
      <c r="E3" s="1533"/>
      <c r="F3" s="1534"/>
      <c r="G3" s="2889"/>
      <c r="H3" s="689" t="s">
        <v>1493</v>
      </c>
      <c r="I3" s="1527"/>
      <c r="J3" s="1527"/>
      <c r="K3" s="1528"/>
      <c r="L3" s="1527"/>
      <c r="M3" s="1527"/>
    </row>
    <row r="4" spans="1:37" ht="18" customHeight="1">
      <c r="A4" s="299" t="s">
        <v>1500</v>
      </c>
      <c r="B4" s="300" t="s">
        <v>1501</v>
      </c>
      <c r="C4" s="300" t="s">
        <v>1502</v>
      </c>
      <c r="D4" s="300" t="s">
        <v>1503</v>
      </c>
      <c r="E4" s="301" t="s">
        <v>1504</v>
      </c>
      <c r="F4" s="302"/>
      <c r="G4" s="1529"/>
      <c r="H4" s="299" t="s">
        <v>1500</v>
      </c>
      <c r="I4" s="300" t="s">
        <v>1501</v>
      </c>
      <c r="J4" s="300" t="s">
        <v>1502</v>
      </c>
      <c r="K4" s="300" t="s">
        <v>1503</v>
      </c>
      <c r="L4" s="301" t="s">
        <v>1504</v>
      </c>
      <c r="M4" s="302"/>
    </row>
    <row r="5" spans="1:37" ht="18" customHeight="1">
      <c r="A5" s="303">
        <v>1</v>
      </c>
      <c r="B5" s="304" t="s">
        <v>1505</v>
      </c>
      <c r="C5" s="1194">
        <f ca="1">C6+C10+C12</f>
        <v>0</v>
      </c>
      <c r="D5" s="1509" t="s">
        <v>1506</v>
      </c>
      <c r="E5" s="1195"/>
      <c r="F5" s="1196"/>
      <c r="G5" s="1529"/>
      <c r="H5" s="303">
        <v>1</v>
      </c>
      <c r="I5" s="304" t="s">
        <v>1505</v>
      </c>
      <c r="J5" s="1194">
        <f ca="1">J6+J10+J12</f>
        <v>0</v>
      </c>
      <c r="K5" s="1509" t="s">
        <v>1506</v>
      </c>
      <c r="L5" s="1195"/>
      <c r="M5" s="1196"/>
    </row>
    <row r="6" spans="1:37" ht="18" customHeight="1">
      <c r="A6" s="1193" t="s">
        <v>1003</v>
      </c>
      <c r="B6" s="3506" t="s">
        <v>1308</v>
      </c>
      <c r="C6" s="1198">
        <f ca="1">ROUND(F6*F8*F7*(1-F9),0)</f>
        <v>0</v>
      </c>
      <c r="D6" s="158" t="s">
        <v>2784</v>
      </c>
      <c r="E6" s="306" t="s">
        <v>1310</v>
      </c>
      <c r="F6" s="307">
        <f ca="1">INDIRECT("'数据-取费表'!u"&amp;$G$1)</f>
        <v>0</v>
      </c>
      <c r="G6" s="1529"/>
      <c r="H6" s="1193" t="s">
        <v>1003</v>
      </c>
      <c r="I6" s="3506" t="s">
        <v>1308</v>
      </c>
      <c r="J6" s="305">
        <f ca="1">ROUND(M6*M8*M7*(1-M9),0)</f>
        <v>0</v>
      </c>
      <c r="K6" s="1521" t="s">
        <v>2785</v>
      </c>
      <c r="L6" s="306" t="s">
        <v>1310</v>
      </c>
      <c r="M6" s="307">
        <f ca="1">INDIRECT("'数据-取费表'!z"&amp;$G$1)</f>
        <v>0</v>
      </c>
    </row>
    <row r="7" spans="1:37" ht="18" customHeight="1">
      <c r="A7" s="1197"/>
      <c r="B7" s="3507"/>
      <c r="C7" s="1199"/>
      <c r="D7" s="311"/>
      <c r="E7" s="1200" t="s">
        <v>1311</v>
      </c>
      <c r="F7" s="307">
        <f ca="1">IF(INDIRECT("'数据-取费表'!ah"&amp;$G$1)="",INDIRECT("'数据-取费表'!k"&amp;$G$1),INDIRECT("'数据-取费表'!ah"&amp;$G$1))</f>
        <v>0</v>
      </c>
      <c r="G7" s="1529"/>
      <c r="H7" s="308"/>
      <c r="I7" s="3507"/>
      <c r="J7" s="310"/>
      <c r="K7" s="311"/>
      <c r="L7" s="306" t="s">
        <v>1311</v>
      </c>
      <c r="M7" s="307">
        <f ca="1">F7</f>
        <v>0</v>
      </c>
    </row>
    <row r="8" spans="1:37" ht="18" customHeight="1">
      <c r="A8" s="308"/>
      <c r="B8" s="3507"/>
      <c r="C8" s="310"/>
      <c r="D8" s="311"/>
      <c r="E8" s="306" t="s">
        <v>1312</v>
      </c>
      <c r="F8" s="307">
        <f ca="1">INDIRECT("'数据-取费表'!ai"&amp;$G$1)</f>
        <v>0</v>
      </c>
      <c r="G8" s="1529"/>
      <c r="H8" s="308"/>
      <c r="I8" s="3507"/>
      <c r="J8" s="310"/>
      <c r="K8" s="311"/>
      <c r="L8" s="306" t="s">
        <v>1312</v>
      </c>
      <c r="M8" s="307">
        <f ca="1">INDIRECT("'数据-取费表'!ai"&amp;$G$1)</f>
        <v>0</v>
      </c>
    </row>
    <row r="9" spans="1:37" ht="18" customHeight="1">
      <c r="A9" s="308"/>
      <c r="B9" s="3508"/>
      <c r="C9" s="310"/>
      <c r="D9" s="311"/>
      <c r="E9" s="306" t="s">
        <v>1313</v>
      </c>
      <c r="F9" s="316">
        <f ca="1">INDIRECT("'数据-取费表'!w"&amp;$G$1)</f>
        <v>0</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2794</v>
      </c>
      <c r="E10" s="317" t="s">
        <v>1315</v>
      </c>
      <c r="F10" s="1240"/>
      <c r="G10" s="1529"/>
      <c r="H10" s="1193" t="s">
        <v>1007</v>
      </c>
      <c r="I10" s="1510" t="s">
        <v>1314</v>
      </c>
      <c r="J10" s="305">
        <f ca="1">ROUND(IF(M10="押一",J6/12*M11,IF(M10="押二",J6/12*2*M11,IF(M10="押三",J6/12*3*M11,J11*M11))),0)</f>
        <v>0</v>
      </c>
      <c r="K10" s="1522" t="s">
        <v>2796</v>
      </c>
      <c r="L10" s="317" t="s">
        <v>1315</v>
      </c>
      <c r="M10" s="1240"/>
    </row>
    <row r="11" spans="1:37" ht="18" customHeight="1">
      <c r="A11" s="312"/>
      <c r="B11" s="1512" t="s">
        <v>1507</v>
      </c>
      <c r="C11" s="1082"/>
      <c r="D11" s="311"/>
      <c r="E11" s="317" t="s">
        <v>1317</v>
      </c>
      <c r="F11" s="318">
        <f ca="1">'数据-取费表'!B39</f>
        <v>1.4999999999999999E-2</v>
      </c>
      <c r="G11" s="1529"/>
      <c r="H11" s="1201"/>
      <c r="I11" s="1512" t="s">
        <v>1508</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0</v>
      </c>
      <c r="D13" s="1205" t="s">
        <v>1320</v>
      </c>
      <c r="E13" s="1205" t="s">
        <v>1321</v>
      </c>
      <c r="F13" s="1206">
        <f ca="1">INDIRECT("'数据-取费表'!y"&amp;$G$1)</f>
        <v>0</v>
      </c>
      <c r="G13" s="1529"/>
      <c r="H13" s="1203">
        <v>2</v>
      </c>
      <c r="I13" s="1204" t="s">
        <v>1319</v>
      </c>
      <c r="J13" s="1192">
        <f ca="1">ROUND(J14*J15,0)</f>
        <v>0</v>
      </c>
      <c r="K13" s="1211" t="s">
        <v>1320</v>
      </c>
      <c r="L13" s="1537"/>
      <c r="M13" s="1538"/>
    </row>
    <row r="14" spans="1:37" ht="18" customHeight="1">
      <c r="A14" s="1105" t="s">
        <v>1002</v>
      </c>
      <c r="B14" s="306" t="s">
        <v>1322</v>
      </c>
      <c r="C14" s="322">
        <f ca="1">ROUND(INDIRECT("'数据-取费表'!l"&amp;$G$1)*F43+'数据-取费表'!L14*INDIRECT("'数据-取费表'!S"&amp;$G$1),0)</f>
        <v>0</v>
      </c>
      <c r="D14" s="1490" t="s">
        <v>1323</v>
      </c>
      <c r="E14" s="1487"/>
      <c r="F14" s="323"/>
      <c r="G14" s="1529"/>
      <c r="H14" s="1105" t="s">
        <v>1003</v>
      </c>
      <c r="I14" s="306" t="s">
        <v>1324</v>
      </c>
      <c r="J14" s="24">
        <f ca="1">C29</f>
        <v>0</v>
      </c>
      <c r="K14" s="15"/>
      <c r="L14" s="909"/>
      <c r="M14" s="910"/>
    </row>
    <row r="15" spans="1:37" s="1542" customFormat="1" ht="18" customHeight="1" thickBot="1">
      <c r="A15" s="1105" t="s">
        <v>1004</v>
      </c>
      <c r="B15" s="306" t="s">
        <v>1325</v>
      </c>
      <c r="C15" s="24">
        <f ca="1">ROUND(C14*F15,0)</f>
        <v>0</v>
      </c>
      <c r="D15" s="324" t="s">
        <v>1326</v>
      </c>
      <c r="E15" s="324"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ROUND(INDIRECT("'数据-取费表'!l"&amp;$G$1)*F43*F16,0)</f>
        <v>0</v>
      </c>
      <c r="D16" s="306" t="s">
        <v>1326</v>
      </c>
      <c r="E16" s="306" t="s">
        <v>1327</v>
      </c>
      <c r="F16" s="326">
        <f ca="1">IF(INDIRECT("'数据-取费表'!c"&amp;$G$1)="住宅",'数据-取费表'!B34,0)</f>
        <v>0</v>
      </c>
      <c r="G16" s="1529"/>
      <c r="H16" s="1203" t="s">
        <v>998</v>
      </c>
      <c r="I16" s="1204" t="s">
        <v>1329</v>
      </c>
      <c r="J16" s="314">
        <f ca="1">ROUND(J17+J22+J23+J24,0)</f>
        <v>0</v>
      </c>
      <c r="K16" s="1211" t="s">
        <v>1330</v>
      </c>
      <c r="L16" s="1212"/>
      <c r="M16" s="1196"/>
    </row>
    <row r="17" spans="1:37" s="1542" customFormat="1" ht="18" customHeight="1">
      <c r="A17" s="1105" t="s">
        <v>1295</v>
      </c>
      <c r="B17" s="306" t="s">
        <v>1331</v>
      </c>
      <c r="C17" s="24">
        <f ca="1">ROUND(F17*(F43+INDIRECT("'数据-取费表'!S"&amp;$G$1)),0)</f>
        <v>0</v>
      </c>
      <c r="D17" s="306" t="s">
        <v>1332</v>
      </c>
      <c r="E17" s="306" t="s">
        <v>1333</v>
      </c>
      <c r="F17" s="26">
        <f>'数据-取费表'!B35</f>
        <v>200</v>
      </c>
      <c r="G17" s="1541"/>
      <c r="H17" s="1105" t="s">
        <v>1003</v>
      </c>
      <c r="I17" s="306" t="s">
        <v>1334</v>
      </c>
      <c r="J17" s="2492">
        <f ca="1">ROUND(IF(AND(项目基本情况!B11="自然人",项目基本情况!B10="北京市"),J6*M17/(1+'数据-取费表'!C42),J18+J19+J20),0)</f>
        <v>0</v>
      </c>
      <c r="K17" s="1490" t="s">
        <v>1335</v>
      </c>
      <c r="L17" s="1489"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0</v>
      </c>
      <c r="D18" s="306" t="s">
        <v>1326</v>
      </c>
      <c r="E18" s="306" t="s">
        <v>1327</v>
      </c>
      <c r="F18" s="326">
        <f>'数据-取费表'!B36</f>
        <v>1.4999999999999999E-2</v>
      </c>
      <c r="G18" s="1541"/>
      <c r="H18" s="1105" t="s">
        <v>1002</v>
      </c>
      <c r="I18" s="306" t="s">
        <v>1338</v>
      </c>
      <c r="J18" s="24">
        <f ca="1">ROUND(J6*M18/(1+'数据-取费表'!C42),0)</f>
        <v>0</v>
      </c>
      <c r="K18" s="1489"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0</v>
      </c>
      <c r="D19" s="134" t="s">
        <v>1341</v>
      </c>
      <c r="E19" s="1505"/>
      <c r="F19" s="26"/>
      <c r="G19" s="1529"/>
      <c r="H19" s="1105" t="s">
        <v>1004</v>
      </c>
      <c r="I19" s="306" t="s">
        <v>1342</v>
      </c>
      <c r="J19" s="24">
        <f ca="1">IF(K19="按租金收入计税",ROUND(J6*M19/(1+'数据-取费表'!C42),0),ROUND(C29*M19*0.7,0))</f>
        <v>0</v>
      </c>
      <c r="K19" s="1515" t="s">
        <v>1343</v>
      </c>
      <c r="L19" s="306" t="s">
        <v>1327</v>
      </c>
      <c r="M19" s="326">
        <f>IF(K19="按租金收入计税",'数据-取费表'!B51,'数据-取费表'!B50)</f>
        <v>1.2E-2</v>
      </c>
    </row>
    <row r="20" spans="1:37" s="1542" customFormat="1" ht="18" customHeight="1">
      <c r="A20" s="1105" t="s">
        <v>1007</v>
      </c>
      <c r="B20" s="306" t="s">
        <v>1344</v>
      </c>
      <c r="C20" s="24">
        <f ca="1">ROUND(C19*F20,0)</f>
        <v>0</v>
      </c>
      <c r="D20" s="327" t="s">
        <v>1345</v>
      </c>
      <c r="E20" s="306" t="s">
        <v>1327</v>
      </c>
      <c r="F20" s="326">
        <f>'数据-取费表'!B37</f>
        <v>0.02</v>
      </c>
      <c r="G20" s="1541"/>
      <c r="H20" s="1105" t="s">
        <v>1294</v>
      </c>
      <c r="I20" s="158" t="s">
        <v>1346</v>
      </c>
      <c r="J20" s="25">
        <f ca="1">ROUND(M20*M21,0)</f>
        <v>0</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v>
      </c>
      <c r="D21" s="327" t="s">
        <v>1350</v>
      </c>
      <c r="E21" s="306" t="s">
        <v>1351</v>
      </c>
      <c r="F21" s="326">
        <f>'数据-取费表'!B38</f>
        <v>0.03</v>
      </c>
      <c r="G21" s="1541"/>
      <c r="H21" s="330"/>
      <c r="I21" s="315"/>
      <c r="J21" s="29"/>
      <c r="K21" s="331"/>
      <c r="L21" s="306" t="s">
        <v>1352</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1505"/>
      <c r="F22" s="26"/>
      <c r="G22" s="1529"/>
      <c r="H22" s="1105" t="s">
        <v>1007</v>
      </c>
      <c r="I22" s="306" t="s">
        <v>1354</v>
      </c>
      <c r="J22" s="24">
        <f ca="1">ROUND(J14*M22,0)</f>
        <v>0</v>
      </c>
      <c r="K22" s="1489" t="s">
        <v>1355</v>
      </c>
      <c r="L22" s="306" t="s">
        <v>1327</v>
      </c>
      <c r="M22" s="332">
        <f ca="1">INDIRECT("'数据-取费表'!Ak"&amp;$G$1)</f>
        <v>0</v>
      </c>
    </row>
    <row r="23" spans="1:37" s="1542" customFormat="1" ht="18" customHeight="1">
      <c r="A23" s="1105" t="s">
        <v>1002</v>
      </c>
      <c r="B23" s="306" t="s">
        <v>1356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ROUND(J13*M23,0)</f>
        <v>0</v>
      </c>
      <c r="K23" s="1489" t="s">
        <v>1359</v>
      </c>
      <c r="L23" s="306" t="s">
        <v>1360</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1298</v>
      </c>
      <c r="I24" s="1214" t="s">
        <v>1344</v>
      </c>
      <c r="J24" s="1215">
        <f ca="1">ROUND(J5*M24,0)</f>
        <v>0</v>
      </c>
      <c r="K24" s="1216" t="s">
        <v>1364</v>
      </c>
      <c r="L24" s="1214" t="s">
        <v>1360</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1365</v>
      </c>
      <c r="B25" s="306" t="s">
        <v>1366</v>
      </c>
      <c r="C25" s="24"/>
      <c r="D25" s="134" t="s">
        <v>1367</v>
      </c>
      <c r="E25" s="1505"/>
      <c r="F25" s="26"/>
      <c r="G25" s="1529"/>
      <c r="H25" s="1203" t="s">
        <v>999</v>
      </c>
      <c r="I25" s="1218" t="s">
        <v>1368</v>
      </c>
      <c r="J25" s="314">
        <f ca="1">J5-J16</f>
        <v>0</v>
      </c>
      <c r="K25" s="1219" t="s">
        <v>1369</v>
      </c>
      <c r="L25" s="1220"/>
      <c r="M25" s="1221"/>
    </row>
    <row r="26" spans="1:37" ht="18" customHeight="1">
      <c r="A26" s="1105" t="s">
        <v>1002</v>
      </c>
      <c r="B26" s="306" t="s">
        <v>1370</v>
      </c>
      <c r="C26" s="24">
        <f ca="1">ROUND((C19+C20)*F26,0)</f>
        <v>0</v>
      </c>
      <c r="D26" s="327" t="s">
        <v>1371</v>
      </c>
      <c r="E26" s="317" t="s">
        <v>1372</v>
      </c>
      <c r="F26" s="316">
        <f ca="1">INDIRECT("'数据-取费表'!q"&amp;$G$1)</f>
        <v>0</v>
      </c>
      <c r="G26" s="1529"/>
      <c r="H26" s="303" t="s">
        <v>1000</v>
      </c>
      <c r="I26" s="304" t="s">
        <v>1373</v>
      </c>
      <c r="J26" s="305">
        <f ca="1">IF(J5&lt;&gt;0,ROUND(J25*(1-((1+M28)/(1+M26))^M27)/(M26-M28),0),0)</f>
        <v>0</v>
      </c>
      <c r="K26" s="328" t="s">
        <v>1374</v>
      </c>
      <c r="L26" s="306" t="s">
        <v>1375</v>
      </c>
      <c r="M26" s="316">
        <f ca="1">INDIRECT("'数据-取费表'!I"&amp;$G$1)</f>
        <v>0</v>
      </c>
    </row>
    <row r="27" spans="1:37" ht="18" customHeight="1">
      <c r="A27" s="1105" t="s">
        <v>1004</v>
      </c>
      <c r="B27" s="306" t="s">
        <v>1376</v>
      </c>
      <c r="C27" s="24">
        <f ca="1">ROUND(F21*F26,4)</f>
        <v>0</v>
      </c>
      <c r="D27" s="327" t="s">
        <v>1377</v>
      </c>
      <c r="E27" s="324"/>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0</v>
      </c>
      <c r="D29" s="1216"/>
      <c r="E29" s="1214"/>
      <c r="F29" s="1217"/>
      <c r="G29" s="1541"/>
      <c r="H29" s="338" t="s">
        <v>1001</v>
      </c>
      <c r="I29" s="339" t="s">
        <v>1384</v>
      </c>
      <c r="J29" s="340">
        <f ca="1">ROUND(J26/(1+F40)^F41,0)</f>
        <v>0</v>
      </c>
      <c r="K29" s="341" t="s">
        <v>1385</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0</v>
      </c>
      <c r="D30" s="1211" t="s">
        <v>1330</v>
      </c>
      <c r="E30" s="1212"/>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0</v>
      </c>
      <c r="D31" s="1490" t="s">
        <v>1335</v>
      </c>
      <c r="E31" s="1489"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IF(项目基本情况!B11="自然人","——",ROUND(C6*F32/(1+'数据-取费表'!C42),0))</f>
        <v>0</v>
      </c>
      <c r="D32" s="1489"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IF(项目基本情况!B11="自然人","——",IF(D33="按租金收入计税",ROUND(C6*F33/(1+'数据-取费表'!C42),0),IF(D33="按房产原值计税",ROUND(C29*F33*0.7,0),INDIRECT("'数据-取费表'!Aj"&amp;$G$1))))</f>
        <v>0</v>
      </c>
      <c r="D33" s="1515" t="s">
        <v>1343</v>
      </c>
      <c r="E33" s="306" t="s">
        <v>1327</v>
      </c>
      <c r="F33" s="326">
        <f>IF(D33="按票据","——",IF(D33="按租金收入计税",'数据-取费表'!B51,'数据-取费表'!B50))</f>
        <v>1.2E-2</v>
      </c>
      <c r="G33" s="1529"/>
      <c r="H33" s="2883"/>
      <c r="I33" s="1543"/>
      <c r="J33" s="1544"/>
      <c r="K33" s="2884"/>
      <c r="L33" s="2883"/>
      <c r="M33" s="2883"/>
    </row>
    <row r="34" spans="1:18" ht="18" customHeight="1">
      <c r="A34" s="1193" t="s">
        <v>1294</v>
      </c>
      <c r="B34" s="158" t="s">
        <v>1346</v>
      </c>
      <c r="C34" s="25">
        <f ca="1">IF(项目基本情况!B11="自然人","——",ROUND(F34*F35,))</f>
        <v>0</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0</v>
      </c>
      <c r="G35" s="1529"/>
      <c r="H35" s="2880"/>
      <c r="I35" s="1543"/>
      <c r="J35" s="1544"/>
      <c r="K35" s="2884"/>
      <c r="L35" s="2883"/>
      <c r="M35" s="2883"/>
    </row>
    <row r="36" spans="1:18" ht="18" customHeight="1">
      <c r="A36" s="1226" t="s">
        <v>1007</v>
      </c>
      <c r="B36" s="306" t="s">
        <v>1354</v>
      </c>
      <c r="C36" s="24">
        <f ca="1">ROUND(C29*F36,0)</f>
        <v>0</v>
      </c>
      <c r="D36" s="1489" t="s">
        <v>1387</v>
      </c>
      <c r="E36" s="306" t="s">
        <v>1327</v>
      </c>
      <c r="F36" s="332">
        <f ca="1">INDIRECT("'数据-取费表'!Ak"&amp;$G$1)</f>
        <v>0</v>
      </c>
      <c r="G36" s="1529"/>
      <c r="H36" s="2883"/>
      <c r="I36" s="1543"/>
      <c r="J36" s="1544"/>
      <c r="K36" s="2724"/>
      <c r="L36" s="2883"/>
      <c r="M36" s="2883"/>
    </row>
    <row r="37" spans="1:18" ht="18" customHeight="1">
      <c r="A37" s="1105" t="s">
        <v>1043</v>
      </c>
      <c r="B37" s="306" t="s">
        <v>1358</v>
      </c>
      <c r="C37" s="24">
        <f ca="1">ROUND(C13*F37,0)</f>
        <v>0</v>
      </c>
      <c r="D37" s="1489" t="s">
        <v>1359</v>
      </c>
      <c r="E37" s="306" t="s">
        <v>1360</v>
      </c>
      <c r="F37" s="334">
        <f ca="1">INDIRECT("'数据-取费表'!Al"&amp;$G$1)</f>
        <v>0</v>
      </c>
      <c r="G37" s="1529"/>
      <c r="H37" s="2883"/>
      <c r="I37" s="1543"/>
      <c r="J37" s="1544"/>
      <c r="K37" s="2724"/>
      <c r="L37" s="2883"/>
      <c r="M37" s="2883"/>
    </row>
    <row r="38" spans="1:18" ht="18" customHeight="1" thickBot="1">
      <c r="A38" s="1213" t="s">
        <v>1298</v>
      </c>
      <c r="B38" s="1214" t="s">
        <v>1344</v>
      </c>
      <c r="C38" s="1215">
        <f ca="1">ROUND(C5*F38,1)</f>
        <v>0</v>
      </c>
      <c r="D38" s="1216" t="s">
        <v>1364</v>
      </c>
      <c r="E38" s="1214" t="s">
        <v>1360</v>
      </c>
      <c r="F38" s="1210">
        <f ca="1">INDIRECT("'数据-取费表'!Am"&amp;$G$1)</f>
        <v>0</v>
      </c>
      <c r="G38" s="1529"/>
      <c r="H38" s="2883"/>
      <c r="I38" s="1543"/>
      <c r="J38" s="1544"/>
      <c r="K38" s="2887"/>
      <c r="L38" s="2883"/>
      <c r="M38" s="2883"/>
    </row>
    <row r="39" spans="1:18" ht="24.6" customHeight="1" thickTop="1">
      <c r="A39" s="1203" t="s">
        <v>999</v>
      </c>
      <c r="B39" s="1218" t="s">
        <v>1388</v>
      </c>
      <c r="C39" s="314">
        <f ca="1">C5-C30</f>
        <v>0</v>
      </c>
      <c r="D39" s="1219" t="s">
        <v>1389</v>
      </c>
      <c r="E39" s="1220"/>
      <c r="F39" s="1221"/>
      <c r="G39" s="1529"/>
      <c r="H39" s="2883"/>
      <c r="I39" s="1543"/>
      <c r="J39" s="1544"/>
      <c r="K39" s="2887"/>
      <c r="L39" s="2883"/>
      <c r="M39" s="2883"/>
    </row>
    <row r="40" spans="1:18" ht="18" customHeight="1">
      <c r="A40" s="303" t="s">
        <v>1000</v>
      </c>
      <c r="B40" s="304" t="s">
        <v>1390</v>
      </c>
      <c r="C40" s="305" t="e">
        <f ca="1">ROUND(C39*(1-((1+F42)/(1+F40))^F41)/(F40-F42),0)</f>
        <v>#DIV/0!</v>
      </c>
      <c r="D40" s="328" t="s">
        <v>1374</v>
      </c>
      <c r="E40" s="306" t="s">
        <v>1375</v>
      </c>
      <c r="F40" s="316">
        <f ca="1">INDIRECT("'数据-取费表'!I"&amp;$G$1)</f>
        <v>0</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t="e">
        <f ca="1">ROUND(C40/F43,0)</f>
        <v>#DIV/0!</v>
      </c>
      <c r="D43" s="341" t="s">
        <v>1393</v>
      </c>
      <c r="E43" s="342" t="s">
        <v>1394</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1509</v>
      </c>
      <c r="E45" s="1545"/>
      <c r="F45" s="1545"/>
      <c r="O45" s="1548" t="s">
        <v>1424</v>
      </c>
      <c r="P45" s="1606"/>
      <c r="Q45" s="1606"/>
      <c r="R45" s="1606"/>
    </row>
    <row r="46" spans="1:18" s="1529" customFormat="1" ht="13.5" thickBot="1">
      <c r="A46" s="1549" t="s">
        <v>1425</v>
      </c>
      <c r="C46" s="1550" t="e">
        <f ca="1">ROUND(C45/10000,0)</f>
        <v>#DIV/0!</v>
      </c>
      <c r="D46" s="1551" t="str">
        <f>C2</f>
        <v>万元</v>
      </c>
      <c r="I46" s="1552" t="s">
        <v>1426</v>
      </c>
      <c r="J46" s="1553"/>
      <c r="K46" s="1554"/>
      <c r="L46" s="1555" t="e">
        <f ca="1">IF(M47="住宅",0,IF(L48&gt;J51,L60,J60))</f>
        <v>#DIV/0!</v>
      </c>
      <c r="O46" s="1556" t="s">
        <v>1427</v>
      </c>
      <c r="P46" s="1557" t="s">
        <v>1428</v>
      </c>
      <c r="Q46" s="1558" t="s">
        <v>1429</v>
      </c>
      <c r="R46" s="1558" t="s">
        <v>1430</v>
      </c>
    </row>
    <row r="47" spans="1:18" s="1529" customFormat="1" ht="13.5" thickBot="1">
      <c r="A47" s="1069" t="s">
        <v>1301</v>
      </c>
      <c r="B47" s="1101" t="s">
        <v>1302</v>
      </c>
      <c r="C47" s="1101" t="s">
        <v>1303</v>
      </c>
      <c r="D47" s="1101" t="s">
        <v>1304</v>
      </c>
      <c r="E47" s="1181" t="s">
        <v>1305</v>
      </c>
      <c r="F47" s="1182"/>
      <c r="G47" s="728"/>
      <c r="I47" s="1559" t="s">
        <v>1431</v>
      </c>
      <c r="J47" s="1560"/>
      <c r="K47" s="1561" t="s">
        <v>1432</v>
      </c>
      <c r="L47" s="1562">
        <f ca="1">INDIRECT("'数据-取费表'!d"&amp;$G$1)</f>
        <v>0</v>
      </c>
      <c r="M47" s="1525" t="str">
        <f>IF(ISNUMBER(FIND("住宅",C1)),"住宅","非住宅")</f>
        <v>非住宅</v>
      </c>
      <c r="O47" s="1563" t="s">
        <v>1008</v>
      </c>
      <c r="P47" s="1564" t="s">
        <v>1433</v>
      </c>
      <c r="Q47" s="1565" t="e">
        <f ca="1">C40+J29</f>
        <v>#DIV/0!</v>
      </c>
      <c r="R47" s="1565" t="s">
        <v>1434</v>
      </c>
    </row>
    <row r="48" spans="1:18" s="1529" customFormat="1" ht="28.5" thickBot="1">
      <c r="A48" s="1234" t="s">
        <v>1044</v>
      </c>
      <c r="B48" s="304" t="s">
        <v>1306</v>
      </c>
      <c r="C48" s="1504">
        <f ca="1">C49+C53+C55</f>
        <v>0</v>
      </c>
      <c r="D48" s="1236"/>
      <c r="E48" s="1237"/>
      <c r="F48" s="1085"/>
      <c r="G48" s="728"/>
      <c r="H48" s="729"/>
      <c r="I48" s="1566" t="s">
        <v>1435</v>
      </c>
      <c r="J48" s="1567"/>
      <c r="K48" s="1568" t="s">
        <v>1436</v>
      </c>
      <c r="L48" s="1569">
        <f ca="1">INDIRECT("'数据-取费表'!f"&amp;$G$1)</f>
        <v>0</v>
      </c>
      <c r="O48" s="1563" t="s">
        <v>1009</v>
      </c>
      <c r="P48" s="1564" t="s">
        <v>1437</v>
      </c>
      <c r="Q48" s="1565" t="e">
        <f ca="1">J60</f>
        <v>#DIV/0!</v>
      </c>
      <c r="R48" s="1565" t="s">
        <v>1438</v>
      </c>
    </row>
    <row r="49" spans="1:18" s="1529" customFormat="1" ht="13.5" thickBot="1">
      <c r="A49" s="1098" t="s">
        <v>1045</v>
      </c>
      <c r="B49" s="1516" t="s">
        <v>1395</v>
      </c>
      <c r="C49" s="1238">
        <f ca="1">ROUND(F49*F51*F50*(1-F52),0)</f>
        <v>0</v>
      </c>
      <c r="D49" s="1178" t="s">
        <v>1309</v>
      </c>
      <c r="E49" s="1517" t="s">
        <v>1396</v>
      </c>
      <c r="F49" s="1183"/>
      <c r="G49" s="1570"/>
      <c r="H49" s="729"/>
      <c r="I49" s="1566" t="s">
        <v>1439</v>
      </c>
      <c r="J49" s="1571"/>
      <c r="K49" s="1568" t="s">
        <v>1440</v>
      </c>
      <c r="L49" s="1572"/>
      <c r="O49" s="1573" t="s">
        <v>1010</v>
      </c>
      <c r="P49" s="1564" t="s">
        <v>1441</v>
      </c>
      <c r="Q49" s="1565">
        <f ca="1">C29</f>
        <v>0</v>
      </c>
      <c r="R49" s="1565" t="s">
        <v>1434</v>
      </c>
    </row>
    <row r="50" spans="1:18" s="1529" customFormat="1" ht="13.5" thickBot="1">
      <c r="A50" s="1099"/>
      <c r="B50" s="1102"/>
      <c r="C50" s="1103"/>
      <c r="D50" s="1076"/>
      <c r="E50" s="1179" t="s">
        <v>1311</v>
      </c>
      <c r="F50" s="1180">
        <f ca="1">F7</f>
        <v>0</v>
      </c>
      <c r="H50" s="729"/>
      <c r="I50" s="1566" t="s">
        <v>1442</v>
      </c>
      <c r="J50" s="1574">
        <f>SUMPRODUCT((I63:I65=J47)*(J62:L62=J48)*(J63:L65))</f>
        <v>0</v>
      </c>
      <c r="K50" s="1568" t="s">
        <v>1443</v>
      </c>
      <c r="L50" s="1572"/>
      <c r="M50" s="1575"/>
      <c r="O50" s="1573" t="s">
        <v>1011</v>
      </c>
      <c r="P50" s="1564" t="s">
        <v>1444</v>
      </c>
      <c r="Q50" s="1576" t="e">
        <f ca="1">J58</f>
        <v>#DIV/0!</v>
      </c>
      <c r="R50" s="1565"/>
    </row>
    <row r="51" spans="1:18" s="1529" customFormat="1" ht="13.5" thickBot="1">
      <c r="A51" s="1100"/>
      <c r="B51" s="1102"/>
      <c r="C51" s="1103"/>
      <c r="D51" s="1076"/>
      <c r="E51" s="1104" t="s">
        <v>1312</v>
      </c>
      <c r="F51" s="307">
        <f ca="1">F8</f>
        <v>0</v>
      </c>
      <c r="I51" s="1577" t="s">
        <v>1445</v>
      </c>
      <c r="J51" s="1578">
        <f>IF(J49="",J50,J49+J50-YEAR('数据-取费表'!B2))</f>
        <v>0</v>
      </c>
      <c r="K51" s="1579" t="s">
        <v>1446</v>
      </c>
      <c r="L51" s="1580">
        <f ca="1">ROUND(-PV(INDIRECT("'数据-取费表'!h"&amp;$G$1),J51,(C39-C13*C76),0),0)</f>
        <v>0</v>
      </c>
      <c r="M51" s="1581"/>
      <c r="O51" s="1573" t="s">
        <v>1012</v>
      </c>
      <c r="P51" s="1564" t="s">
        <v>1447</v>
      </c>
      <c r="Q51" s="1576">
        <f>J52</f>
        <v>0</v>
      </c>
      <c r="R51" s="1565"/>
    </row>
    <row r="52" spans="1:18" s="1529" customFormat="1" ht="13.5" thickBot="1">
      <c r="A52" s="1100"/>
      <c r="B52" s="1102"/>
      <c r="C52" s="1103"/>
      <c r="D52" s="1076"/>
      <c r="E52" s="1104" t="s">
        <v>1313</v>
      </c>
      <c r="F52" s="1177"/>
      <c r="I52" s="1582" t="s">
        <v>1448</v>
      </c>
      <c r="J52" s="1583"/>
      <c r="K52" s="1582" t="s">
        <v>1449</v>
      </c>
      <c r="L52" s="1583"/>
      <c r="O52" s="1573" t="s">
        <v>1013</v>
      </c>
      <c r="P52" s="1564" t="s">
        <v>1450</v>
      </c>
      <c r="Q52" s="1565">
        <f ca="1">J53</f>
        <v>-0.94</v>
      </c>
      <c r="R52" s="1565" t="s">
        <v>1451</v>
      </c>
    </row>
    <row r="53" spans="1:18" s="1529" customFormat="1" ht="30.75" customHeight="1" thickBot="1">
      <c r="A53" s="1235" t="s">
        <v>1046</v>
      </c>
      <c r="B53" s="327" t="s">
        <v>1314</v>
      </c>
      <c r="C53" s="320">
        <f ca="1">ROUND(IF(F53="押一",C49/12*F11,IF(F53="押二",C49/12*2*F11,IF(F53="押三",C49/12*3*F11,C54*F11))),0)</f>
        <v>0</v>
      </c>
      <c r="D53" s="1511" t="s">
        <v>2797</v>
      </c>
      <c r="E53" s="317" t="s">
        <v>1315</v>
      </c>
      <c r="F53" s="1240"/>
      <c r="I53" s="1584" t="s">
        <v>1452</v>
      </c>
      <c r="J53" s="2344">
        <f ca="1">IF(M47="住宅",IF(D1="——",MAX(J51,L48),MAX(J51,L48-'数据-取费表'!B24)),IF(D1="——",MIN(J51,L48),MIN(J51,L48-'数据-取费表'!B24)))</f>
        <v>-0.94</v>
      </c>
      <c r="K53" s="3509" t="s">
        <v>1453</v>
      </c>
      <c r="L53" s="3510"/>
      <c r="O53" s="1563" t="s">
        <v>1014</v>
      </c>
      <c r="P53" s="1564" t="s">
        <v>1454</v>
      </c>
      <c r="Q53" s="1565" t="e">
        <f ca="1">Q47+Q48</f>
        <v>#DIV/0!</v>
      </c>
      <c r="R53" s="1565" t="s">
        <v>1015</v>
      </c>
    </row>
    <row r="54" spans="1:18" s="1529" customFormat="1" ht="13.5" thickBot="1">
      <c r="A54" s="1098"/>
      <c r="B54" s="1619" t="s">
        <v>1508</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1455</v>
      </c>
      <c r="P54" s="1526"/>
      <c r="Q54" s="1526"/>
      <c r="R54" s="1526"/>
    </row>
    <row r="55" spans="1:18" s="1529" customFormat="1" ht="13.5" thickBot="1">
      <c r="A55" s="1207" t="s">
        <v>1043</v>
      </c>
      <c r="B55" s="1514" t="s">
        <v>1318</v>
      </c>
      <c r="C55" s="1208"/>
      <c r="D55" s="1511"/>
      <c r="E55" s="1519"/>
      <c r="F55" s="1585"/>
      <c r="I55" s="1588" t="s">
        <v>1456</v>
      </c>
      <c r="J55" s="1589" t="e">
        <f ca="1">ROUND(IF(J47="钢混",J57/J50,1-(1-2%)*(J50-J57)/J50),3)</f>
        <v>#DIV/0!</v>
      </c>
      <c r="K55" s="1590" t="s">
        <v>1457</v>
      </c>
      <c r="L55" s="1591"/>
      <c r="O55" s="1556" t="s">
        <v>1427</v>
      </c>
      <c r="P55" s="1557" t="s">
        <v>1428</v>
      </c>
      <c r="Q55" s="1558" t="s">
        <v>1429</v>
      </c>
      <c r="R55" s="1558" t="s">
        <v>1430</v>
      </c>
    </row>
    <row r="56" spans="1:18" s="1529" customFormat="1" ht="36" customHeight="1" thickTop="1" thickBot="1">
      <c r="A56" s="1080">
        <v>2</v>
      </c>
      <c r="B56" s="1081" t="s">
        <v>1319</v>
      </c>
      <c r="C56" s="236">
        <f ca="1">C13</f>
        <v>0</v>
      </c>
      <c r="D56" s="1592"/>
      <c r="E56" s="1593"/>
      <c r="F56" s="1585"/>
      <c r="I56" s="1594" t="s">
        <v>1459</v>
      </c>
      <c r="J56" s="1595"/>
      <c r="K56" s="1566" t="s">
        <v>1460</v>
      </c>
      <c r="L56" s="1569">
        <f ca="1">IF(L48&lt;J51,"——",L48-J51)</f>
        <v>0</v>
      </c>
      <c r="O56" s="1563" t="s">
        <v>1008</v>
      </c>
      <c r="P56" s="1564" t="s">
        <v>1433</v>
      </c>
      <c r="Q56" s="1565" t="e">
        <f ca="1">C40+J29</f>
        <v>#DIV/0!</v>
      </c>
      <c r="R56" s="1565" t="s">
        <v>1434</v>
      </c>
    </row>
    <row r="57" spans="1:18" s="1529" customFormat="1" ht="24.75" thickBot="1">
      <c r="A57" s="1596"/>
      <c r="B57" s="1073" t="s">
        <v>1383</v>
      </c>
      <c r="C57" s="242">
        <f ca="1">C29</f>
        <v>0</v>
      </c>
      <c r="D57" s="1597"/>
      <c r="E57" s="1598"/>
      <c r="F57" s="1599"/>
      <c r="I57" s="1600" t="s">
        <v>1461</v>
      </c>
      <c r="J57" s="1601">
        <f ca="1">IF(OR(M47="住宅",J51&lt;L48,J56="是"),"——",J51-L48)</f>
        <v>0</v>
      </c>
      <c r="K57" s="1566" t="s">
        <v>1510</v>
      </c>
      <c r="L57" s="1569">
        <f ca="1">IF(L48&lt;J51,"——",IF(L55="比较法",L49,IF(L55="基准地价",L50,L51)))</f>
        <v>0</v>
      </c>
      <c r="O57" s="1563" t="s">
        <v>1009</v>
      </c>
      <c r="P57" s="1564" t="s">
        <v>1511</v>
      </c>
      <c r="Q57" s="1565" t="e">
        <f ca="1">L60</f>
        <v>#DIV/0!</v>
      </c>
      <c r="R57" s="1565" t="s">
        <v>1512</v>
      </c>
    </row>
    <row r="58" spans="1:18" s="1529" customFormat="1" ht="24.75" thickBot="1">
      <c r="A58" s="319" t="s">
        <v>998</v>
      </c>
      <c r="B58" s="1081" t="s">
        <v>1329</v>
      </c>
      <c r="C58" s="320">
        <f ca="1">ROUND(C59+C64+C65+C66,0)</f>
        <v>0</v>
      </c>
      <c r="D58" s="1083" t="s">
        <v>1330</v>
      </c>
      <c r="E58" s="1084"/>
      <c r="F58" s="1085"/>
      <c r="I58" s="1600" t="s">
        <v>1465</v>
      </c>
      <c r="J58" s="1602" t="e">
        <f ca="1">IF(J55&lt;0.4,0.4,J55)</f>
        <v>#DIV/0!</v>
      </c>
      <c r="K58" s="1579" t="s">
        <v>1513</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0</v>
      </c>
      <c r="D59" s="1086" t="s">
        <v>1335</v>
      </c>
      <c r="E59" s="1087" t="s">
        <v>1336</v>
      </c>
      <c r="F59" s="2491" t="str">
        <f>IF(项目基本情况!B11="企业","——",IF('数据-取费表'!B10="住宅",IF(F49*F50*F51/12/(1+'数据-取费表'!F30)&gt;100000,4%,2.5%),IF(F49*F50*F51/12/(1+'数据-取费表'!F30)&gt;100000,12%,7%)))</f>
        <v>——</v>
      </c>
      <c r="I59" s="1600" t="s">
        <v>1468</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IF(项目基本情况!B11="自然人","——",ROUND(C48*F60/(1+'数据-取费表'!C42),0))</f>
        <v>0</v>
      </c>
      <c r="D60" s="1087" t="s">
        <v>1339</v>
      </c>
      <c r="E60" s="1073" t="s">
        <v>1327</v>
      </c>
      <c r="F60" s="335">
        <f t="shared" ref="F60:F66" si="0">F32</f>
        <v>5.5000000000000007E-2</v>
      </c>
      <c r="I60" s="1603" t="s">
        <v>1470</v>
      </c>
      <c r="J60" s="1604" t="e">
        <f ca="1">IF(OR(M47="住宅",J51&lt;L48,J56="是"),"0",ROUND(J59/(1+J52)^J53,0))</f>
        <v>#DIV/0!</v>
      </c>
      <c r="K60" s="1605" t="s">
        <v>1471</v>
      </c>
      <c r="L60" s="1604" t="e">
        <f ca="1">IF(OR(M47="住宅",L48&lt;J51),0,ROUND(L57*(L58/L59-1),0))</f>
        <v>#DIV/0!</v>
      </c>
      <c r="O60" s="1573" t="s">
        <v>1012</v>
      </c>
      <c r="P60" s="1564" t="s">
        <v>1472</v>
      </c>
      <c r="Q60" s="1565" t="e">
        <f ca="1">L58</f>
        <v>#DIV/0!</v>
      </c>
      <c r="R60" s="1565" t="s">
        <v>1473</v>
      </c>
    </row>
    <row r="61" spans="1:18" s="1529" customFormat="1" ht="13.5" thickBot="1">
      <c r="A61" s="1105" t="s">
        <v>1397</v>
      </c>
      <c r="B61" s="1073" t="s">
        <v>1398</v>
      </c>
      <c r="C61" s="24">
        <f ca="1">IF(项目基本情况!B11="自然人","——",IF(D61="按租金收入计税",ROUND(C49*F61/(1+'数据-取费表'!C42),0),IF(D61="按房产原值计税",ROUND(C57*F61*0.7,0),INDIRECT("'数据-取费表'!Aj"&amp;$G$1))))</f>
        <v>0</v>
      </c>
      <c r="D61" s="1515" t="s">
        <v>1343</v>
      </c>
      <c r="E61" s="1073" t="s">
        <v>1399</v>
      </c>
      <c r="F61" s="326">
        <f t="shared" si="0"/>
        <v>1.2E-2</v>
      </c>
      <c r="I61" s="1606"/>
      <c r="J61" s="1606"/>
      <c r="K61" s="1606"/>
      <c r="L61" s="1606"/>
      <c r="O61" s="1573" t="s">
        <v>1013</v>
      </c>
      <c r="P61" s="1564" t="str">
        <f>K59</f>
        <v>建设期及建筑物耐用年限下的土地年期修正系数Kn</v>
      </c>
      <c r="Q61" s="1565" t="e">
        <f ca="1">L59</f>
        <v>#DIV/0!</v>
      </c>
      <c r="R61" s="1565" t="s">
        <v>1474</v>
      </c>
    </row>
    <row r="62" spans="1:18" s="1529" customFormat="1" ht="13.5" thickBot="1">
      <c r="A62" s="1105" t="s">
        <v>1400</v>
      </c>
      <c r="B62" s="1072" t="s">
        <v>1401</v>
      </c>
      <c r="C62" s="25">
        <f ca="1">IF(项目基本情况!B11="自然人","——",ROUND(F62*F63,0))</f>
        <v>0</v>
      </c>
      <c r="D62" s="1088" t="s">
        <v>1402</v>
      </c>
      <c r="E62" s="1073" t="s">
        <v>1403</v>
      </c>
      <c r="F62" s="329">
        <f t="shared" si="0"/>
        <v>1.5</v>
      </c>
      <c r="I62" s="1607" t="s">
        <v>1475</v>
      </c>
      <c r="J62" s="1608" t="s">
        <v>1476</v>
      </c>
      <c r="K62" s="1608" t="s">
        <v>1477</v>
      </c>
      <c r="L62" s="1608" t="s">
        <v>1478</v>
      </c>
      <c r="M62" s="1609" t="s">
        <v>1479</v>
      </c>
      <c r="O62" s="1563" t="s">
        <v>1014</v>
      </c>
      <c r="P62" s="1564" t="s">
        <v>1480</v>
      </c>
      <c r="Q62" s="1565" t="e">
        <f ca="1">Q56+Q57</f>
        <v>#DIV/0!</v>
      </c>
      <c r="R62" s="1565" t="s">
        <v>1015</v>
      </c>
    </row>
    <row r="63" spans="1:18" s="1529" customFormat="1" ht="13.5" thickBot="1">
      <c r="A63" s="330"/>
      <c r="B63" s="1079"/>
      <c r="C63" s="29"/>
      <c r="D63" s="1089"/>
      <c r="E63" s="1073" t="s">
        <v>1404</v>
      </c>
      <c r="F63" s="307">
        <f t="shared" ca="1" si="0"/>
        <v>0</v>
      </c>
      <c r="I63" s="1607" t="s">
        <v>1481</v>
      </c>
      <c r="J63" s="1608">
        <v>70</v>
      </c>
      <c r="K63" s="1608">
        <v>50</v>
      </c>
      <c r="L63" s="1608">
        <v>80</v>
      </c>
      <c r="M63" s="1610">
        <v>0.02</v>
      </c>
      <c r="O63" s="1548" t="s">
        <v>1482</v>
      </c>
      <c r="P63" s="1526"/>
      <c r="Q63" s="1526"/>
      <c r="R63" s="1526"/>
    </row>
    <row r="64" spans="1:18" s="1529" customFormat="1" ht="13.5" thickBot="1">
      <c r="A64" s="1105" t="s">
        <v>1405</v>
      </c>
      <c r="B64" s="1073" t="s">
        <v>1406</v>
      </c>
      <c r="C64" s="24">
        <f ca="1">ROUND(C57*F64,0)</f>
        <v>0</v>
      </c>
      <c r="D64" s="1087" t="s">
        <v>1407</v>
      </c>
      <c r="E64" s="1073" t="s">
        <v>1399</v>
      </c>
      <c r="F64" s="332">
        <f t="shared" ca="1" si="0"/>
        <v>0</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ROUND(C56*F65,0)</f>
        <v>0</v>
      </c>
      <c r="D65" s="1087" t="s">
        <v>1359</v>
      </c>
      <c r="E65" s="1073" t="s">
        <v>1360</v>
      </c>
      <c r="F65" s="334">
        <f t="shared" ca="1" si="0"/>
        <v>0</v>
      </c>
      <c r="I65" s="1607" t="s">
        <v>1484</v>
      </c>
      <c r="J65" s="1608">
        <v>40</v>
      </c>
      <c r="K65" s="1608">
        <v>30</v>
      </c>
      <c r="L65" s="1608">
        <v>50</v>
      </c>
      <c r="M65" s="1610">
        <v>0.02</v>
      </c>
      <c r="O65" s="1563" t="s">
        <v>1008</v>
      </c>
      <c r="P65" s="1564" t="s">
        <v>1485</v>
      </c>
      <c r="Q65" s="1565" t="e">
        <f ca="1">C40+J29</f>
        <v>#DIV/0!</v>
      </c>
      <c r="R65" s="1565" t="s">
        <v>1434</v>
      </c>
    </row>
    <row r="66" spans="1:18" s="1529" customFormat="1" ht="16.5" thickBot="1">
      <c r="A66" s="1105" t="s">
        <v>1409</v>
      </c>
      <c r="B66" s="1073" t="s">
        <v>1344</v>
      </c>
      <c r="C66" s="24">
        <f ca="1">ROUND(C48*F66,0)</f>
        <v>0</v>
      </c>
      <c r="D66" s="1087" t="s">
        <v>1410</v>
      </c>
      <c r="E66" s="1073" t="s">
        <v>1327</v>
      </c>
      <c r="F66" s="316">
        <f t="shared" ca="1" si="0"/>
        <v>0</v>
      </c>
      <c r="O66" s="1563" t="s">
        <v>1009</v>
      </c>
      <c r="P66" s="1564" t="s">
        <v>1463</v>
      </c>
      <c r="Q66" s="1565" t="e">
        <f ca="1">L60</f>
        <v>#DIV/0!</v>
      </c>
      <c r="R66" s="1565" t="s">
        <v>1486</v>
      </c>
    </row>
    <row r="67" spans="1:18" s="1529" customFormat="1" ht="16.5" thickBot="1">
      <c r="A67" s="1080" t="s">
        <v>999</v>
      </c>
      <c r="B67" s="1090" t="s">
        <v>1368</v>
      </c>
      <c r="C67" s="320">
        <f ca="1">C48-C58</f>
        <v>0</v>
      </c>
      <c r="D67" s="1086" t="s">
        <v>1369</v>
      </c>
      <c r="E67" s="1091"/>
      <c r="F67" s="1092"/>
      <c r="O67" s="1573" t="s">
        <v>1010</v>
      </c>
      <c r="P67" s="1564" t="s">
        <v>1467</v>
      </c>
      <c r="Q67" s="1611">
        <f ca="1">L51</f>
        <v>0</v>
      </c>
      <c r="R67" s="1565" t="s">
        <v>1487</v>
      </c>
    </row>
    <row r="68" spans="1:18" s="1529" customFormat="1" ht="16.5" thickBot="1">
      <c r="A68" s="1070" t="s">
        <v>1000</v>
      </c>
      <c r="B68" s="1071" t="s">
        <v>1390</v>
      </c>
      <c r="C68" s="305" t="e">
        <f ca="1">ROUND(C67*(1-((1+F70)/(1+F68))^F69)/(F68-F70),0)</f>
        <v>#DIV/0!</v>
      </c>
      <c r="D68" s="1088" t="s">
        <v>1374</v>
      </c>
      <c r="E68" s="1073" t="s">
        <v>1375</v>
      </c>
      <c r="F68" s="316">
        <f ca="1">F40</f>
        <v>0</v>
      </c>
      <c r="O68" s="1573" t="s">
        <v>1011</v>
      </c>
      <c r="P68" s="1612" t="s">
        <v>1488</v>
      </c>
      <c r="Q68" s="1565">
        <f ca="1">ROUND(Q69-Q70*Q71,0)</f>
        <v>0</v>
      </c>
      <c r="R68" s="1565" t="s">
        <v>1019</v>
      </c>
    </row>
    <row r="69" spans="1:18" s="1529" customFormat="1" ht="13.5" thickBot="1">
      <c r="A69" s="1074"/>
      <c r="B69" s="1075"/>
      <c r="C69" s="310"/>
      <c r="D69" s="1093" t="s">
        <v>1378</v>
      </c>
      <c r="E69" s="1073" t="s">
        <v>1379</v>
      </c>
      <c r="F69" s="337">
        <f ca="1">F41</f>
        <v>0</v>
      </c>
      <c r="O69" s="1573" t="s">
        <v>1016</v>
      </c>
      <c r="P69" s="1612" t="s">
        <v>1489</v>
      </c>
      <c r="Q69" s="1565">
        <f ca="1">C39</f>
        <v>0</v>
      </c>
      <c r="R69" s="1565" t="s">
        <v>1434</v>
      </c>
    </row>
    <row r="70" spans="1:18" s="1529" customFormat="1" ht="13.5" thickBot="1">
      <c r="A70" s="1077"/>
      <c r="B70" s="1078"/>
      <c r="C70" s="314"/>
      <c r="D70" s="1089"/>
      <c r="E70" s="1073" t="s">
        <v>1382</v>
      </c>
      <c r="F70" s="1177">
        <f ca="1">F42</f>
        <v>0</v>
      </c>
      <c r="O70" s="1573" t="s">
        <v>1017</v>
      </c>
      <c r="P70" s="1612" t="s">
        <v>1490</v>
      </c>
      <c r="Q70" s="1565">
        <f ca="1">C13</f>
        <v>0</v>
      </c>
      <c r="R70" s="1565" t="s">
        <v>1434</v>
      </c>
    </row>
    <row r="71" spans="1:18" s="1529" customFormat="1" ht="13.5" thickBot="1">
      <c r="A71" s="1094" t="s">
        <v>1001</v>
      </c>
      <c r="B71" s="1095" t="s">
        <v>1392</v>
      </c>
      <c r="C71" s="340" t="e">
        <f ca="1">ROUND(C68/F71,0)</f>
        <v>#DIV/0!</v>
      </c>
      <c r="D71" s="1096" t="s">
        <v>1393</v>
      </c>
      <c r="E71" s="1097" t="s">
        <v>1394</v>
      </c>
      <c r="F71" s="343">
        <f ca="1">F43</f>
        <v>0</v>
      </c>
      <c r="O71" s="1573" t="s">
        <v>1018</v>
      </c>
      <c r="P71" s="1612" t="s">
        <v>1491</v>
      </c>
      <c r="Q71" s="1576">
        <f ca="1">C76</f>
        <v>0</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建设期及建筑物耐用年限下的土地年期修正系数Kn</v>
      </c>
      <c r="Q74" s="1565" t="e">
        <f ca="1">L59</f>
        <v>#DIV/0!</v>
      </c>
      <c r="R74" s="1565" t="s">
        <v>1474</v>
      </c>
    </row>
    <row r="75" spans="1:18" ht="13.5" thickBot="1">
      <c r="A75" s="1529"/>
      <c r="B75" s="344" t="s">
        <v>1411</v>
      </c>
      <c r="C75" s="345">
        <f ca="1">ROUND(C13*C76,0)</f>
        <v>0</v>
      </c>
      <c r="D75" s="1529"/>
      <c r="E75" s="1529"/>
      <c r="F75" s="1529"/>
      <c r="K75" s="1547"/>
      <c r="L75" s="1529"/>
      <c r="O75" s="1563" t="s">
        <v>1014</v>
      </c>
      <c r="P75" s="1564" t="s">
        <v>1454</v>
      </c>
      <c r="Q75" s="1565" t="e">
        <f ca="1">Q65+Q66</f>
        <v>#DIV/0!</v>
      </c>
      <c r="R75" s="1565" t="s">
        <v>1015</v>
      </c>
    </row>
    <row r="76" spans="1:18">
      <c r="B76" s="346" t="s">
        <v>1412</v>
      </c>
      <c r="C76" s="347">
        <f ca="1">INDIRECT("'数据-取费表'!j"&amp;$G$1)</f>
        <v>0</v>
      </c>
      <c r="I76" s="1529"/>
      <c r="J76" s="1529"/>
      <c r="K76" s="1547"/>
      <c r="L76" s="1529"/>
    </row>
    <row r="77" spans="1:18">
      <c r="B77" s="348" t="s">
        <v>1413</v>
      </c>
      <c r="C77" s="349"/>
      <c r="I77" s="1529"/>
      <c r="J77" s="1529"/>
      <c r="K77" s="1547"/>
      <c r="L77" s="1529"/>
    </row>
    <row r="78" spans="1:18">
      <c r="B78" s="274" t="s">
        <v>1414</v>
      </c>
      <c r="C78" s="350"/>
    </row>
    <row r="79" spans="1:18">
      <c r="B79" s="344" t="s">
        <v>1415</v>
      </c>
      <c r="C79" s="278" t="e">
        <f ca="1">1-C80</f>
        <v>#DIV/0!</v>
      </c>
    </row>
    <row r="80" spans="1:18">
      <c r="B80" s="344" t="s">
        <v>1416</v>
      </c>
      <c r="C80" s="278" t="e">
        <f ca="1">ROUND(C75/C39,3)</f>
        <v>#DIV/0!</v>
      </c>
    </row>
    <row r="81" spans="2:3">
      <c r="B81" s="274" t="s">
        <v>1417</v>
      </c>
      <c r="C81" s="242"/>
    </row>
    <row r="82" spans="2:3">
      <c r="B82" s="277" t="s">
        <v>1418</v>
      </c>
      <c r="C82" s="279" t="e">
        <f ca="1">1-C83</f>
        <v>#DIV/0!</v>
      </c>
    </row>
    <row r="83" spans="2:3">
      <c r="B83" s="277" t="s">
        <v>1419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96" priority="4">
      <formula>$L$48&gt;$J$51</formula>
    </cfRule>
  </conditionalFormatting>
  <conditionalFormatting sqref="I55 I60">
    <cfRule type="expression" dxfId="195" priority="5">
      <formula>$J$51&gt;$L$48</formula>
    </cfRule>
  </conditionalFormatting>
  <conditionalFormatting sqref="C11">
    <cfRule type="expression" dxfId="194" priority="3">
      <formula>$F$10="自定义"</formula>
    </cfRule>
  </conditionalFormatting>
  <conditionalFormatting sqref="J11">
    <cfRule type="expression" dxfId="193" priority="2">
      <formula>$M$10="自定义"</formula>
    </cfRule>
  </conditionalFormatting>
  <conditionalFormatting sqref="C54">
    <cfRule type="expression" dxfId="19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3122</v>
      </c>
      <c r="B1" s="3017"/>
      <c r="C1" s="3029"/>
      <c r="D1" s="3029"/>
      <c r="E1" s="3018"/>
      <c r="F1" s="3019"/>
      <c r="G1" s="3020"/>
      <c r="J1" s="3023" t="s">
        <v>3001</v>
      </c>
      <c r="K1" s="3024"/>
      <c r="L1" s="3024"/>
      <c r="M1" s="3024"/>
      <c r="N1" s="3024"/>
      <c r="O1" s="3024"/>
      <c r="P1" s="3024"/>
      <c r="Q1" s="3024"/>
      <c r="R1" s="3025"/>
      <c r="S1" s="3026"/>
      <c r="T1" s="3026"/>
      <c r="U1" s="3026"/>
    </row>
    <row r="2" spans="1:22" s="3038" customFormat="1" ht="13.15" customHeight="1">
      <c r="A2" s="1530" t="s">
        <v>3002</v>
      </c>
      <c r="B2" s="3028" t="e">
        <f>C40</f>
        <v>#DIV/0!</v>
      </c>
      <c r="C2" s="3029" t="s">
        <v>3003</v>
      </c>
      <c r="D2" s="3029"/>
      <c r="E2" s="3030"/>
      <c r="F2" s="3031"/>
      <c r="G2" s="3032"/>
      <c r="H2" s="3033"/>
      <c r="I2" s="3034"/>
      <c r="J2" s="3511" t="s">
        <v>3004</v>
      </c>
      <c r="K2" s="3512"/>
      <c r="L2" s="3035" t="s">
        <v>3005</v>
      </c>
      <c r="M2" s="3035" t="s">
        <v>3006</v>
      </c>
      <c r="N2" s="3035" t="s">
        <v>3007</v>
      </c>
      <c r="O2" s="3035" t="s">
        <v>3008</v>
      </c>
      <c r="P2" s="3035" t="s">
        <v>3009</v>
      </c>
      <c r="Q2" s="3036" t="s">
        <v>3010</v>
      </c>
      <c r="R2" s="3037" t="s">
        <v>3011</v>
      </c>
      <c r="S2" s="3026"/>
      <c r="T2" s="3026"/>
      <c r="U2" s="3026"/>
      <c r="V2" s="3034"/>
    </row>
    <row r="3" spans="1:22" s="3038" customFormat="1" ht="13.15" customHeight="1">
      <c r="A3" s="3039" t="s">
        <v>3012</v>
      </c>
      <c r="B3" s="3040" t="e">
        <f>ROUND(B2*10000/B4,0)</f>
        <v>#DIV/0!</v>
      </c>
      <c r="C3" s="3029" t="s">
        <v>3013</v>
      </c>
      <c r="D3" s="3029"/>
      <c r="E3" s="3030"/>
      <c r="F3" s="3031"/>
      <c r="G3" s="3032"/>
      <c r="H3" s="3033"/>
      <c r="I3" s="3034"/>
      <c r="J3" s="3513" t="s">
        <v>3014</v>
      </c>
      <c r="K3" s="3514"/>
      <c r="L3" s="3041"/>
      <c r="M3" s="3041"/>
      <c r="N3" s="3041"/>
      <c r="O3" s="3041"/>
      <c r="P3" s="3041"/>
      <c r="Q3" s="3042"/>
      <c r="R3" s="3043">
        <f>SUM(L3:Q3)</f>
        <v>0</v>
      </c>
      <c r="S3" s="3026"/>
      <c r="T3" s="3026"/>
      <c r="U3" s="3026"/>
      <c r="V3" s="3034"/>
    </row>
    <row r="4" spans="1:22" s="3038" customFormat="1" ht="13.15" customHeight="1">
      <c r="A4" s="3044" t="s">
        <v>3015</v>
      </c>
      <c r="B4" s="3045"/>
      <c r="C4" s="3029"/>
      <c r="D4" s="3029"/>
      <c r="E4" s="3030"/>
      <c r="F4" s="3031"/>
      <c r="G4" s="3032"/>
      <c r="H4" s="3033"/>
      <c r="I4" s="3034"/>
      <c r="J4" s="3513" t="s">
        <v>3016</v>
      </c>
      <c r="K4" s="3514"/>
      <c r="L4" s="3046"/>
      <c r="M4" s="3046"/>
      <c r="N4" s="3046"/>
      <c r="O4" s="3046"/>
      <c r="P4" s="3046"/>
      <c r="Q4" s="3047"/>
      <c r="R4" s="3048">
        <f>SUM(L4:Q4)</f>
        <v>0</v>
      </c>
      <c r="S4" s="3026"/>
      <c r="T4" s="3026"/>
      <c r="U4" s="3026"/>
      <c r="V4" s="3034"/>
    </row>
    <row r="5" spans="1:22" s="3038" customFormat="1" ht="13.15" customHeight="1" thickBot="1">
      <c r="A5" s="3049" t="s">
        <v>3017</v>
      </c>
      <c r="B5" s="3050"/>
      <c r="C5" s="3029"/>
      <c r="D5" s="3051"/>
      <c r="E5" s="3031"/>
      <c r="F5" s="3031"/>
      <c r="G5" s="3032"/>
      <c r="H5" s="3033"/>
      <c r="I5" s="3034"/>
      <c r="J5" s="3052" t="s">
        <v>3018</v>
      </c>
      <c r="K5" s="3053"/>
      <c r="L5" s="3053"/>
      <c r="M5" s="3054"/>
      <c r="N5" s="3054"/>
      <c r="O5" s="3054"/>
      <c r="P5" s="3054"/>
      <c r="Q5" s="3054"/>
      <c r="R5" s="3037">
        <f>SUM(R14,R19,R24,R25,R27,R28)</f>
        <v>0</v>
      </c>
      <c r="S5" s="3026"/>
      <c r="T5" s="3026" t="s">
        <v>3019</v>
      </c>
      <c r="U5" s="3026" t="e">
        <f>ROUND(R5*10000/365/R3,1)</f>
        <v>#DIV/0!</v>
      </c>
      <c r="V5" s="3034"/>
    </row>
    <row r="6" spans="1:22" s="3038" customFormat="1" ht="13.15" customHeight="1" thickBot="1">
      <c r="A6" s="3515" t="s">
        <v>3020</v>
      </c>
      <c r="B6" s="3516"/>
      <c r="C6" s="3517"/>
      <c r="D6" s="3055"/>
      <c r="E6" s="3056"/>
      <c r="F6" s="3057"/>
      <c r="G6" s="3058"/>
      <c r="H6" s="3033"/>
      <c r="I6" s="3034"/>
      <c r="J6" s="3518">
        <v>1</v>
      </c>
      <c r="K6" s="3519" t="s">
        <v>3021</v>
      </c>
      <c r="L6" s="3059" t="s">
        <v>3022</v>
      </c>
      <c r="M6" s="3060" t="s">
        <v>3023</v>
      </c>
      <c r="N6" s="3060" t="s">
        <v>3024</v>
      </c>
      <c r="O6" s="3060" t="s">
        <v>3025</v>
      </c>
      <c r="P6" s="3060" t="s">
        <v>3026</v>
      </c>
      <c r="Q6" s="3060" t="s">
        <v>3027</v>
      </c>
      <c r="R6" s="3043" t="s">
        <v>3028</v>
      </c>
      <c r="S6" s="3026"/>
      <c r="T6" s="3026" t="s">
        <v>3029</v>
      </c>
      <c r="U6" s="3026"/>
      <c r="V6" s="3034"/>
    </row>
    <row r="7" spans="1:22" s="3038" customFormat="1" ht="13.15" customHeight="1">
      <c r="A7" s="3061" t="s">
        <v>3030</v>
      </c>
      <c r="B7" s="3062"/>
      <c r="C7" s="3063"/>
      <c r="D7" s="3064">
        <f>SUM(D9,D10,D11,D17,0)</f>
        <v>0</v>
      </c>
      <c r="E7" s="3065" t="e">
        <f>E9+E10+E11+E17</f>
        <v>#DIV/0!</v>
      </c>
      <c r="F7" s="3066"/>
      <c r="G7" s="3067"/>
      <c r="H7" s="3033"/>
      <c r="I7" s="3034"/>
      <c r="J7" s="3518"/>
      <c r="K7" s="3520"/>
      <c r="L7" s="3068" t="s">
        <v>3031</v>
      </c>
      <c r="M7" s="3069"/>
      <c r="N7" s="3045"/>
      <c r="O7" s="3070"/>
      <c r="P7" s="3070"/>
      <c r="Q7" s="3071">
        <v>365</v>
      </c>
      <c r="R7" s="3072">
        <f>ROUND(M7*N7*O7*P7*Q7/10000,0)</f>
        <v>0</v>
      </c>
      <c r="S7" s="3026"/>
      <c r="T7" s="3026" t="s">
        <v>3032</v>
      </c>
      <c r="U7" s="3026"/>
      <c r="V7" s="3034"/>
    </row>
    <row r="8" spans="1:22" s="3038" customFormat="1" ht="13.15" customHeight="1">
      <c r="A8" s="3073" t="s">
        <v>3033</v>
      </c>
      <c r="B8" s="3522" t="s">
        <v>3034</v>
      </c>
      <c r="C8" s="3523"/>
      <c r="D8" s="3074" t="s">
        <v>3035</v>
      </c>
      <c r="E8" s="3075" t="s">
        <v>3036</v>
      </c>
      <c r="F8" s="3076" t="s">
        <v>3037</v>
      </c>
      <c r="G8" s="3077"/>
      <c r="H8" s="3033"/>
      <c r="I8" s="3034"/>
      <c r="J8" s="3518"/>
      <c r="K8" s="3520"/>
      <c r="L8" s="3068" t="s">
        <v>3038</v>
      </c>
      <c r="M8" s="3069"/>
      <c r="N8" s="3045"/>
      <c r="O8" s="3070"/>
      <c r="P8" s="3070"/>
      <c r="Q8" s="3071">
        <v>365</v>
      </c>
      <c r="R8" s="3072">
        <f t="shared" ref="R8:R13" si="0">ROUND(M8*N8*O8*P8*Q8/10000,0)</f>
        <v>0</v>
      </c>
      <c r="S8" s="3026"/>
      <c r="T8" s="3026" t="s">
        <v>3039</v>
      </c>
      <c r="U8" s="3026"/>
      <c r="V8" s="3034"/>
    </row>
    <row r="9" spans="1:22" s="3038" customFormat="1" ht="13.15" customHeight="1">
      <c r="A9" s="3073">
        <v>1</v>
      </c>
      <c r="B9" s="3522" t="s">
        <v>3040</v>
      </c>
      <c r="C9" s="3523"/>
      <c r="D9" s="3074">
        <f>ROUND(D6*E9,0)</f>
        <v>0</v>
      </c>
      <c r="E9" s="3078"/>
      <c r="F9" s="3079" t="s">
        <v>3041</v>
      </c>
      <c r="G9" s="3058"/>
      <c r="H9" s="3033"/>
      <c r="I9" s="3034"/>
      <c r="J9" s="3518"/>
      <c r="K9" s="3520"/>
      <c r="L9" s="3068" t="s">
        <v>3042</v>
      </c>
      <c r="M9" s="3069"/>
      <c r="N9" s="3045"/>
      <c r="O9" s="3070"/>
      <c r="P9" s="3070"/>
      <c r="Q9" s="3071">
        <v>365</v>
      </c>
      <c r="R9" s="3072">
        <f t="shared" si="0"/>
        <v>0</v>
      </c>
      <c r="S9" s="3026"/>
      <c r="T9" s="3026"/>
      <c r="U9" s="3026"/>
      <c r="V9" s="3034"/>
    </row>
    <row r="10" spans="1:22" s="3038" customFormat="1" ht="13.15" customHeight="1">
      <c r="A10" s="3073">
        <v>2</v>
      </c>
      <c r="B10" s="3522" t="s">
        <v>3043</v>
      </c>
      <c r="C10" s="3523"/>
      <c r="D10" s="3074">
        <f>ROUND(D6*E10,0)</f>
        <v>0</v>
      </c>
      <c r="E10" s="3078"/>
      <c r="F10" s="3079" t="s">
        <v>3044</v>
      </c>
      <c r="G10" s="3058"/>
      <c r="H10" s="3033"/>
      <c r="I10" s="3034"/>
      <c r="J10" s="3518"/>
      <c r="K10" s="3520"/>
      <c r="L10" s="3068" t="s">
        <v>3045</v>
      </c>
      <c r="M10" s="3069"/>
      <c r="N10" s="3045"/>
      <c r="O10" s="3070"/>
      <c r="P10" s="3070"/>
      <c r="Q10" s="3071">
        <v>365</v>
      </c>
      <c r="R10" s="3072">
        <f t="shared" si="0"/>
        <v>0</v>
      </c>
      <c r="S10" s="3026"/>
      <c r="T10" s="3026"/>
      <c r="U10" s="3026"/>
      <c r="V10" s="3034"/>
    </row>
    <row r="11" spans="1:22" s="3038" customFormat="1" ht="13.15" customHeight="1">
      <c r="A11" s="3073">
        <v>3</v>
      </c>
      <c r="B11" s="3522" t="s">
        <v>3046</v>
      </c>
      <c r="C11" s="3523"/>
      <c r="D11" s="3074">
        <f>D12+D14+D15+D16</f>
        <v>0</v>
      </c>
      <c r="E11" s="3080" t="e">
        <f>D11/D6</f>
        <v>#DIV/0!</v>
      </c>
      <c r="F11" s="3076"/>
      <c r="G11" s="3077"/>
      <c r="H11" s="3033"/>
      <c r="I11" s="3034"/>
      <c r="J11" s="3518"/>
      <c r="K11" s="3520"/>
      <c r="L11" s="3068" t="s">
        <v>3047</v>
      </c>
      <c r="M11" s="3069"/>
      <c r="N11" s="3045"/>
      <c r="O11" s="3070"/>
      <c r="P11" s="3070"/>
      <c r="Q11" s="3071">
        <v>365</v>
      </c>
      <c r="R11" s="3072">
        <f t="shared" si="0"/>
        <v>0</v>
      </c>
      <c r="S11" s="3026"/>
      <c r="T11" s="3026"/>
      <c r="U11" s="3026"/>
      <c r="V11" s="3034"/>
    </row>
    <row r="12" spans="1:22" s="3038" customFormat="1" ht="13.15" customHeight="1">
      <c r="A12" s="3081" t="s">
        <v>3048</v>
      </c>
      <c r="B12" s="3524" t="s">
        <v>3049</v>
      </c>
      <c r="C12" s="3525"/>
      <c r="D12" s="3082">
        <f>ROUND(D13*1.2%*(1-30%),0)</f>
        <v>0</v>
      </c>
      <c r="E12" s="3083">
        <v>1.2E-2</v>
      </c>
      <c r="F12" s="3076" t="s">
        <v>3050</v>
      </c>
      <c r="G12" s="3077"/>
      <c r="H12" s="3033"/>
      <c r="I12" s="3034"/>
      <c r="J12" s="3518"/>
      <c r="K12" s="3520"/>
      <c r="L12" s="3068" t="s">
        <v>3051</v>
      </c>
      <c r="M12" s="3069"/>
      <c r="N12" s="3045"/>
      <c r="O12" s="3070"/>
      <c r="P12" s="3070"/>
      <c r="Q12" s="3071">
        <v>365</v>
      </c>
      <c r="R12" s="3072">
        <f t="shared" si="0"/>
        <v>0</v>
      </c>
      <c r="S12" s="3026"/>
      <c r="T12" s="3026"/>
      <c r="U12" s="3026"/>
      <c r="V12" s="3034"/>
    </row>
    <row r="13" spans="1:22" s="3038" customFormat="1" ht="13.15" customHeight="1">
      <c r="A13" s="3081"/>
      <c r="B13" s="3084"/>
      <c r="C13" s="3085" t="s">
        <v>3052</v>
      </c>
      <c r="D13" s="3086"/>
      <c r="E13" s="3087"/>
      <c r="F13" s="3076"/>
      <c r="G13" s="3077"/>
      <c r="H13" s="3033"/>
      <c r="I13" s="3034"/>
      <c r="J13" s="3518"/>
      <c r="K13" s="3520"/>
      <c r="L13" s="3068" t="s">
        <v>3053</v>
      </c>
      <c r="M13" s="3069"/>
      <c r="N13" s="3045"/>
      <c r="O13" s="3070"/>
      <c r="P13" s="3070"/>
      <c r="Q13" s="3071">
        <v>365</v>
      </c>
      <c r="R13" s="3072">
        <f t="shared" si="0"/>
        <v>0</v>
      </c>
      <c r="S13" s="3026"/>
      <c r="T13" s="3026"/>
      <c r="U13" s="3026"/>
      <c r="V13" s="3034"/>
    </row>
    <row r="14" spans="1:22" s="3038" customFormat="1" ht="13.15" customHeight="1">
      <c r="A14" s="3081" t="s">
        <v>3054</v>
      </c>
      <c r="B14" s="3524" t="s">
        <v>3055</v>
      </c>
      <c r="C14" s="3525"/>
      <c r="D14" s="3082">
        <f>ROUND(E14*B5/10000,0)</f>
        <v>0</v>
      </c>
      <c r="E14" s="3071"/>
      <c r="F14" s="3076" t="s">
        <v>3056</v>
      </c>
      <c r="G14" s="3077"/>
      <c r="H14" s="3033"/>
      <c r="I14" s="3034"/>
      <c r="J14" s="3518"/>
      <c r="K14" s="3521"/>
      <c r="L14" s="3088" t="s">
        <v>3057</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3058</v>
      </c>
      <c r="B15" s="3524" t="s">
        <v>3059</v>
      </c>
      <c r="C15" s="3525"/>
      <c r="D15" s="3082">
        <f>ROUND(D6*E15,0)</f>
        <v>0</v>
      </c>
      <c r="E15" s="3083">
        <v>5.5E-2</v>
      </c>
      <c r="F15" s="3076" t="s">
        <v>3060</v>
      </c>
      <c r="G15" s="3058"/>
      <c r="H15" s="3033"/>
      <c r="I15" s="3034"/>
      <c r="J15" s="3518">
        <v>2</v>
      </c>
      <c r="K15" s="3519" t="s">
        <v>3061</v>
      </c>
      <c r="L15" s="3068" t="s">
        <v>3062</v>
      </c>
      <c r="M15" s="3069" t="s">
        <v>3063</v>
      </c>
      <c r="N15" s="3069" t="s">
        <v>3064</v>
      </c>
      <c r="O15" s="3070" t="s">
        <v>3065</v>
      </c>
      <c r="P15" s="3070" t="s">
        <v>3027</v>
      </c>
      <c r="Q15" s="3045" t="s">
        <v>3066</v>
      </c>
      <c r="R15" s="3092" t="s">
        <v>3028</v>
      </c>
      <c r="S15" s="3026"/>
      <c r="T15" s="3026"/>
      <c r="U15" s="3026"/>
      <c r="V15" s="3034"/>
    </row>
    <row r="16" spans="1:22" s="3038" customFormat="1" ht="13.15" customHeight="1">
      <c r="A16" s="3081" t="s">
        <v>3067</v>
      </c>
      <c r="B16" s="3524" t="s">
        <v>3068</v>
      </c>
      <c r="C16" s="3525"/>
      <c r="D16" s="3093">
        <f>D6*E16</f>
        <v>0</v>
      </c>
      <c r="E16" s="3094"/>
      <c r="F16" s="3079" t="s">
        <v>3069</v>
      </c>
      <c r="G16" s="3058"/>
      <c r="H16" s="3033"/>
      <c r="I16" s="3034"/>
      <c r="J16" s="3518"/>
      <c r="K16" s="3520"/>
      <c r="L16" s="3068" t="s">
        <v>3070</v>
      </c>
      <c r="M16" s="3069"/>
      <c r="N16" s="3069"/>
      <c r="O16" s="3070"/>
      <c r="P16" s="3071">
        <v>365</v>
      </c>
      <c r="Q16" s="3045"/>
      <c r="R16" s="3092">
        <f>ROUND(M16*N16*O16*P16/10000,0)</f>
        <v>0</v>
      </c>
      <c r="S16" s="3026"/>
      <c r="T16" s="3026"/>
      <c r="U16" s="3026"/>
      <c r="V16" s="3034"/>
    </row>
    <row r="17" spans="1:22" s="3038" customFormat="1" ht="13.15" customHeight="1" thickBot="1">
      <c r="A17" s="3095">
        <v>4</v>
      </c>
      <c r="B17" s="3526" t="s">
        <v>3071</v>
      </c>
      <c r="C17" s="3527"/>
      <c r="D17" s="3096">
        <f>ROUND(D6*E17,0)</f>
        <v>0</v>
      </c>
      <c r="E17" s="3097"/>
      <c r="F17" s="3098" t="s">
        <v>3072</v>
      </c>
      <c r="G17" s="3058"/>
      <c r="H17" s="3033"/>
      <c r="I17" s="3034"/>
      <c r="J17" s="3518"/>
      <c r="K17" s="3520"/>
      <c r="L17" s="3068" t="s">
        <v>3073</v>
      </c>
      <c r="M17" s="3069"/>
      <c r="N17" s="3069"/>
      <c r="O17" s="3070"/>
      <c r="P17" s="3071">
        <v>365</v>
      </c>
      <c r="Q17" s="3045"/>
      <c r="R17" s="3092">
        <f>ROUND(M17*N17*O17*P17/10000,0)</f>
        <v>0</v>
      </c>
      <c r="S17" s="3026"/>
      <c r="T17" s="3026"/>
      <c r="U17" s="3026"/>
      <c r="V17" s="3034"/>
    </row>
    <row r="18" spans="1:22" s="3038" customFormat="1" ht="13.15" customHeight="1" thickBot="1">
      <c r="A18" s="3061" t="s">
        <v>3074</v>
      </c>
      <c r="B18" s="3062"/>
      <c r="C18" s="3062"/>
      <c r="D18" s="3099">
        <f>ROUND(D6*E18,0)</f>
        <v>0</v>
      </c>
      <c r="E18" s="3100"/>
      <c r="F18" s="3101" t="s">
        <v>3075</v>
      </c>
      <c r="G18" s="3058"/>
      <c r="H18" s="3033"/>
      <c r="I18" s="3034"/>
      <c r="J18" s="3518"/>
      <c r="K18" s="3520"/>
      <c r="L18" s="3068" t="s">
        <v>3076</v>
      </c>
      <c r="M18" s="3069"/>
      <c r="N18" s="3069"/>
      <c r="O18" s="3070"/>
      <c r="P18" s="3071">
        <v>365</v>
      </c>
      <c r="Q18" s="3045"/>
      <c r="R18" s="3092">
        <f>ROUND(M18*N18*O18*P18/10000,0)</f>
        <v>0</v>
      </c>
      <c r="S18" s="3026"/>
      <c r="T18" s="3026"/>
      <c r="U18" s="3026"/>
      <c r="V18" s="3034"/>
    </row>
    <row r="19" spans="1:22" s="3038" customFormat="1" ht="13.15" customHeight="1" thickBot="1">
      <c r="A19" s="3102" t="s">
        <v>3077</v>
      </c>
      <c r="B19" s="3056"/>
      <c r="C19" s="3056"/>
      <c r="D19" s="3056"/>
      <c r="E19" s="3056"/>
      <c r="F19" s="3057"/>
      <c r="G19" s="3077"/>
      <c r="H19" s="3033"/>
      <c r="I19" s="3034"/>
      <c r="J19" s="3518"/>
      <c r="K19" s="3521"/>
      <c r="L19" s="3088" t="s">
        <v>3057</v>
      </c>
      <c r="M19" s="3089"/>
      <c r="N19" s="3089">
        <f>SUM(N16:N18)</f>
        <v>0</v>
      </c>
      <c r="O19" s="3090"/>
      <c r="P19" s="3103" t="s">
        <v>3121</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518">
        <v>3</v>
      </c>
      <c r="K20" s="3519" t="s">
        <v>3078</v>
      </c>
      <c r="L20" s="3068" t="s">
        <v>3079</v>
      </c>
      <c r="M20" s="3069" t="s">
        <v>3080</v>
      </c>
      <c r="N20" s="3106" t="s">
        <v>3081</v>
      </c>
      <c r="O20" s="3070" t="s">
        <v>3082</v>
      </c>
      <c r="P20" s="3071" t="s">
        <v>3083</v>
      </c>
      <c r="Q20" s="3045" t="s">
        <v>3084</v>
      </c>
      <c r="R20" s="3092" t="s">
        <v>3085</v>
      </c>
      <c r="S20" s="3107"/>
      <c r="T20" s="3107"/>
      <c r="U20" s="3107"/>
      <c r="V20" s="3034"/>
    </row>
    <row r="21" spans="1:22" s="3038" customFormat="1" ht="13.15" customHeight="1">
      <c r="A21" s="3061"/>
      <c r="B21" s="3062"/>
      <c r="C21" s="3108" t="s">
        <v>3086</v>
      </c>
      <c r="D21" s="3109" t="s">
        <v>3087</v>
      </c>
      <c r="E21" s="3110" t="s">
        <v>3088</v>
      </c>
      <c r="F21" s="3105"/>
      <c r="G21" s="3077"/>
      <c r="H21" s="3033"/>
      <c r="I21" s="3034"/>
      <c r="J21" s="3518"/>
      <c r="K21" s="3520"/>
      <c r="L21" s="3068" t="s">
        <v>3089</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3090</v>
      </c>
      <c r="D22" s="3113" t="s">
        <v>3091</v>
      </c>
      <c r="E22" s="3114" t="s">
        <v>3092</v>
      </c>
      <c r="F22" s="3105"/>
      <c r="G22" s="3115"/>
      <c r="H22" s="3033"/>
      <c r="I22" s="3034"/>
      <c r="J22" s="3518"/>
      <c r="K22" s="3520"/>
      <c r="L22" s="3068" t="s">
        <v>3093</v>
      </c>
      <c r="M22" s="3069"/>
      <c r="N22" s="3069"/>
      <c r="O22" s="3070"/>
      <c r="P22" s="3071">
        <v>365</v>
      </c>
      <c r="Q22" s="3045"/>
      <c r="R22" s="3111">
        <f>ROUND(M22*N22*O22*P22/10000,0)</f>
        <v>0</v>
      </c>
      <c r="S22" s="3107"/>
      <c r="T22" s="3107"/>
      <c r="U22" s="3107"/>
      <c r="V22" s="3034"/>
    </row>
    <row r="23" spans="1:22" s="3038" customFormat="1" ht="13.15" customHeight="1">
      <c r="A23" s="3116">
        <v>1</v>
      </c>
      <c r="B23" s="3117" t="s">
        <v>3094</v>
      </c>
      <c r="C23" s="3118">
        <f>D6</f>
        <v>0</v>
      </c>
      <c r="D23" s="3119">
        <f>C23*(1+D24)</f>
        <v>0</v>
      </c>
      <c r="E23" s="3120">
        <f>D23*(1+E24)</f>
        <v>0</v>
      </c>
      <c r="F23" s="3121"/>
      <c r="G23" s="3122"/>
      <c r="H23" s="3033"/>
      <c r="I23" s="3034"/>
      <c r="J23" s="3518"/>
      <c r="K23" s="3520"/>
      <c r="L23" s="3068" t="s">
        <v>3095</v>
      </c>
      <c r="M23" s="3069"/>
      <c r="N23" s="3069"/>
      <c r="O23" s="3070"/>
      <c r="P23" s="3071">
        <v>365</v>
      </c>
      <c r="Q23" s="3045"/>
      <c r="R23" s="3111">
        <f>ROUND(M23*N23*O23*P23/10000,0)</f>
        <v>0</v>
      </c>
      <c r="S23" s="3026"/>
      <c r="T23" s="3026"/>
      <c r="U23" s="3026"/>
      <c r="V23" s="3034"/>
    </row>
    <row r="24" spans="1:22" s="3038" customFormat="1" ht="13.15" customHeight="1">
      <c r="A24" s="3123"/>
      <c r="B24" s="3124" t="s">
        <v>3096</v>
      </c>
      <c r="C24" s="3125"/>
      <c r="D24" s="3126"/>
      <c r="E24" s="3127"/>
      <c r="F24" s="3128"/>
      <c r="G24" s="3122"/>
      <c r="H24" s="3033"/>
      <c r="I24" s="3034"/>
      <c r="J24" s="3518"/>
      <c r="K24" s="3521"/>
      <c r="L24" s="3088" t="s">
        <v>3057</v>
      </c>
      <c r="M24" s="3089">
        <f>SUM(M21:M23)</f>
        <v>0</v>
      </c>
      <c r="N24" s="3089"/>
      <c r="O24" s="3090"/>
      <c r="P24" s="3103" t="s">
        <v>3121</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3097</v>
      </c>
      <c r="L25" s="3131"/>
      <c r="M25" s="3131"/>
      <c r="N25" s="3131"/>
      <c r="O25" s="3131"/>
      <c r="P25" s="3132"/>
      <c r="Q25" s="3133">
        <v>0</v>
      </c>
      <c r="R25" s="3104">
        <f>ROUND(R14*Q25,0)</f>
        <v>0</v>
      </c>
      <c r="S25" s="3026"/>
      <c r="T25" s="3026"/>
      <c r="U25" s="3026"/>
      <c r="V25" s="3134"/>
    </row>
    <row r="26" spans="1:22" s="3135" customFormat="1" ht="13.15" customHeight="1">
      <c r="A26" s="3116">
        <v>2</v>
      </c>
      <c r="B26" s="3117" t="s">
        <v>3098</v>
      </c>
      <c r="C26" s="3118">
        <f>D7</f>
        <v>0</v>
      </c>
      <c r="D26" s="3119">
        <f>D23*D27</f>
        <v>0</v>
      </c>
      <c r="E26" s="3120">
        <f>E23*E27</f>
        <v>0</v>
      </c>
      <c r="F26" s="3121"/>
      <c r="G26" s="3122"/>
      <c r="H26" s="3033"/>
      <c r="I26" s="3034"/>
      <c r="J26" s="3528">
        <v>5</v>
      </c>
      <c r="K26" s="3136" t="s">
        <v>3099</v>
      </c>
      <c r="L26" s="3137"/>
      <c r="M26" s="3138"/>
      <c r="N26" s="3139" t="s">
        <v>3100</v>
      </c>
      <c r="O26" s="3139" t="s">
        <v>3101</v>
      </c>
      <c r="P26" s="3140" t="s">
        <v>3102</v>
      </c>
      <c r="Q26" s="3140" t="s">
        <v>3103</v>
      </c>
      <c r="R26" s="3043" t="s">
        <v>3028</v>
      </c>
      <c r="S26" s="3141"/>
      <c r="T26" s="3141"/>
      <c r="U26" s="3141"/>
      <c r="V26" s="3134"/>
    </row>
    <row r="27" spans="1:22" s="3038" customFormat="1" ht="13.15" customHeight="1">
      <c r="A27" s="3123"/>
      <c r="B27" s="3124" t="s">
        <v>3104</v>
      </c>
      <c r="C27" s="3142" t="e">
        <f>E7</f>
        <v>#DIV/0!</v>
      </c>
      <c r="D27" s="3126"/>
      <c r="E27" s="3127"/>
      <c r="F27" s="3128"/>
      <c r="G27" s="3122"/>
      <c r="H27" s="3143"/>
      <c r="I27" s="3134"/>
      <c r="J27" s="3529"/>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3105</v>
      </c>
      <c r="F28" s="3128"/>
      <c r="G28" s="3115"/>
      <c r="H28" s="3143"/>
      <c r="I28" s="3134"/>
      <c r="J28" s="3149">
        <v>6</v>
      </c>
      <c r="K28" s="3150" t="s">
        <v>3106</v>
      </c>
      <c r="L28" s="3151" t="s">
        <v>3107</v>
      </c>
      <c r="M28" s="3152"/>
      <c r="N28" s="3151" t="s">
        <v>3108</v>
      </c>
      <c r="O28" s="3153"/>
      <c r="P28" s="3151" t="s">
        <v>3109</v>
      </c>
      <c r="Q28" s="3154">
        <v>1.4999999999999999E-2</v>
      </c>
      <c r="R28" s="3155"/>
      <c r="S28" s="3107"/>
      <c r="T28" s="3107"/>
      <c r="U28" s="3107"/>
      <c r="V28" s="3134"/>
    </row>
    <row r="29" spans="1:22" s="3135" customFormat="1" ht="13.15" customHeight="1">
      <c r="A29" s="3116">
        <v>3</v>
      </c>
      <c r="B29" s="3117" t="s">
        <v>3110</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3104</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3111</v>
      </c>
      <c r="K31" s="3024"/>
      <c r="L31" s="3024"/>
      <c r="M31" s="3024"/>
      <c r="N31" s="3024"/>
      <c r="O31" s="3024"/>
      <c r="P31" s="3024"/>
      <c r="Q31" s="3024"/>
      <c r="R31" s="3025"/>
      <c r="S31" s="3107"/>
      <c r="T31" s="3026"/>
      <c r="U31" s="3026"/>
      <c r="V31" s="3134"/>
    </row>
    <row r="32" spans="1:22" s="3135" customFormat="1" ht="13.15" customHeight="1">
      <c r="A32" s="3116">
        <v>4</v>
      </c>
      <c r="B32" s="3117" t="s">
        <v>3112</v>
      </c>
      <c r="C32" s="3118">
        <f>C23-C26-C29</f>
        <v>0</v>
      </c>
      <c r="D32" s="3119">
        <f>D23-D26-D29</f>
        <v>0</v>
      </c>
      <c r="E32" s="3120">
        <f>E23-E26-E29</f>
        <v>0</v>
      </c>
      <c r="F32" s="3121"/>
      <c r="G32" s="3115"/>
      <c r="H32" s="3033"/>
      <c r="I32" s="3034"/>
      <c r="J32" s="3511" t="s">
        <v>3004</v>
      </c>
      <c r="K32" s="3512"/>
      <c r="L32" s="3035" t="s">
        <v>3005</v>
      </c>
      <c r="M32" s="3035" t="s">
        <v>3006</v>
      </c>
      <c r="N32" s="3035" t="s">
        <v>3007</v>
      </c>
      <c r="O32" s="3035" t="s">
        <v>3008</v>
      </c>
      <c r="P32" s="3035" t="s">
        <v>3009</v>
      </c>
      <c r="Q32" s="3036" t="s">
        <v>3010</v>
      </c>
      <c r="R32" s="3158" t="s">
        <v>3011</v>
      </c>
      <c r="S32" s="3107"/>
      <c r="T32" s="3026"/>
      <c r="U32" s="3026"/>
      <c r="V32" s="3134"/>
    </row>
    <row r="33" spans="1:23" s="3038" customFormat="1" ht="13.15" customHeight="1">
      <c r="A33" s="3116"/>
      <c r="B33" s="3117"/>
      <c r="C33" s="3118"/>
      <c r="D33" s="3159"/>
      <c r="E33" s="3160"/>
      <c r="F33" s="3121"/>
      <c r="G33" s="3115"/>
      <c r="H33" s="3143"/>
      <c r="I33" s="3134"/>
      <c r="J33" s="3513" t="s">
        <v>3014</v>
      </c>
      <c r="K33" s="3514"/>
      <c r="L33" s="3041"/>
      <c r="M33" s="3041"/>
      <c r="N33" s="3041"/>
      <c r="O33" s="3041"/>
      <c r="P33" s="3041"/>
      <c r="Q33" s="3042"/>
      <c r="R33" s="3161">
        <f>SUM(L33:Q33)</f>
        <v>0</v>
      </c>
      <c r="S33" s="3107"/>
      <c r="T33" s="3026"/>
      <c r="U33" s="3026"/>
      <c r="V33" s="3034"/>
    </row>
    <row r="34" spans="1:23" s="3038" customFormat="1" ht="13.15" customHeight="1">
      <c r="A34" s="3116">
        <v>5</v>
      </c>
      <c r="B34" s="3117" t="s">
        <v>3113</v>
      </c>
      <c r="C34" s="3162"/>
      <c r="D34" s="3163"/>
      <c r="E34" s="3164"/>
      <c r="F34" s="3121"/>
      <c r="G34" s="3115"/>
      <c r="H34" s="3143"/>
      <c r="I34" s="3134"/>
      <c r="J34" s="3513" t="s">
        <v>3016</v>
      </c>
      <c r="K34" s="3514"/>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3114</v>
      </c>
      <c r="C35" s="3166"/>
      <c r="D35" s="3167"/>
      <c r="E35" s="3168"/>
      <c r="F35" s="3121"/>
      <c r="G35" s="3169"/>
      <c r="H35" s="3033"/>
      <c r="I35" s="3134"/>
      <c r="J35" s="3052" t="s">
        <v>3018</v>
      </c>
      <c r="K35" s="3053"/>
      <c r="L35" s="3053"/>
      <c r="M35" s="3054"/>
      <c r="N35" s="3054"/>
      <c r="O35" s="3054"/>
      <c r="P35" s="3054"/>
      <c r="Q35" s="3054"/>
      <c r="R35" s="3170">
        <f>R40+R41+R43</f>
        <v>0</v>
      </c>
      <c r="S35" s="3107"/>
      <c r="T35" s="3026" t="s">
        <v>3019</v>
      </c>
      <c r="U35" s="3026"/>
      <c r="V35" s="3034"/>
    </row>
    <row r="36" spans="1:23" s="3038" customFormat="1" ht="13.15" customHeight="1" thickBot="1">
      <c r="A36" s="3116">
        <v>7</v>
      </c>
      <c r="B36" s="3171" t="s">
        <v>3115</v>
      </c>
      <c r="C36" s="3172"/>
      <c r="D36" s="3173"/>
      <c r="E36" s="3174"/>
      <c r="F36" s="3175">
        <f>C36+D36+E36</f>
        <v>0</v>
      </c>
      <c r="G36" s="3115"/>
      <c r="H36" s="3033"/>
      <c r="I36" s="3034"/>
      <c r="J36" s="3518">
        <v>1</v>
      </c>
      <c r="K36" s="3519" t="s">
        <v>3116</v>
      </c>
      <c r="L36" s="3059"/>
      <c r="M36" s="3060"/>
      <c r="N36" s="3060"/>
      <c r="O36" s="3060"/>
      <c r="P36" s="3060"/>
      <c r="Q36" s="3060"/>
      <c r="R36" s="3043" t="s">
        <v>3028</v>
      </c>
      <c r="S36" s="3107"/>
      <c r="T36" s="3026" t="s">
        <v>3029</v>
      </c>
      <c r="U36" s="3026"/>
      <c r="V36" s="3034"/>
    </row>
    <row r="37" spans="1:23" s="3038" customFormat="1" ht="13.15" customHeight="1">
      <c r="A37" s="3116"/>
      <c r="B37" s="3117"/>
      <c r="C37" s="3117"/>
      <c r="D37" s="3117"/>
      <c r="E37" s="3117"/>
      <c r="F37" s="3121"/>
      <c r="G37" s="3115"/>
      <c r="H37" s="3033"/>
      <c r="I37" s="3034"/>
      <c r="J37" s="3518"/>
      <c r="K37" s="3520"/>
      <c r="L37" s="3068"/>
      <c r="M37" s="3069"/>
      <c r="N37" s="3045"/>
      <c r="O37" s="3070"/>
      <c r="P37" s="3070"/>
      <c r="Q37" s="3071"/>
      <c r="R37" s="3072"/>
      <c r="S37" s="3107"/>
      <c r="T37" s="3026" t="s">
        <v>3032</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518"/>
      <c r="K38" s="3520"/>
      <c r="L38" s="3068"/>
      <c r="M38" s="3069"/>
      <c r="N38" s="3045"/>
      <c r="O38" s="3070"/>
      <c r="P38" s="3070"/>
      <c r="Q38" s="3071"/>
      <c r="R38" s="3072"/>
      <c r="S38" s="3107"/>
      <c r="T38" s="3026" t="s">
        <v>3039</v>
      </c>
      <c r="U38" s="3026"/>
      <c r="V38" s="3034"/>
    </row>
    <row r="39" spans="1:23" s="3038" customFormat="1" ht="13.15" customHeight="1">
      <c r="A39" s="3116">
        <v>9</v>
      </c>
      <c r="B39" s="3117" t="s">
        <v>3117</v>
      </c>
      <c r="C39" s="3082" t="e">
        <f>C38</f>
        <v>#DIV/0!</v>
      </c>
      <c r="D39" s="3117">
        <f>D38/(1+D34)^C36</f>
        <v>0</v>
      </c>
      <c r="E39" s="3117">
        <f>E38/(1+E34)^(C36+D36)</f>
        <v>0</v>
      </c>
      <c r="F39" s="3121"/>
      <c r="G39" s="3176"/>
      <c r="H39" s="3033"/>
      <c r="I39" s="3034"/>
      <c r="J39" s="3518"/>
      <c r="K39" s="3520"/>
      <c r="L39" s="3068"/>
      <c r="M39" s="3069"/>
      <c r="N39" s="3045"/>
      <c r="O39" s="3070"/>
      <c r="P39" s="3070"/>
      <c r="Q39" s="3071"/>
      <c r="R39" s="3072"/>
      <c r="S39" s="3107"/>
      <c r="T39" s="3026"/>
      <c r="U39" s="3026"/>
      <c r="V39" s="3034"/>
    </row>
    <row r="40" spans="1:23" s="3038" customFormat="1" ht="13.15" customHeight="1">
      <c r="A40" s="3177">
        <v>10</v>
      </c>
      <c r="B40" s="3117" t="s">
        <v>3118</v>
      </c>
      <c r="C40" s="3178" t="e">
        <f>C39+D39+E39</f>
        <v>#DIV/0!</v>
      </c>
      <c r="D40" s="3179"/>
      <c r="E40" s="3179"/>
      <c r="F40" s="3180"/>
      <c r="G40" s="3115"/>
      <c r="H40" s="3033"/>
      <c r="I40" s="3034"/>
      <c r="J40" s="3518"/>
      <c r="K40" s="3521"/>
      <c r="L40" s="3088" t="s">
        <v>3057</v>
      </c>
      <c r="M40" s="3089"/>
      <c r="N40" s="3089"/>
      <c r="O40" s="3090"/>
      <c r="P40" s="3090"/>
      <c r="Q40" s="3091"/>
      <c r="R40" s="3037">
        <f>SUM(R37:R39)</f>
        <v>0</v>
      </c>
      <c r="S40" s="3107"/>
      <c r="T40" s="3026"/>
      <c r="U40" s="3026"/>
      <c r="V40" s="3034"/>
    </row>
    <row r="41" spans="1:23" s="3038" customFormat="1" ht="13.15" customHeight="1" thickBot="1">
      <c r="A41" s="3181">
        <v>11</v>
      </c>
      <c r="B41" s="3182" t="s">
        <v>3119</v>
      </c>
      <c r="C41" s="3182" t="e">
        <f>ROUND(C40*10000/B4,0)</f>
        <v>#DIV/0!</v>
      </c>
      <c r="D41" s="3183"/>
      <c r="E41" s="3183"/>
      <c r="F41" s="3184"/>
      <c r="G41" s="3185"/>
      <c r="H41" s="3033"/>
      <c r="I41" s="3034"/>
      <c r="J41" s="3129">
        <v>2</v>
      </c>
      <c r="K41" s="3130" t="s">
        <v>3097</v>
      </c>
      <c r="L41" s="3131"/>
      <c r="M41" s="3131"/>
      <c r="N41" s="3131"/>
      <c r="O41" s="3131"/>
      <c r="P41" s="3132"/>
      <c r="Q41" s="3133"/>
      <c r="R41" s="3104">
        <f>ROUND(R40*Q41,0)</f>
        <v>0</v>
      </c>
      <c r="S41" s="3107"/>
      <c r="T41" s="3026"/>
      <c r="U41" s="3141"/>
      <c r="V41" s="3034"/>
    </row>
    <row r="42" spans="1:23" s="3038" customFormat="1" ht="13.15" customHeight="1">
      <c r="G42" s="3185"/>
      <c r="H42" s="3033"/>
      <c r="I42" s="3034"/>
      <c r="J42" s="3528">
        <v>3</v>
      </c>
      <c r="K42" s="3136" t="s">
        <v>3099</v>
      </c>
      <c r="L42" s="3137"/>
      <c r="M42" s="3138"/>
      <c r="N42" s="3139" t="s">
        <v>3100</v>
      </c>
      <c r="O42" s="3139" t="s">
        <v>3101</v>
      </c>
      <c r="P42" s="3140" t="s">
        <v>3102</v>
      </c>
      <c r="Q42" s="3140" t="s">
        <v>3103</v>
      </c>
      <c r="R42" s="3043" t="s">
        <v>3028</v>
      </c>
      <c r="S42" s="3141"/>
      <c r="T42" s="3141"/>
      <c r="U42" s="3026"/>
      <c r="V42" s="3034"/>
    </row>
    <row r="43" spans="1:23" ht="13.15" customHeight="1">
      <c r="A43" s="3038"/>
      <c r="B43" s="3038"/>
      <c r="C43" s="3038"/>
      <c r="D43" s="3038"/>
      <c r="E43" s="3038"/>
      <c r="F43" s="3038"/>
      <c r="I43" s="3021"/>
      <c r="J43" s="3529"/>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3106</v>
      </c>
      <c r="L44" s="3189" t="s">
        <v>3107</v>
      </c>
      <c r="M44" s="3152"/>
      <c r="N44" s="3189" t="s">
        <v>3108</v>
      </c>
      <c r="O44" s="3152"/>
      <c r="P44" s="3189" t="s">
        <v>3109</v>
      </c>
      <c r="Q44" s="3154">
        <v>1.4999999999999999E-2</v>
      </c>
      <c r="R44" s="315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2284</v>
      </c>
      <c r="B1" s="2013"/>
      <c r="C1" s="2013"/>
      <c r="D1" s="2013"/>
      <c r="E1" s="2014"/>
      <c r="F1" s="2890"/>
      <c r="G1" s="1635"/>
      <c r="H1" s="1635"/>
      <c r="I1" s="1635"/>
      <c r="J1" s="1635"/>
      <c r="K1" s="1635"/>
      <c r="L1" s="1635"/>
      <c r="M1" s="1635"/>
      <c r="N1" s="1635"/>
      <c r="O1" s="1635"/>
      <c r="P1" s="1635"/>
      <c r="Q1" s="1635"/>
      <c r="R1" s="1635"/>
      <c r="S1" s="1635"/>
    </row>
    <row r="2" spans="1:22" ht="15.75">
      <c r="A2" s="2015" t="s">
        <v>2088</v>
      </c>
      <c r="B2" s="2016">
        <f ca="1">SUMIF(B6:B13,"&lt;&gt;#ref!",B6:B13)</f>
        <v>1805</v>
      </c>
      <c r="C2" s="2017" t="s">
        <v>2277</v>
      </c>
      <c r="D2" s="2018" t="s">
        <v>2278</v>
      </c>
      <c r="E2" s="2787">
        <f>SUM(E6:E13)</f>
        <v>2294.2900000000004</v>
      </c>
      <c r="F2" s="2890"/>
      <c r="G2" s="1635"/>
      <c r="H2" s="1635"/>
      <c r="I2" s="1635"/>
      <c r="J2" s="1635"/>
      <c r="K2" s="1635"/>
      <c r="L2" s="1635"/>
      <c r="M2" s="1635"/>
      <c r="N2" s="1635"/>
      <c r="O2" s="1635"/>
      <c r="P2" s="1635"/>
      <c r="Q2" s="1635"/>
      <c r="R2" s="1635"/>
      <c r="S2" s="1635"/>
    </row>
    <row r="3" spans="1:22" ht="15.75">
      <c r="A3" s="2015" t="s">
        <v>1300</v>
      </c>
      <c r="B3" s="2781">
        <f ca="1">ROUND(B2*10000/E2,0)</f>
        <v>7867</v>
      </c>
      <c r="C3" s="2017" t="s">
        <v>2285</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2279</v>
      </c>
      <c r="B5" s="3530" t="s">
        <v>2280</v>
      </c>
      <c r="C5" s="3531"/>
      <c r="D5" s="2891"/>
      <c r="E5" s="2019" t="s">
        <v>2281</v>
      </c>
      <c r="F5" s="2020" t="s">
        <v>2282</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2277</v>
      </c>
      <c r="D6" s="2892"/>
      <c r="E6" s="2786">
        <f>IF(OR(A6=0,F6="否"),0,'数据-取费表'!K6+'数据-取费表'!S6)</f>
        <v>0</v>
      </c>
      <c r="F6" s="2021" t="s">
        <v>2283</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2277</v>
      </c>
      <c r="D7" s="2892"/>
      <c r="E7" s="2786">
        <f>IF(OR(A7=0,F7="否"),0,'数据-取费表'!K7+'数据-取费表'!S7)</f>
        <v>0</v>
      </c>
      <c r="F7" s="2021" t="s">
        <v>2283</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2277</v>
      </c>
      <c r="D8" s="2892"/>
      <c r="E8" s="2786">
        <f>IF(OR(A8=0,F8="否"),0,'数据-取费表'!K8+'数据-取费表'!S8)</f>
        <v>0</v>
      </c>
      <c r="F8" s="2021" t="s">
        <v>2283</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1287</v>
      </c>
      <c r="C9" s="2017" t="s">
        <v>2277</v>
      </c>
      <c r="D9" s="2892"/>
      <c r="E9" s="2786">
        <f>IF(OR(A9=0,F9="否"),0,'数据-取费表'!K9+'数据-取费表'!S9)</f>
        <v>2294.2900000000004</v>
      </c>
      <c r="F9" s="2021" t="s">
        <v>2283</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2277</v>
      </c>
      <c r="D10" s="2892"/>
      <c r="E10" s="2786">
        <f>IF(OR(A10=0,F10="否"),0,'数据-取费表'!K10+'数据-取费表'!S10)</f>
        <v>0</v>
      </c>
      <c r="F10" s="2021" t="s">
        <v>2283</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518</v>
      </c>
      <c r="C11" s="2017" t="s">
        <v>2277</v>
      </c>
      <c r="D11" s="2892"/>
      <c r="E11" s="2786">
        <f>IF(OR(A11=0,F11="否"),0,'数据-取费表'!K11+'数据-取费表'!S11)</f>
        <v>0</v>
      </c>
      <c r="F11" s="2021" t="s">
        <v>2283</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2277</v>
      </c>
      <c r="D12" s="2892"/>
      <c r="E12" s="2786">
        <f>IF(OR(A12=0,F12="否"),0,'数据-取费表'!K12+'数据-取费表'!S12)</f>
        <v>0</v>
      </c>
      <c r="F12" s="2021" t="s">
        <v>2283</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2277</v>
      </c>
      <c r="D13" s="2893"/>
      <c r="E13" s="2786">
        <f>IF(OR(A13=0,F13="否"),0,'数据-取费表'!K13+'数据-取费表'!S13)</f>
        <v>0</v>
      </c>
      <c r="F13" s="2021" t="s">
        <v>2283</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B1" zoomScale="70" zoomScaleNormal="60" zoomScaleSheetLayoutView="70" workbookViewId="0">
      <selection activeCell="G61" sqref="G61"/>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023" t="s">
        <v>2287</v>
      </c>
      <c r="C1" s="1369" t="s">
        <v>2288</v>
      </c>
      <c r="D1" s="1356" t="s">
        <v>3746</v>
      </c>
      <c r="E1" s="2502"/>
      <c r="F1" s="2024" t="s">
        <v>2289</v>
      </c>
      <c r="G1" s="1366" t="s">
        <v>2290</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1299</v>
      </c>
      <c r="B2" s="1290">
        <f>IF(C2="——",ROUND(C49*D3/10000,0),ROUND(C49*D3/10000,0)-D2)</f>
        <v>25512</v>
      </c>
      <c r="C2" s="2026" t="s">
        <v>70</v>
      </c>
      <c r="D2" s="1239" t="e">
        <f ca="1">SUMIF(INDIRECT("'"&amp;F2&amp;"'"&amp;"!A:A"),"承租人权益价值",INDIRECT("'"&amp;F2&amp;"'"&amp;"!c:c"))</f>
        <v>#REF!</v>
      </c>
      <c r="E2" s="2027" t="s">
        <v>2291</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1300</v>
      </c>
      <c r="B3" s="357">
        <f>IF(C2="——",C49,ROUND(B2*10000/D3,0))</f>
        <v>18286</v>
      </c>
      <c r="C3" s="358" t="s">
        <v>2292</v>
      </c>
      <c r="D3" s="357">
        <f>IF(D1="",'数据-汇总表'!E3,SUMIF('数据-汇总表'!$C19:$C33,D1,'数据-汇总表'!$E19:$E33))</f>
        <v>13951.56</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2293</v>
      </c>
      <c r="B4" s="360"/>
      <c r="C4" s="3548" t="s">
        <v>2294</v>
      </c>
      <c r="D4" s="3549"/>
      <c r="E4" s="3550" t="s">
        <v>2295</v>
      </c>
      <c r="F4" s="3551"/>
      <c r="G4" s="3548" t="s">
        <v>2296</v>
      </c>
      <c r="H4" s="3549"/>
      <c r="I4" s="3548" t="s">
        <v>2297</v>
      </c>
      <c r="J4" s="3549"/>
      <c r="K4" s="2034" t="s">
        <v>2298</v>
      </c>
      <c r="L4" s="2898"/>
      <c r="M4" s="2899"/>
      <c r="N4" s="2899"/>
      <c r="O4" s="2899"/>
      <c r="P4" s="3552" t="s">
        <v>2299</v>
      </c>
      <c r="Q4" s="3553"/>
      <c r="R4" s="3537" t="s">
        <v>2295</v>
      </c>
      <c r="S4" s="3538"/>
      <c r="T4" s="3537" t="s">
        <v>2296</v>
      </c>
      <c r="U4" s="3538"/>
      <c r="V4" s="3560" t="s">
        <v>2297</v>
      </c>
      <c r="W4" s="3560"/>
      <c r="X4" s="1500"/>
      <c r="Y4" s="3537" t="s">
        <v>2299</v>
      </c>
      <c r="Z4" s="3538"/>
      <c r="AA4" s="3532" t="s">
        <v>2295</v>
      </c>
      <c r="AB4" s="3532" t="s">
        <v>2296</v>
      </c>
      <c r="AC4" s="3532" t="s">
        <v>2297</v>
      </c>
    </row>
    <row r="5" spans="1:29" ht="15">
      <c r="A5" s="362"/>
      <c r="B5" s="363"/>
      <c r="C5" s="3543" t="s">
        <v>3709</v>
      </c>
      <c r="D5" s="3544"/>
      <c r="E5" s="3541" t="s">
        <v>3710</v>
      </c>
      <c r="F5" s="3542"/>
      <c r="G5" s="3543" t="s">
        <v>3711</v>
      </c>
      <c r="H5" s="3544"/>
      <c r="I5" s="3543" t="s">
        <v>3712</v>
      </c>
      <c r="J5" s="3544"/>
      <c r="K5" s="2035"/>
      <c r="L5" s="2898"/>
      <c r="M5" s="2899"/>
      <c r="N5" s="2899"/>
      <c r="O5" s="2899"/>
      <c r="P5" s="3554"/>
      <c r="Q5" s="3555"/>
      <c r="R5" s="3539"/>
      <c r="S5" s="3540"/>
      <c r="T5" s="3539"/>
      <c r="U5" s="3540"/>
      <c r="V5" s="3560"/>
      <c r="W5" s="3560"/>
      <c r="X5" s="1500"/>
      <c r="Y5" s="3539"/>
      <c r="Z5" s="3540"/>
      <c r="AA5" s="3533"/>
      <c r="AB5" s="3533"/>
      <c r="AC5" s="3533"/>
    </row>
    <row r="6" spans="1:29" ht="15.75" thickBot="1">
      <c r="A6" s="364"/>
      <c r="B6" s="365"/>
      <c r="C6" s="3545" t="s">
        <v>3713</v>
      </c>
      <c r="D6" s="3546"/>
      <c r="E6" s="3545" t="s">
        <v>3713</v>
      </c>
      <c r="F6" s="3546"/>
      <c r="G6" s="3545" t="s">
        <v>3713</v>
      </c>
      <c r="H6" s="3546"/>
      <c r="I6" s="3545" t="s">
        <v>3713</v>
      </c>
      <c r="J6" s="3546"/>
      <c r="K6" s="2035" t="s">
        <v>2305</v>
      </c>
      <c r="L6" s="2898"/>
      <c r="M6" s="2899"/>
      <c r="N6" s="2899"/>
      <c r="O6" s="2899"/>
      <c r="P6" s="3556"/>
      <c r="Q6" s="3557"/>
      <c r="R6" s="3539"/>
      <c r="S6" s="3540"/>
      <c r="T6" s="3558"/>
      <c r="U6" s="3559"/>
      <c r="V6" s="3560"/>
      <c r="W6" s="3560"/>
      <c r="X6" s="1500"/>
      <c r="Y6" s="3558"/>
      <c r="Z6" s="3559"/>
      <c r="AA6" s="3534"/>
      <c r="AB6" s="3534"/>
      <c r="AC6" s="3534"/>
    </row>
    <row r="7" spans="1:29" s="113" customFormat="1" ht="15.75" thickBot="1">
      <c r="A7" s="366" t="s">
        <v>2306</v>
      </c>
      <c r="B7" s="367"/>
      <c r="C7" s="368">
        <f>'数据-取费表'!B2</f>
        <v>44727</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535" t="s">
        <v>2307</v>
      </c>
      <c r="Q7" s="3561"/>
      <c r="R7" s="707" t="s">
        <v>23</v>
      </c>
      <c r="S7" s="708">
        <f t="shared" ref="S7:S15" si="0">F7</f>
        <v>100</v>
      </c>
      <c r="T7" s="707" t="s">
        <v>23</v>
      </c>
      <c r="U7" s="708">
        <f t="shared" ref="U7:U15" si="1">H7</f>
        <v>100</v>
      </c>
      <c r="V7" s="707" t="s">
        <v>23</v>
      </c>
      <c r="W7" s="708">
        <f t="shared" ref="W7:W15" si="2">J7</f>
        <v>100</v>
      </c>
      <c r="X7" s="709"/>
      <c r="Y7" s="3535" t="s">
        <v>2307</v>
      </c>
      <c r="Z7" s="3536"/>
      <c r="AA7" s="710">
        <f>D7/F7</f>
        <v>1</v>
      </c>
      <c r="AB7" s="710">
        <f>D7/H7</f>
        <v>1</v>
      </c>
      <c r="AC7" s="710">
        <f>D7/J7</f>
        <v>1</v>
      </c>
    </row>
    <row r="8" spans="1:29" s="113" customFormat="1" ht="15.75" thickBot="1">
      <c r="A8" s="366" t="s">
        <v>2308</v>
      </c>
      <c r="B8" s="367"/>
      <c r="C8" s="372" t="s">
        <v>2309</v>
      </c>
      <c r="D8" s="369">
        <v>100</v>
      </c>
      <c r="E8" s="2037" t="s">
        <v>3698</v>
      </c>
      <c r="F8" s="371">
        <f>SUMIF(61:61,E8,62:62)-SUMIF(61:61,C8,62:62)+100</f>
        <v>100</v>
      </c>
      <c r="G8" s="2037" t="s">
        <v>3698</v>
      </c>
      <c r="H8" s="369">
        <f>SUMIF(61:61,G8,62:62)-SUMIF(61:61,C8,62:62)+100</f>
        <v>100</v>
      </c>
      <c r="I8" s="2037" t="s">
        <v>3698</v>
      </c>
      <c r="J8" s="369">
        <f>SUMIF(61:61,I8,62:62)-SUMIF(61:61,C8,62:62)+100</f>
        <v>100</v>
      </c>
      <c r="K8" s="2036"/>
      <c r="L8" s="2900"/>
      <c r="M8" s="2901"/>
      <c r="N8" s="2901"/>
      <c r="O8" s="2901"/>
      <c r="P8" s="3535" t="s">
        <v>2310</v>
      </c>
      <c r="Q8" s="3536"/>
      <c r="R8" s="707" t="s">
        <v>23</v>
      </c>
      <c r="S8" s="708">
        <f t="shared" si="0"/>
        <v>100</v>
      </c>
      <c r="T8" s="707" t="s">
        <v>23</v>
      </c>
      <c r="U8" s="708">
        <f t="shared" si="1"/>
        <v>100</v>
      </c>
      <c r="V8" s="707" t="s">
        <v>23</v>
      </c>
      <c r="W8" s="708">
        <f t="shared" si="2"/>
        <v>100</v>
      </c>
      <c r="X8" s="709"/>
      <c r="Y8" s="3535" t="s">
        <v>2310</v>
      </c>
      <c r="Z8" s="3536"/>
      <c r="AA8" s="710">
        <f t="shared" ref="AA8:AA19" si="3">D8/F8</f>
        <v>1</v>
      </c>
      <c r="AB8" s="710">
        <f t="shared" ref="AB8:AB19" si="4">D8/H8</f>
        <v>1</v>
      </c>
      <c r="AC8" s="710">
        <f t="shared" ref="AC8:AC19" si="5">D8/J8</f>
        <v>1</v>
      </c>
    </row>
    <row r="9" spans="1:29" s="113" customFormat="1">
      <c r="A9" s="373" t="s">
        <v>2311</v>
      </c>
      <c r="B9" s="67" t="s">
        <v>2312</v>
      </c>
      <c r="C9" s="3229" t="s">
        <v>3714</v>
      </c>
      <c r="D9" s="129">
        <v>100</v>
      </c>
      <c r="E9" s="375" t="s">
        <v>3572</v>
      </c>
      <c r="F9" s="376">
        <f>SUMIF(63:63,E9,64:64)-SUMIF(63:63,C9,64:64)+100</f>
        <v>100</v>
      </c>
      <c r="G9" s="375" t="s">
        <v>3572</v>
      </c>
      <c r="H9" s="129">
        <f>SUMIF(63:63,G9,64:64)-SUMIF(63:63,C9,64:64)+100</f>
        <v>100</v>
      </c>
      <c r="I9" s="375" t="s">
        <v>3572</v>
      </c>
      <c r="J9" s="129">
        <f>SUMIF(63:63,I9,64:64)-SUMIF(63:63,C9,64:64)+100</f>
        <v>100</v>
      </c>
      <c r="K9" s="2036"/>
      <c r="L9" s="2900"/>
      <c r="M9" s="2901"/>
      <c r="N9" s="2901"/>
      <c r="O9" s="2901"/>
      <c r="P9" s="3547" t="s">
        <v>2313</v>
      </c>
      <c r="Q9" s="1488" t="str">
        <f t="shared" ref="Q9:Q15" si="6">B9</f>
        <v>用途</v>
      </c>
      <c r="R9" s="707" t="s">
        <v>17</v>
      </c>
      <c r="S9" s="708">
        <f t="shared" si="0"/>
        <v>100</v>
      </c>
      <c r="T9" s="707" t="s">
        <v>17</v>
      </c>
      <c r="U9" s="708">
        <f t="shared" si="1"/>
        <v>100</v>
      </c>
      <c r="V9" s="707" t="s">
        <v>17</v>
      </c>
      <c r="W9" s="708">
        <f t="shared" si="2"/>
        <v>100</v>
      </c>
      <c r="X9" s="709"/>
      <c r="Y9" s="3479" t="s">
        <v>2314</v>
      </c>
      <c r="Z9" s="55" t="str">
        <f t="shared" ref="Z9:Z15" si="7">Q9</f>
        <v>用途</v>
      </c>
      <c r="AA9" s="710">
        <f t="shared" si="3"/>
        <v>1</v>
      </c>
      <c r="AB9" s="710">
        <f t="shared" si="4"/>
        <v>1</v>
      </c>
      <c r="AC9" s="710">
        <f t="shared" si="5"/>
        <v>1</v>
      </c>
    </row>
    <row r="10" spans="1:29" s="384" customFormat="1" ht="27">
      <c r="A10" s="378"/>
      <c r="B10" s="379" t="s">
        <v>2315</v>
      </c>
      <c r="C10" s="380" t="s">
        <v>3715</v>
      </c>
      <c r="D10" s="130">
        <v>100</v>
      </c>
      <c r="E10" s="381" t="s">
        <v>3715</v>
      </c>
      <c r="F10" s="382">
        <f>SUMIF(65:65,E10,66:66)-SUMIF(65:65,C10,66:66)+100</f>
        <v>100</v>
      </c>
      <c r="G10" s="381" t="s">
        <v>3715</v>
      </c>
      <c r="H10" s="130">
        <f>SUMIF(65:65,G10,66:66)-SUMIF(65:65,C10,66:66)+100</f>
        <v>100</v>
      </c>
      <c r="I10" s="381" t="s">
        <v>3715</v>
      </c>
      <c r="J10" s="130">
        <f>SUMIF(65:65,I10,66:66)-SUMIF(65:65,C10,66:66)+100</f>
        <v>100</v>
      </c>
      <c r="K10" s="383">
        <v>2</v>
      </c>
      <c r="L10" s="2902"/>
      <c r="M10" s="2903"/>
      <c r="N10" s="2903"/>
      <c r="O10" s="2903"/>
      <c r="P10" s="3547"/>
      <c r="Q10" s="1488" t="str">
        <f t="shared" si="6"/>
        <v>土地使用年限（年）</v>
      </c>
      <c r="R10" s="707" t="s">
        <v>17</v>
      </c>
      <c r="S10" s="708">
        <f t="shared" si="0"/>
        <v>100</v>
      </c>
      <c r="T10" s="707" t="s">
        <v>17</v>
      </c>
      <c r="U10" s="708">
        <f t="shared" si="1"/>
        <v>100</v>
      </c>
      <c r="V10" s="707" t="s">
        <v>17</v>
      </c>
      <c r="W10" s="708">
        <f t="shared" si="2"/>
        <v>100</v>
      </c>
      <c r="X10" s="709"/>
      <c r="Y10" s="3479"/>
      <c r="Z10" s="55" t="str">
        <f t="shared" si="7"/>
        <v>土地使用年限（年）</v>
      </c>
      <c r="AA10" s="710">
        <f t="shared" si="3"/>
        <v>1</v>
      </c>
      <c r="AB10" s="710">
        <f t="shared" si="4"/>
        <v>1</v>
      </c>
      <c r="AC10" s="710">
        <f t="shared" si="5"/>
        <v>1</v>
      </c>
    </row>
    <row r="11" spans="1:29" ht="15.75" thickBot="1">
      <c r="A11" s="385"/>
      <c r="B11" s="379" t="s">
        <v>2316</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547"/>
      <c r="Q11" s="1488" t="str">
        <f t="shared" si="6"/>
        <v>容积率</v>
      </c>
      <c r="R11" s="707" t="s">
        <v>21</v>
      </c>
      <c r="S11" s="708">
        <f t="shared" si="0"/>
        <v>100</v>
      </c>
      <c r="T11" s="707" t="s">
        <v>21</v>
      </c>
      <c r="U11" s="708">
        <f t="shared" si="1"/>
        <v>100</v>
      </c>
      <c r="V11" s="707" t="s">
        <v>21</v>
      </c>
      <c r="W11" s="708">
        <f t="shared" si="2"/>
        <v>100</v>
      </c>
      <c r="X11" s="709"/>
      <c r="Y11" s="3479"/>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547"/>
      <c r="Q12" s="1488">
        <f t="shared" si="6"/>
        <v>111</v>
      </c>
      <c r="R12" s="707" t="s">
        <v>21</v>
      </c>
      <c r="S12" s="708">
        <f t="shared" si="0"/>
        <v>100</v>
      </c>
      <c r="T12" s="707" t="s">
        <v>21</v>
      </c>
      <c r="U12" s="708">
        <f t="shared" si="1"/>
        <v>100</v>
      </c>
      <c r="V12" s="707" t="s">
        <v>21</v>
      </c>
      <c r="W12" s="708">
        <f t="shared" si="2"/>
        <v>100</v>
      </c>
      <c r="X12" s="709"/>
      <c r="Y12" s="3479"/>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547"/>
      <c r="Q13" s="1488">
        <f t="shared" si="6"/>
        <v>111</v>
      </c>
      <c r="R13" s="707" t="s">
        <v>21</v>
      </c>
      <c r="S13" s="708">
        <f t="shared" si="0"/>
        <v>100</v>
      </c>
      <c r="T13" s="707" t="s">
        <v>21</v>
      </c>
      <c r="U13" s="708">
        <f t="shared" si="1"/>
        <v>100</v>
      </c>
      <c r="V13" s="707" t="s">
        <v>21</v>
      </c>
      <c r="W13" s="708">
        <f t="shared" si="2"/>
        <v>100</v>
      </c>
      <c r="X13" s="709"/>
      <c r="Y13" s="3479"/>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547"/>
      <c r="Q14" s="1488">
        <f t="shared" si="6"/>
        <v>111</v>
      </c>
      <c r="R14" s="707" t="s">
        <v>21</v>
      </c>
      <c r="S14" s="708">
        <f t="shared" si="0"/>
        <v>100</v>
      </c>
      <c r="T14" s="707" t="s">
        <v>21</v>
      </c>
      <c r="U14" s="708">
        <f t="shared" si="1"/>
        <v>100</v>
      </c>
      <c r="V14" s="707" t="s">
        <v>21</v>
      </c>
      <c r="W14" s="708">
        <f t="shared" si="2"/>
        <v>100</v>
      </c>
      <c r="X14" s="709"/>
      <c r="Y14" s="3479"/>
      <c r="Z14" s="55">
        <f t="shared" si="7"/>
        <v>111</v>
      </c>
      <c r="AA14" s="710">
        <f t="shared" si="3"/>
        <v>1</v>
      </c>
      <c r="AB14" s="710">
        <f t="shared" si="4"/>
        <v>1</v>
      </c>
      <c r="AC14" s="710">
        <f t="shared" si="5"/>
        <v>1</v>
      </c>
    </row>
    <row r="15" spans="1:29" ht="99.75">
      <c r="A15" s="397" t="s">
        <v>2317</v>
      </c>
      <c r="B15" s="65" t="s">
        <v>1883</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74" t="s">
        <v>2318</v>
      </c>
      <c r="Q15" s="1497" t="str">
        <f t="shared" si="6"/>
        <v>居住社区成熟度</v>
      </c>
      <c r="R15" s="711" t="s">
        <v>21</v>
      </c>
      <c r="S15" s="712">
        <f t="shared" si="0"/>
        <v>100</v>
      </c>
      <c r="T15" s="711" t="s">
        <v>21</v>
      </c>
      <c r="U15" s="712">
        <f t="shared" si="1"/>
        <v>103</v>
      </c>
      <c r="V15" s="711" t="s">
        <v>21</v>
      </c>
      <c r="W15" s="712">
        <f t="shared" si="2"/>
        <v>106</v>
      </c>
      <c r="X15" s="1500"/>
      <c r="Y15" s="3567" t="s">
        <v>2318</v>
      </c>
      <c r="Z15" s="1501" t="str">
        <f t="shared" si="7"/>
        <v>居住社区成熟度</v>
      </c>
      <c r="AA15" s="1498">
        <f t="shared" si="3"/>
        <v>1</v>
      </c>
      <c r="AB15" s="1498">
        <f t="shared" si="4"/>
        <v>0.970873786407767</v>
      </c>
      <c r="AC15" s="1498">
        <f t="shared" si="5"/>
        <v>0.94339622641509435</v>
      </c>
    </row>
    <row r="16" spans="1:29" ht="15">
      <c r="A16" s="385"/>
      <c r="B16" s="403"/>
      <c r="C16" s="404" t="s">
        <v>3576</v>
      </c>
      <c r="D16" s="405"/>
      <c r="E16" s="404" t="s">
        <v>3576</v>
      </c>
      <c r="F16" s="405"/>
      <c r="G16" s="2043" t="s">
        <v>3578</v>
      </c>
      <c r="H16" s="407"/>
      <c r="I16" s="2043" t="s">
        <v>3577</v>
      </c>
      <c r="J16" s="405"/>
      <c r="K16" s="2044"/>
      <c r="L16" s="2905"/>
      <c r="M16" s="2899"/>
      <c r="N16" s="2899"/>
      <c r="O16" s="2899"/>
      <c r="P16" s="3575"/>
      <c r="Q16" s="1497"/>
      <c r="R16" s="711"/>
      <c r="S16" s="712"/>
      <c r="T16" s="711"/>
      <c r="U16" s="712"/>
      <c r="V16" s="711"/>
      <c r="W16" s="712"/>
      <c r="X16" s="1500"/>
      <c r="Y16" s="3568"/>
      <c r="Z16" s="1501"/>
      <c r="AA16" s="1498">
        <v>1</v>
      </c>
      <c r="AB16" s="1498">
        <v>1</v>
      </c>
      <c r="AC16" s="1498">
        <v>1</v>
      </c>
    </row>
    <row r="17" spans="1:29" ht="85.5">
      <c r="A17" s="385"/>
      <c r="B17" s="408" t="s">
        <v>1885</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75"/>
      <c r="Q17" s="1497" t="str">
        <f>B17</f>
        <v>交通便捷度</v>
      </c>
      <c r="R17" s="711" t="s">
        <v>21</v>
      </c>
      <c r="S17" s="712">
        <f>F17</f>
        <v>100</v>
      </c>
      <c r="T17" s="711" t="s">
        <v>21</v>
      </c>
      <c r="U17" s="712">
        <f>H17</f>
        <v>102</v>
      </c>
      <c r="V17" s="711" t="s">
        <v>21</v>
      </c>
      <c r="W17" s="712">
        <f>J17</f>
        <v>102</v>
      </c>
      <c r="X17" s="1500"/>
      <c r="Y17" s="3568"/>
      <c r="Z17" s="1501" t="str">
        <f>Q17</f>
        <v>交通便捷度</v>
      </c>
      <c r="AA17" s="1498">
        <f t="shared" si="3"/>
        <v>1</v>
      </c>
      <c r="AB17" s="1498">
        <f t="shared" si="4"/>
        <v>0.98039215686274506</v>
      </c>
      <c r="AC17" s="1498">
        <f t="shared" si="5"/>
        <v>0.98039215686274506</v>
      </c>
    </row>
    <row r="18" spans="1:29" ht="15">
      <c r="A18" s="385"/>
      <c r="B18" s="413"/>
      <c r="C18" s="404" t="s">
        <v>3576</v>
      </c>
      <c r="D18" s="407"/>
      <c r="E18" s="404" t="s">
        <v>3576</v>
      </c>
      <c r="F18" s="407"/>
      <c r="G18" s="2043" t="s">
        <v>3578</v>
      </c>
      <c r="H18" s="405"/>
      <c r="I18" s="2043" t="s">
        <v>3578</v>
      </c>
      <c r="J18" s="405"/>
      <c r="K18" s="2044"/>
      <c r="L18" s="2905"/>
      <c r="M18" s="2899"/>
      <c r="N18" s="2899"/>
      <c r="O18" s="2899"/>
      <c r="P18" s="3575"/>
      <c r="Q18" s="1497"/>
      <c r="R18" s="711"/>
      <c r="S18" s="712"/>
      <c r="T18" s="711"/>
      <c r="U18" s="712"/>
      <c r="V18" s="711"/>
      <c r="W18" s="712"/>
      <c r="X18" s="1500"/>
      <c r="Y18" s="3568"/>
      <c r="Z18" s="1501"/>
      <c r="AA18" s="1498">
        <v>1</v>
      </c>
      <c r="AB18" s="1498">
        <v>1</v>
      </c>
      <c r="AC18" s="1498">
        <v>1</v>
      </c>
    </row>
    <row r="19" spans="1:29" ht="42.75">
      <c r="A19" s="385"/>
      <c r="B19" s="408" t="s">
        <v>1884</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75"/>
      <c r="Q19" s="1497" t="str">
        <f>B19</f>
        <v>公共配套设施</v>
      </c>
      <c r="R19" s="711" t="s">
        <v>21</v>
      </c>
      <c r="S19" s="712">
        <f>F19</f>
        <v>100</v>
      </c>
      <c r="T19" s="711" t="s">
        <v>21</v>
      </c>
      <c r="U19" s="712">
        <f>H19</f>
        <v>102</v>
      </c>
      <c r="V19" s="711" t="s">
        <v>21</v>
      </c>
      <c r="W19" s="712">
        <f>J19</f>
        <v>102</v>
      </c>
      <c r="X19" s="1500"/>
      <c r="Y19" s="3568"/>
      <c r="Z19" s="1501" t="str">
        <f>Q19</f>
        <v>公共配套设施</v>
      </c>
      <c r="AA19" s="1498">
        <f t="shared" si="3"/>
        <v>1</v>
      </c>
      <c r="AB19" s="1498">
        <f t="shared" si="4"/>
        <v>0.98039215686274506</v>
      </c>
      <c r="AC19" s="1498">
        <f t="shared" si="5"/>
        <v>0.98039215686274506</v>
      </c>
    </row>
    <row r="20" spans="1:29" ht="15">
      <c r="A20" s="385"/>
      <c r="B20" s="413"/>
      <c r="C20" s="404" t="s">
        <v>3576</v>
      </c>
      <c r="D20" s="405"/>
      <c r="E20" s="404" t="s">
        <v>3576</v>
      </c>
      <c r="F20" s="405"/>
      <c r="G20" s="2043" t="s">
        <v>3578</v>
      </c>
      <c r="H20" s="405"/>
      <c r="I20" s="2043" t="s">
        <v>3578</v>
      </c>
      <c r="J20" s="405"/>
      <c r="K20" s="2044"/>
      <c r="L20" s="2905"/>
      <c r="M20" s="2899"/>
      <c r="N20" s="2899"/>
      <c r="O20" s="2899"/>
      <c r="P20" s="3575"/>
      <c r="Q20" s="1497"/>
      <c r="R20" s="711"/>
      <c r="S20" s="712"/>
      <c r="T20" s="711"/>
      <c r="U20" s="712"/>
      <c r="V20" s="711"/>
      <c r="W20" s="712"/>
      <c r="X20" s="1500"/>
      <c r="Y20" s="3568"/>
      <c r="Z20" s="1501"/>
      <c r="AA20" s="1498">
        <v>1</v>
      </c>
      <c r="AB20" s="1498">
        <v>1</v>
      </c>
      <c r="AC20" s="1498">
        <v>1</v>
      </c>
    </row>
    <row r="21" spans="1:29" ht="28.5">
      <c r="A21" s="385"/>
      <c r="B21" s="1257" t="s">
        <v>1886</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75"/>
      <c r="Q21" s="1497" t="str">
        <f>B21</f>
        <v>基础设施水平</v>
      </c>
      <c r="R21" s="711" t="s">
        <v>17</v>
      </c>
      <c r="S21" s="712">
        <f>F21</f>
        <v>100</v>
      </c>
      <c r="T21" s="711" t="s">
        <v>17</v>
      </c>
      <c r="U21" s="712">
        <f>H21</f>
        <v>100</v>
      </c>
      <c r="V21" s="711" t="s">
        <v>17</v>
      </c>
      <c r="W21" s="712">
        <f>J21</f>
        <v>100</v>
      </c>
      <c r="X21" s="1500"/>
      <c r="Y21" s="3568"/>
      <c r="Z21" s="1501" t="str">
        <f>Q21</f>
        <v>基础设施水平</v>
      </c>
      <c r="AA21" s="1498">
        <f t="shared" ref="AA21" si="8">D21/F21</f>
        <v>1</v>
      </c>
      <c r="AB21" s="1498">
        <f t="shared" ref="AB21" si="9">D21/H21</f>
        <v>1</v>
      </c>
      <c r="AC21" s="1498">
        <f t="shared" ref="AC21" si="10">D21/J21</f>
        <v>1</v>
      </c>
    </row>
    <row r="22" spans="1:29" ht="15">
      <c r="A22" s="385"/>
      <c r="B22" s="1257"/>
      <c r="C22" s="2046" t="s">
        <v>3579</v>
      </c>
      <c r="D22" s="405"/>
      <c r="E22" s="404" t="s">
        <v>3579</v>
      </c>
      <c r="F22" s="405"/>
      <c r="G22" s="404" t="s">
        <v>3579</v>
      </c>
      <c r="H22" s="405"/>
      <c r="I22" s="404" t="s">
        <v>3579</v>
      </c>
      <c r="J22" s="405"/>
      <c r="K22" s="2050"/>
      <c r="L22" s="2905"/>
      <c r="M22" s="2899"/>
      <c r="N22" s="2899"/>
      <c r="O22" s="2899"/>
      <c r="P22" s="3575"/>
      <c r="Q22" s="1497"/>
      <c r="R22" s="711"/>
      <c r="S22" s="712"/>
      <c r="T22" s="711"/>
      <c r="U22" s="712"/>
      <c r="V22" s="711"/>
      <c r="W22" s="712"/>
      <c r="X22" s="1500"/>
      <c r="Y22" s="3568"/>
      <c r="Z22" s="1501"/>
      <c r="AA22" s="1498">
        <v>1</v>
      </c>
      <c r="AB22" s="1498">
        <v>1</v>
      </c>
      <c r="AC22" s="1498">
        <v>1</v>
      </c>
    </row>
    <row r="23" spans="1:29" ht="57">
      <c r="A23" s="385"/>
      <c r="B23" s="408" t="s">
        <v>1887</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75"/>
      <c r="Q23" s="1497" t="str">
        <f>B23</f>
        <v>自然及人文环境</v>
      </c>
      <c r="R23" s="711" t="s">
        <v>21</v>
      </c>
      <c r="S23" s="712">
        <f>F23</f>
        <v>100</v>
      </c>
      <c r="T23" s="711" t="s">
        <v>21</v>
      </c>
      <c r="U23" s="712">
        <f>H23</f>
        <v>98</v>
      </c>
      <c r="V23" s="711" t="s">
        <v>21</v>
      </c>
      <c r="W23" s="712">
        <f>J23</f>
        <v>98</v>
      </c>
      <c r="X23" s="1500"/>
      <c r="Y23" s="3568"/>
      <c r="Z23" s="1501" t="str">
        <f>Q23</f>
        <v>自然及人文环境</v>
      </c>
      <c r="AA23" s="1498">
        <f>D23/F23</f>
        <v>1</v>
      </c>
      <c r="AB23" s="1498">
        <f>D23/H23</f>
        <v>1.0204081632653061</v>
      </c>
      <c r="AC23" s="1498">
        <f>D23/J23</f>
        <v>1.0204081632653061</v>
      </c>
    </row>
    <row r="24" spans="1:29" ht="15.75" thickBot="1">
      <c r="A24" s="385"/>
      <c r="B24" s="413"/>
      <c r="C24" s="404" t="s">
        <v>3577</v>
      </c>
      <c r="D24" s="405"/>
      <c r="E24" s="404" t="s">
        <v>3577</v>
      </c>
      <c r="F24" s="405"/>
      <c r="G24" s="2043" t="s">
        <v>3578</v>
      </c>
      <c r="H24" s="405"/>
      <c r="I24" s="2043" t="s">
        <v>3578</v>
      </c>
      <c r="J24" s="405"/>
      <c r="K24" s="2044"/>
      <c r="L24" s="2905"/>
      <c r="M24" s="2899"/>
      <c r="N24" s="2899"/>
      <c r="O24" s="2899"/>
      <c r="P24" s="3575"/>
      <c r="Q24" s="1497"/>
      <c r="R24" s="711"/>
      <c r="S24" s="712"/>
      <c r="T24" s="711"/>
      <c r="U24" s="712"/>
      <c r="V24" s="711"/>
      <c r="W24" s="712"/>
      <c r="X24" s="1500"/>
      <c r="Y24" s="3568"/>
      <c r="Z24" s="1501"/>
      <c r="AA24" s="1498">
        <v>1</v>
      </c>
      <c r="AB24" s="1498">
        <v>1</v>
      </c>
      <c r="AC24" s="1498">
        <v>1</v>
      </c>
    </row>
    <row r="25" spans="1:29" ht="15" hidden="1">
      <c r="A25" s="385"/>
      <c r="B25" s="379" t="s">
        <v>2319</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75"/>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68"/>
      <c r="Z25" s="1501" t="str">
        <f>Q25</f>
        <v>楼层-1</v>
      </c>
      <c r="AA25" s="1498">
        <f t="shared" ref="AA25:AA46" si="15">D25/F25</f>
        <v>1</v>
      </c>
      <c r="AB25" s="1498">
        <f t="shared" ref="AB25:AB46" si="16">D25/H25</f>
        <v>1</v>
      </c>
      <c r="AC25" s="1498">
        <f t="shared" ref="AC25:AC46" si="17">D25/J25</f>
        <v>1</v>
      </c>
    </row>
    <row r="26" spans="1:29" ht="15" hidden="1">
      <c r="A26" s="385"/>
      <c r="B26" s="379" t="s">
        <v>2320</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75"/>
      <c r="Q26" s="1497" t="str">
        <f t="shared" si="11"/>
        <v>朝向</v>
      </c>
      <c r="R26" s="711" t="s">
        <v>21</v>
      </c>
      <c r="S26" s="712">
        <f t="shared" si="12"/>
        <v>100</v>
      </c>
      <c r="T26" s="711" t="s">
        <v>21</v>
      </c>
      <c r="U26" s="712">
        <f t="shared" si="13"/>
        <v>100</v>
      </c>
      <c r="V26" s="711" t="s">
        <v>21</v>
      </c>
      <c r="W26" s="712">
        <f t="shared" si="14"/>
        <v>100</v>
      </c>
      <c r="X26" s="1500"/>
      <c r="Y26" s="3568"/>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75"/>
      <c r="Q27" s="1488">
        <f t="shared" si="11"/>
        <v>111</v>
      </c>
      <c r="R27" s="707" t="s">
        <v>21</v>
      </c>
      <c r="S27" s="708">
        <f t="shared" si="12"/>
        <v>100</v>
      </c>
      <c r="T27" s="707" t="s">
        <v>21</v>
      </c>
      <c r="U27" s="708">
        <f t="shared" si="13"/>
        <v>100</v>
      </c>
      <c r="V27" s="707" t="s">
        <v>21</v>
      </c>
      <c r="W27" s="708">
        <f t="shared" si="14"/>
        <v>100</v>
      </c>
      <c r="X27" s="709"/>
      <c r="Y27" s="3568"/>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75"/>
      <c r="Q28" s="1497">
        <f t="shared" si="11"/>
        <v>111</v>
      </c>
      <c r="R28" s="711" t="s">
        <v>21</v>
      </c>
      <c r="S28" s="712">
        <f t="shared" si="12"/>
        <v>100</v>
      </c>
      <c r="T28" s="711" t="s">
        <v>21</v>
      </c>
      <c r="U28" s="712">
        <f t="shared" si="13"/>
        <v>100</v>
      </c>
      <c r="V28" s="711" t="s">
        <v>21</v>
      </c>
      <c r="W28" s="712">
        <f t="shared" si="14"/>
        <v>100</v>
      </c>
      <c r="X28" s="1500"/>
      <c r="Y28" s="3568"/>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75"/>
      <c r="Q29" s="1497">
        <f t="shared" si="11"/>
        <v>111</v>
      </c>
      <c r="R29" s="711" t="s">
        <v>21</v>
      </c>
      <c r="S29" s="712">
        <f t="shared" si="12"/>
        <v>100</v>
      </c>
      <c r="T29" s="711" t="s">
        <v>21</v>
      </c>
      <c r="U29" s="712">
        <f t="shared" si="13"/>
        <v>100</v>
      </c>
      <c r="V29" s="711" t="s">
        <v>21</v>
      </c>
      <c r="W29" s="712">
        <f t="shared" si="14"/>
        <v>100</v>
      </c>
      <c r="X29" s="1500"/>
      <c r="Y29" s="3568"/>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75"/>
      <c r="Q30" s="1497">
        <f t="shared" si="11"/>
        <v>111</v>
      </c>
      <c r="R30" s="711" t="s">
        <v>21</v>
      </c>
      <c r="S30" s="712">
        <f t="shared" si="12"/>
        <v>100</v>
      </c>
      <c r="T30" s="711" t="s">
        <v>21</v>
      </c>
      <c r="U30" s="712">
        <f t="shared" si="13"/>
        <v>100</v>
      </c>
      <c r="V30" s="711" t="s">
        <v>21</v>
      </c>
      <c r="W30" s="712">
        <f t="shared" si="14"/>
        <v>100</v>
      </c>
      <c r="X30" s="1500"/>
      <c r="Y30" s="3568"/>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75"/>
      <c r="Q31" s="1497">
        <f t="shared" si="11"/>
        <v>111</v>
      </c>
      <c r="R31" s="711" t="s">
        <v>21</v>
      </c>
      <c r="S31" s="712">
        <f t="shared" si="12"/>
        <v>100</v>
      </c>
      <c r="T31" s="711" t="s">
        <v>21</v>
      </c>
      <c r="U31" s="712">
        <f t="shared" si="13"/>
        <v>100</v>
      </c>
      <c r="V31" s="711" t="s">
        <v>21</v>
      </c>
      <c r="W31" s="712">
        <f t="shared" si="14"/>
        <v>100</v>
      </c>
      <c r="X31" s="1500"/>
      <c r="Y31" s="3568"/>
      <c r="Z31" s="1501">
        <f t="shared" si="18"/>
        <v>111</v>
      </c>
      <c r="AA31" s="1498">
        <f t="shared" si="15"/>
        <v>1</v>
      </c>
      <c r="AB31" s="1498">
        <f t="shared" si="16"/>
        <v>1</v>
      </c>
      <c r="AC31" s="1498">
        <f t="shared" si="17"/>
        <v>1</v>
      </c>
    </row>
    <row r="32" spans="1:29" ht="15">
      <c r="A32" s="397" t="s">
        <v>2321</v>
      </c>
      <c r="B32" s="67" t="s">
        <v>2322</v>
      </c>
      <c r="C32" s="2055" t="s">
        <v>3731</v>
      </c>
      <c r="D32" s="424">
        <v>100</v>
      </c>
      <c r="E32" s="2055" t="s">
        <v>3731</v>
      </c>
      <c r="F32" s="418">
        <f>SUMIF(100:100,E32,101:101)-SUMIF(100:100,C32,101:101)+100</f>
        <v>100</v>
      </c>
      <c r="G32" s="2055" t="s">
        <v>3731</v>
      </c>
      <c r="H32" s="424">
        <f>SUMIF(100:100,G32,101:101)-SUMIF(100:100,C32,101:101)+100</f>
        <v>100</v>
      </c>
      <c r="I32" s="2056" t="s">
        <v>3732</v>
      </c>
      <c r="J32" s="392">
        <f>SUMIF(100:100,I32,101:101)-SUMIF(100:100,C32,101:101)+100</f>
        <v>105</v>
      </c>
      <c r="K32" s="383">
        <v>5</v>
      </c>
      <c r="L32" s="2905"/>
      <c r="M32" s="2899"/>
      <c r="N32" s="2899"/>
      <c r="O32" s="2899"/>
      <c r="P32" s="3569" t="s">
        <v>2323</v>
      </c>
      <c r="Q32" s="1497" t="str">
        <f t="shared" si="11"/>
        <v>建筑类型</v>
      </c>
      <c r="R32" s="711" t="s">
        <v>21</v>
      </c>
      <c r="S32" s="712">
        <f t="shared" si="12"/>
        <v>100</v>
      </c>
      <c r="T32" s="711" t="s">
        <v>21</v>
      </c>
      <c r="U32" s="712">
        <f t="shared" si="13"/>
        <v>100</v>
      </c>
      <c r="V32" s="711" t="s">
        <v>21</v>
      </c>
      <c r="W32" s="712">
        <f t="shared" si="14"/>
        <v>105</v>
      </c>
      <c r="X32" s="1500"/>
      <c r="Y32" s="3572" t="s">
        <v>2323</v>
      </c>
      <c r="Z32" s="1501" t="str">
        <f t="shared" si="18"/>
        <v>建筑类型</v>
      </c>
      <c r="AA32" s="1498">
        <f t="shared" si="15"/>
        <v>1</v>
      </c>
      <c r="AB32" s="1498">
        <f t="shared" si="16"/>
        <v>1</v>
      </c>
      <c r="AC32" s="1498">
        <f t="shared" si="17"/>
        <v>0.95238095238095233</v>
      </c>
    </row>
    <row r="33" spans="1:29" s="428" customFormat="1" ht="15">
      <c r="A33" s="425"/>
      <c r="B33" s="379" t="s">
        <v>2324</v>
      </c>
      <c r="C33" s="426">
        <f>'数据-基础表'!B3</f>
        <v>84638.709999999977</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70"/>
      <c r="Q33" s="713" t="str">
        <f t="shared" si="11"/>
        <v>项目建筑规模</v>
      </c>
      <c r="R33" s="714" t="s">
        <v>21</v>
      </c>
      <c r="S33" s="715">
        <f t="shared" si="12"/>
        <v>101</v>
      </c>
      <c r="T33" s="714" t="s">
        <v>21</v>
      </c>
      <c r="U33" s="715">
        <f t="shared" si="13"/>
        <v>102</v>
      </c>
      <c r="V33" s="714" t="s">
        <v>21</v>
      </c>
      <c r="W33" s="715">
        <f t="shared" si="14"/>
        <v>104</v>
      </c>
      <c r="X33" s="716"/>
      <c r="Y33" s="3572"/>
      <c r="Z33" s="717" t="str">
        <f t="shared" si="18"/>
        <v>项目建筑规模</v>
      </c>
      <c r="AA33" s="1498">
        <f t="shared" si="15"/>
        <v>0.99009900990099009</v>
      </c>
      <c r="AB33" s="1498">
        <f t="shared" si="16"/>
        <v>0.98039215686274506</v>
      </c>
      <c r="AC33" s="1498">
        <f t="shared" si="17"/>
        <v>0.96153846153846156</v>
      </c>
    </row>
    <row r="34" spans="1:29" ht="15">
      <c r="A34" s="429"/>
      <c r="B34" s="379" t="s">
        <v>2325</v>
      </c>
      <c r="C34" s="2057" t="s">
        <v>3733</v>
      </c>
      <c r="D34" s="392">
        <v>100</v>
      </c>
      <c r="E34" s="2057" t="s">
        <v>3733</v>
      </c>
      <c r="F34" s="418">
        <f>SUMIF(105:105,E34,106:106)-SUMIF(105:105,C34,106:106)+100</f>
        <v>100</v>
      </c>
      <c r="G34" s="2057" t="s">
        <v>3733</v>
      </c>
      <c r="H34" s="392">
        <f>SUMIF(105:105,G34,106:106)-SUMIF(105:105,C34,106:106)+100</f>
        <v>100</v>
      </c>
      <c r="I34" s="2057" t="s">
        <v>3733</v>
      </c>
      <c r="J34" s="392">
        <f>SUMIF(105:105,I34,106:106)-SUMIF(105:105,C34,106:106)+100</f>
        <v>100</v>
      </c>
      <c r="K34" s="383">
        <v>2</v>
      </c>
      <c r="L34" s="2905"/>
      <c r="M34" s="2899"/>
      <c r="N34" s="2899"/>
      <c r="O34" s="2899"/>
      <c r="P34" s="3570"/>
      <c r="Q34" s="1497" t="str">
        <f t="shared" si="11"/>
        <v>建筑结构</v>
      </c>
      <c r="R34" s="711" t="s">
        <v>21</v>
      </c>
      <c r="S34" s="712">
        <f t="shared" si="12"/>
        <v>100</v>
      </c>
      <c r="T34" s="711" t="s">
        <v>21</v>
      </c>
      <c r="U34" s="712">
        <f t="shared" si="13"/>
        <v>100</v>
      </c>
      <c r="V34" s="711" t="s">
        <v>21</v>
      </c>
      <c r="W34" s="712">
        <f t="shared" si="14"/>
        <v>100</v>
      </c>
      <c r="X34" s="1500"/>
      <c r="Y34" s="3572"/>
      <c r="Z34" s="1501" t="str">
        <f t="shared" si="18"/>
        <v>建筑结构</v>
      </c>
      <c r="AA34" s="1498">
        <f t="shared" si="15"/>
        <v>1</v>
      </c>
      <c r="AB34" s="1498">
        <f t="shared" si="16"/>
        <v>1</v>
      </c>
      <c r="AC34" s="1498">
        <f t="shared" si="17"/>
        <v>1</v>
      </c>
    </row>
    <row r="35" spans="1:29" ht="15">
      <c r="A35" s="429"/>
      <c r="B35" s="379" t="s">
        <v>2326</v>
      </c>
      <c r="C35" s="2051" t="s">
        <v>3734</v>
      </c>
      <c r="D35" s="392">
        <v>100</v>
      </c>
      <c r="E35" s="2051" t="s">
        <v>3734</v>
      </c>
      <c r="F35" s="418">
        <f>SUMIF(107:107,E35,108:108)-SUMIF(107:107,C35,108:108)+100</f>
        <v>100</v>
      </c>
      <c r="G35" s="2051" t="s">
        <v>3734</v>
      </c>
      <c r="H35" s="392">
        <f>SUMIF(107:107,G35,108:108)-SUMIF(107:107,C35,108:108)+100</f>
        <v>100</v>
      </c>
      <c r="I35" s="2051" t="s">
        <v>3734</v>
      </c>
      <c r="J35" s="392">
        <f>SUMIF(107:107,I35,108:108)-SUMIF(107:107,C35,108:108)+100</f>
        <v>100</v>
      </c>
      <c r="K35" s="383">
        <v>2</v>
      </c>
      <c r="L35" s="2905"/>
      <c r="M35" s="2899"/>
      <c r="N35" s="2899"/>
      <c r="O35" s="2899"/>
      <c r="P35" s="3570"/>
      <c r="Q35" s="1497" t="str">
        <f t="shared" si="11"/>
        <v>建筑品质</v>
      </c>
      <c r="R35" s="711" t="s">
        <v>21</v>
      </c>
      <c r="S35" s="712">
        <f t="shared" si="12"/>
        <v>100</v>
      </c>
      <c r="T35" s="711" t="s">
        <v>21</v>
      </c>
      <c r="U35" s="712">
        <f t="shared" si="13"/>
        <v>100</v>
      </c>
      <c r="V35" s="711" t="s">
        <v>21</v>
      </c>
      <c r="W35" s="712">
        <f t="shared" si="14"/>
        <v>100</v>
      </c>
      <c r="X35" s="1500"/>
      <c r="Y35" s="3572"/>
      <c r="Z35" s="1501" t="str">
        <f t="shared" si="18"/>
        <v>建筑品质</v>
      </c>
      <c r="AA35" s="1498">
        <f t="shared" si="15"/>
        <v>1</v>
      </c>
      <c r="AB35" s="1498">
        <f t="shared" si="16"/>
        <v>1</v>
      </c>
      <c r="AC35" s="1498">
        <f t="shared" si="17"/>
        <v>1</v>
      </c>
    </row>
    <row r="36" spans="1:29" ht="15">
      <c r="A36" s="429"/>
      <c r="B36" s="379" t="s">
        <v>2327</v>
      </c>
      <c r="C36" s="2051" t="s">
        <v>3735</v>
      </c>
      <c r="D36" s="392">
        <v>100</v>
      </c>
      <c r="E36" s="2051" t="s">
        <v>3735</v>
      </c>
      <c r="F36" s="418">
        <f>SUMIF(109:109,E36,110:110)-SUMIF(109:109,C36,110:110)+100</f>
        <v>100</v>
      </c>
      <c r="G36" s="2051" t="s">
        <v>3735</v>
      </c>
      <c r="H36" s="392">
        <f>SUMIF(109:109,G36,110:110)-SUMIF(109:109,C36,110:110)+100</f>
        <v>100</v>
      </c>
      <c r="I36" s="2051" t="s">
        <v>3735</v>
      </c>
      <c r="J36" s="392">
        <f>SUMIF(109:109,I36,110:110)-SUMIF(109:109,C36,110:110)+100</f>
        <v>100</v>
      </c>
      <c r="K36" s="383">
        <v>2</v>
      </c>
      <c r="L36" s="2905"/>
      <c r="M36" s="2899"/>
      <c r="N36" s="2899"/>
      <c r="O36" s="2899"/>
      <c r="P36" s="3570"/>
      <c r="Q36" s="1497" t="str">
        <f t="shared" si="11"/>
        <v>公共部分装修</v>
      </c>
      <c r="R36" s="711" t="s">
        <v>21</v>
      </c>
      <c r="S36" s="712">
        <f t="shared" si="12"/>
        <v>100</v>
      </c>
      <c r="T36" s="711" t="s">
        <v>21</v>
      </c>
      <c r="U36" s="712">
        <f t="shared" si="13"/>
        <v>100</v>
      </c>
      <c r="V36" s="711" t="s">
        <v>21</v>
      </c>
      <c r="W36" s="712">
        <f t="shared" si="14"/>
        <v>100</v>
      </c>
      <c r="X36" s="1500"/>
      <c r="Y36" s="3572"/>
      <c r="Z36" s="1501" t="str">
        <f t="shared" si="18"/>
        <v>公共部分装修</v>
      </c>
      <c r="AA36" s="1498">
        <f t="shared" si="15"/>
        <v>1</v>
      </c>
      <c r="AB36" s="1498">
        <f t="shared" si="16"/>
        <v>1</v>
      </c>
      <c r="AC36" s="1498">
        <f t="shared" si="17"/>
        <v>1</v>
      </c>
    </row>
    <row r="37" spans="1:29" s="113" customFormat="1" ht="15">
      <c r="A37" s="430"/>
      <c r="B37" s="379" t="s">
        <v>2328</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70"/>
      <c r="Q37" s="1488" t="str">
        <f t="shared" si="11"/>
        <v>成新度</v>
      </c>
      <c r="R37" s="707" t="s">
        <v>21</v>
      </c>
      <c r="S37" s="708">
        <f t="shared" si="12"/>
        <v>100</v>
      </c>
      <c r="T37" s="707" t="s">
        <v>21</v>
      </c>
      <c r="U37" s="708">
        <f t="shared" si="13"/>
        <v>100</v>
      </c>
      <c r="V37" s="707" t="s">
        <v>21</v>
      </c>
      <c r="W37" s="708">
        <f t="shared" si="14"/>
        <v>100</v>
      </c>
      <c r="X37" s="709"/>
      <c r="Y37" s="3572"/>
      <c r="Z37" s="55" t="str">
        <f t="shared" si="18"/>
        <v>成新度</v>
      </c>
      <c r="AA37" s="710">
        <f t="shared" si="15"/>
        <v>1</v>
      </c>
      <c r="AB37" s="710">
        <f t="shared" si="16"/>
        <v>1</v>
      </c>
      <c r="AC37" s="710">
        <f t="shared" si="17"/>
        <v>1</v>
      </c>
    </row>
    <row r="38" spans="1:29" ht="15">
      <c r="A38" s="429"/>
      <c r="B38" s="379" t="s">
        <v>2329</v>
      </c>
      <c r="C38" s="2051" t="s">
        <v>3736</v>
      </c>
      <c r="D38" s="392">
        <v>100</v>
      </c>
      <c r="E38" s="2051" t="s">
        <v>3736</v>
      </c>
      <c r="F38" s="418">
        <f>SUMIF(114:114,E38,115:115)-SUMIF(114:114,C38,115:115)+100</f>
        <v>100</v>
      </c>
      <c r="G38" s="2051" t="s">
        <v>3736</v>
      </c>
      <c r="H38" s="392">
        <f>SUMIF(114:114,G38,115:115)-SUMIF(114:114,C38,115:115)+100</f>
        <v>100</v>
      </c>
      <c r="I38" s="2051" t="s">
        <v>3736</v>
      </c>
      <c r="J38" s="392">
        <f>SUMIF(114:114,I38,115:115)-SUMIF(114:114,C38,115:115)+100</f>
        <v>100</v>
      </c>
      <c r="K38" s="383">
        <v>2</v>
      </c>
      <c r="L38" s="2905"/>
      <c r="M38" s="2899"/>
      <c r="N38" s="2899"/>
      <c r="O38" s="2899"/>
      <c r="P38" s="3570" t="s">
        <v>2323</v>
      </c>
      <c r="Q38" s="1497" t="str">
        <f t="shared" si="11"/>
        <v>物业管理</v>
      </c>
      <c r="R38" s="711" t="s">
        <v>21</v>
      </c>
      <c r="S38" s="712">
        <f t="shared" si="12"/>
        <v>100</v>
      </c>
      <c r="T38" s="711" t="s">
        <v>21</v>
      </c>
      <c r="U38" s="712">
        <f t="shared" si="13"/>
        <v>100</v>
      </c>
      <c r="V38" s="711" t="s">
        <v>21</v>
      </c>
      <c r="W38" s="712">
        <f t="shared" si="14"/>
        <v>100</v>
      </c>
      <c r="X38" s="1500"/>
      <c r="Y38" s="3572" t="s">
        <v>2323</v>
      </c>
      <c r="Z38" s="1501" t="str">
        <f t="shared" si="18"/>
        <v>物业管理</v>
      </c>
      <c r="AA38" s="1498">
        <f t="shared" si="15"/>
        <v>1</v>
      </c>
      <c r="AB38" s="1498">
        <f t="shared" si="16"/>
        <v>1</v>
      </c>
      <c r="AC38" s="1498">
        <f t="shared" si="17"/>
        <v>1</v>
      </c>
    </row>
    <row r="39" spans="1:29" ht="15">
      <c r="A39" s="429"/>
      <c r="B39" s="379" t="s">
        <v>2330</v>
      </c>
      <c r="C39" s="2051" t="s">
        <v>3579</v>
      </c>
      <c r="D39" s="392">
        <v>100</v>
      </c>
      <c r="E39" s="2051" t="s">
        <v>3579</v>
      </c>
      <c r="F39" s="418">
        <f>SUMIF(116:116,E39,117:117)-SUMIF(116:116,C39,117:117)+100</f>
        <v>100</v>
      </c>
      <c r="G39" s="2051" t="s">
        <v>3579</v>
      </c>
      <c r="H39" s="392">
        <f>SUMIF(116:116,G39,117:117)-SUMIF(116:116,C39,117:117)+100</f>
        <v>100</v>
      </c>
      <c r="I39" s="2051" t="s">
        <v>3579</v>
      </c>
      <c r="J39" s="392">
        <f>SUMIF(116:116,I39,117:117)-SUMIF(116:116,C39,117:117)+100</f>
        <v>100</v>
      </c>
      <c r="K39" s="383">
        <v>1</v>
      </c>
      <c r="L39" s="2905"/>
      <c r="M39" s="2899"/>
      <c r="N39" s="2899"/>
      <c r="O39" s="2899"/>
      <c r="P39" s="3570"/>
      <c r="Q39" s="1497" t="str">
        <f t="shared" si="11"/>
        <v>市政基础设施</v>
      </c>
      <c r="R39" s="711" t="s">
        <v>21</v>
      </c>
      <c r="S39" s="712">
        <f t="shared" si="12"/>
        <v>100</v>
      </c>
      <c r="T39" s="711" t="s">
        <v>21</v>
      </c>
      <c r="U39" s="712">
        <f t="shared" si="13"/>
        <v>100</v>
      </c>
      <c r="V39" s="711" t="s">
        <v>21</v>
      </c>
      <c r="W39" s="712">
        <f t="shared" si="14"/>
        <v>100</v>
      </c>
      <c r="X39" s="1500"/>
      <c r="Y39" s="3572"/>
      <c r="Z39" s="1501" t="str">
        <f t="shared" si="18"/>
        <v>市政基础设施</v>
      </c>
      <c r="AA39" s="1498">
        <f t="shared" si="15"/>
        <v>1</v>
      </c>
      <c r="AB39" s="1498">
        <f t="shared" si="16"/>
        <v>1</v>
      </c>
      <c r="AC39" s="1498">
        <f t="shared" si="17"/>
        <v>1</v>
      </c>
    </row>
    <row r="40" spans="1:29" ht="15" hidden="1">
      <c r="A40" s="429"/>
      <c r="B40" s="379" t="s">
        <v>2331</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70"/>
      <c r="Q40" s="1497" t="str">
        <f t="shared" si="11"/>
        <v>房型</v>
      </c>
      <c r="R40" s="711" t="s">
        <v>21</v>
      </c>
      <c r="S40" s="712">
        <f t="shared" si="12"/>
        <v>100</v>
      </c>
      <c r="T40" s="711" t="s">
        <v>21</v>
      </c>
      <c r="U40" s="712">
        <f t="shared" si="13"/>
        <v>100</v>
      </c>
      <c r="V40" s="711" t="s">
        <v>21</v>
      </c>
      <c r="W40" s="712">
        <f t="shared" si="14"/>
        <v>100</v>
      </c>
      <c r="X40" s="1500"/>
      <c r="Y40" s="3572"/>
      <c r="Z40" s="1501" t="str">
        <f t="shared" si="18"/>
        <v>房型</v>
      </c>
      <c r="AA40" s="1498">
        <f t="shared" si="15"/>
        <v>1</v>
      </c>
      <c r="AB40" s="1498">
        <f t="shared" si="16"/>
        <v>1</v>
      </c>
      <c r="AC40" s="1498">
        <f t="shared" si="17"/>
        <v>1</v>
      </c>
    </row>
    <row r="41" spans="1:29" s="428" customFormat="1" ht="28.5" hidden="1">
      <c r="A41" s="425"/>
      <c r="B41" s="379" t="s">
        <v>2332</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70"/>
      <c r="Q41" s="713" t="str">
        <f t="shared" si="11"/>
        <v>单套/主力户型建筑面积</v>
      </c>
      <c r="R41" s="714" t="s">
        <v>21</v>
      </c>
      <c r="S41" s="715">
        <f t="shared" si="12"/>
        <v>100</v>
      </c>
      <c r="T41" s="714" t="s">
        <v>21</v>
      </c>
      <c r="U41" s="715">
        <f t="shared" si="13"/>
        <v>100</v>
      </c>
      <c r="V41" s="714" t="s">
        <v>21</v>
      </c>
      <c r="W41" s="715">
        <f t="shared" si="14"/>
        <v>100</v>
      </c>
      <c r="X41" s="716"/>
      <c r="Y41" s="3572"/>
      <c r="Z41" s="717" t="str">
        <f t="shared" si="18"/>
        <v>单套/主力户型建筑面积</v>
      </c>
      <c r="AA41" s="1498">
        <f t="shared" si="15"/>
        <v>1</v>
      </c>
      <c r="AB41" s="1498">
        <f t="shared" si="16"/>
        <v>1</v>
      </c>
      <c r="AC41" s="1498">
        <f t="shared" si="17"/>
        <v>1</v>
      </c>
    </row>
    <row r="42" spans="1:29" ht="15">
      <c r="A42" s="429"/>
      <c r="B42" s="379" t="s">
        <v>2333</v>
      </c>
      <c r="C42" s="2051" t="s">
        <v>3737</v>
      </c>
      <c r="D42" s="392">
        <v>100</v>
      </c>
      <c r="E42" s="2051" t="s">
        <v>3737</v>
      </c>
      <c r="F42" s="418">
        <f>SUMIF(122:122,E42,123:123)-SUMIF(122:122,C42,123:123)+100</f>
        <v>100</v>
      </c>
      <c r="G42" s="2051" t="s">
        <v>3737</v>
      </c>
      <c r="H42" s="392">
        <f>SUMIF(122:122,G42,123:123)-SUMIF(122:122,C42,123:123)+100</f>
        <v>100</v>
      </c>
      <c r="I42" s="2051" t="s">
        <v>3737</v>
      </c>
      <c r="J42" s="392">
        <f>SUMIF(122:122,I42,123:123)-SUMIF(122:122,C42,123:123)+100</f>
        <v>100</v>
      </c>
      <c r="K42" s="383">
        <v>2</v>
      </c>
      <c r="L42" s="2905"/>
      <c r="M42" s="2899"/>
      <c r="N42" s="2899"/>
      <c r="O42" s="2899"/>
      <c r="P42" s="3570"/>
      <c r="Q42" s="1497" t="str">
        <f t="shared" si="11"/>
        <v>内部装修</v>
      </c>
      <c r="R42" s="711" t="s">
        <v>21</v>
      </c>
      <c r="S42" s="712">
        <f t="shared" si="12"/>
        <v>100</v>
      </c>
      <c r="T42" s="711" t="s">
        <v>21</v>
      </c>
      <c r="U42" s="712">
        <f t="shared" si="13"/>
        <v>100</v>
      </c>
      <c r="V42" s="711" t="s">
        <v>21</v>
      </c>
      <c r="W42" s="712">
        <f t="shared" si="14"/>
        <v>100</v>
      </c>
      <c r="X42" s="1500"/>
      <c r="Y42" s="3572"/>
      <c r="Z42" s="1501" t="str">
        <f t="shared" si="18"/>
        <v>内部装修</v>
      </c>
      <c r="AA42" s="1498">
        <f t="shared" si="15"/>
        <v>1</v>
      </c>
      <c r="AB42" s="1498">
        <f t="shared" si="16"/>
        <v>1</v>
      </c>
      <c r="AC42" s="1498">
        <f t="shared" si="17"/>
        <v>1</v>
      </c>
    </row>
    <row r="43" spans="1:29" ht="22.5" customHeight="1" thickBot="1">
      <c r="A43" s="429"/>
      <c r="B43" s="379" t="s">
        <v>2334</v>
      </c>
      <c r="C43" s="2051" t="s">
        <v>3577</v>
      </c>
      <c r="D43" s="392">
        <v>100</v>
      </c>
      <c r="E43" s="2051" t="s">
        <v>3577</v>
      </c>
      <c r="F43" s="418">
        <f>SUMIF(124:124,E43,125:125)-SUMIF(124:124,C43,125:125)+100</f>
        <v>100</v>
      </c>
      <c r="G43" s="2051" t="s">
        <v>3577</v>
      </c>
      <c r="H43" s="392">
        <f>SUMIF(124:124,G43,125:125)-SUMIF(124:124,C43,125:125)+100</f>
        <v>100</v>
      </c>
      <c r="I43" s="2051" t="s">
        <v>3577</v>
      </c>
      <c r="J43" s="392">
        <f>SUMIF(124:124,I43,125:125)-SUMIF(124:124,C43,125:125)+100</f>
        <v>100</v>
      </c>
      <c r="K43" s="383">
        <v>2</v>
      </c>
      <c r="L43" s="2905"/>
      <c r="M43" s="2899"/>
      <c r="N43" s="2899"/>
      <c r="O43" s="2899"/>
      <c r="P43" s="3570"/>
      <c r="Q43" s="1497" t="str">
        <f t="shared" si="11"/>
        <v>内部装修维护情况</v>
      </c>
      <c r="R43" s="711" t="s">
        <v>21</v>
      </c>
      <c r="S43" s="712">
        <f t="shared" si="12"/>
        <v>100</v>
      </c>
      <c r="T43" s="711" t="s">
        <v>21</v>
      </c>
      <c r="U43" s="712">
        <f t="shared" si="13"/>
        <v>100</v>
      </c>
      <c r="V43" s="711" t="s">
        <v>21</v>
      </c>
      <c r="W43" s="712">
        <f t="shared" si="14"/>
        <v>100</v>
      </c>
      <c r="X43" s="1500"/>
      <c r="Y43" s="3572"/>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70"/>
      <c r="Q44" s="1488">
        <f t="shared" si="11"/>
        <v>111</v>
      </c>
      <c r="R44" s="707" t="s">
        <v>21</v>
      </c>
      <c r="S44" s="708">
        <f t="shared" si="12"/>
        <v>100</v>
      </c>
      <c r="T44" s="707" t="s">
        <v>21</v>
      </c>
      <c r="U44" s="708">
        <f t="shared" si="13"/>
        <v>100</v>
      </c>
      <c r="V44" s="707" t="s">
        <v>21</v>
      </c>
      <c r="W44" s="708">
        <f t="shared" si="14"/>
        <v>100</v>
      </c>
      <c r="X44" s="709"/>
      <c r="Y44" s="3572"/>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70"/>
      <c r="Q45" s="1497">
        <f t="shared" si="11"/>
        <v>111</v>
      </c>
      <c r="R45" s="711" t="s">
        <v>21</v>
      </c>
      <c r="S45" s="712">
        <f t="shared" si="12"/>
        <v>100</v>
      </c>
      <c r="T45" s="711" t="s">
        <v>21</v>
      </c>
      <c r="U45" s="712">
        <f t="shared" si="13"/>
        <v>100</v>
      </c>
      <c r="V45" s="711" t="s">
        <v>21</v>
      </c>
      <c r="W45" s="712">
        <f t="shared" si="14"/>
        <v>100</v>
      </c>
      <c r="X45" s="1500"/>
      <c r="Y45" s="3572"/>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71"/>
      <c r="Q46" s="1497">
        <f t="shared" si="11"/>
        <v>111</v>
      </c>
      <c r="R46" s="711" t="s">
        <v>20</v>
      </c>
      <c r="S46" s="712">
        <f t="shared" si="12"/>
        <v>100</v>
      </c>
      <c r="T46" s="711" t="s">
        <v>20</v>
      </c>
      <c r="U46" s="712">
        <f t="shared" si="13"/>
        <v>100</v>
      </c>
      <c r="V46" s="711" t="s">
        <v>20</v>
      </c>
      <c r="W46" s="712">
        <f t="shared" si="14"/>
        <v>100</v>
      </c>
      <c r="X46" s="1500"/>
      <c r="Y46" s="3573"/>
      <c r="Z46" s="1501">
        <f t="shared" si="18"/>
        <v>111</v>
      </c>
      <c r="AA46" s="1498">
        <f t="shared" si="15"/>
        <v>1</v>
      </c>
      <c r="AB46" s="1498">
        <f t="shared" si="16"/>
        <v>1</v>
      </c>
      <c r="AC46" s="1498">
        <f t="shared" si="17"/>
        <v>1</v>
      </c>
    </row>
    <row r="47" spans="1:29" ht="15">
      <c r="A47" s="436" t="s">
        <v>2335</v>
      </c>
      <c r="B47" s="437"/>
      <c r="C47" s="1280" t="s">
        <v>19</v>
      </c>
      <c r="D47" s="1281"/>
      <c r="E47" s="1282">
        <v>17697</v>
      </c>
      <c r="F47" s="1283"/>
      <c r="G47" s="1284">
        <v>19582</v>
      </c>
      <c r="H47" s="1285"/>
      <c r="I47" s="1282">
        <v>22487</v>
      </c>
      <c r="J47" s="1285"/>
      <c r="K47" s="2058"/>
      <c r="L47" s="2907"/>
      <c r="M47" s="2908"/>
      <c r="N47" s="2899"/>
      <c r="O47" s="2908"/>
      <c r="P47" s="3565" t="str">
        <f>A47</f>
        <v>成交单价（元/平方米）</v>
      </c>
      <c r="Q47" s="3565"/>
      <c r="R47" s="3566">
        <f>E47</f>
        <v>17697</v>
      </c>
      <c r="S47" s="3566"/>
      <c r="T47" s="3566">
        <f>G47</f>
        <v>19582</v>
      </c>
      <c r="U47" s="3566"/>
      <c r="V47" s="3566">
        <f>I47</f>
        <v>22487</v>
      </c>
      <c r="W47" s="3566"/>
      <c r="X47" s="696"/>
      <c r="Y47" s="718"/>
      <c r="Z47" s="696"/>
      <c r="AA47" s="696"/>
      <c r="AB47" s="696"/>
      <c r="AC47" s="696"/>
    </row>
    <row r="48" spans="1:29" ht="15.75" thickBot="1">
      <c r="A48" s="443" t="s">
        <v>2336</v>
      </c>
      <c r="B48" s="444"/>
      <c r="C48" s="1286">
        <f>R49</f>
        <v>18286</v>
      </c>
      <c r="D48" s="2496" t="s">
        <v>2817</v>
      </c>
      <c r="E48" s="1287">
        <f>R48</f>
        <v>17522</v>
      </c>
      <c r="F48" s="2497"/>
      <c r="G48" s="1286">
        <f>T48</f>
        <v>18281</v>
      </c>
      <c r="H48" s="2497"/>
      <c r="I48" s="1287">
        <f>V48</f>
        <v>19054</v>
      </c>
      <c r="J48" s="2497"/>
      <c r="K48" s="2498">
        <f>F48+H48+J48</f>
        <v>0</v>
      </c>
      <c r="L48" s="2907"/>
      <c r="M48" s="2908"/>
      <c r="N48" s="2908"/>
      <c r="O48" s="2908"/>
      <c r="P48" s="3565" t="str">
        <f>A48</f>
        <v>比较价值（元/平方米）</v>
      </c>
      <c r="Q48" s="3565"/>
      <c r="R48" s="3566">
        <f>IF(F1="售价",ROUND(PRODUCT(R47,AA7:AA46),0),ROUND(PRODUCT(R47,AA7:AA46),1))</f>
        <v>17522</v>
      </c>
      <c r="S48" s="3566"/>
      <c r="T48" s="3566">
        <f>IF(F1="售价",ROUND(PRODUCT(T47,AB7:AB46),0),ROUND(PRODUCT(T47,AB7:AB46),1))</f>
        <v>18281</v>
      </c>
      <c r="U48" s="3566"/>
      <c r="V48" s="3566">
        <f>IF(F1="售价",ROUND(PRODUCT(V47,AC7:AC46),0),ROUND(PRODUCT(V47,AC7:AC46),1))</f>
        <v>19054</v>
      </c>
      <c r="W48" s="3566"/>
      <c r="X48" s="696"/>
      <c r="Y48" s="696"/>
      <c r="Z48" s="696"/>
      <c r="AA48" s="696"/>
      <c r="AB48" s="696"/>
      <c r="AC48" s="696"/>
    </row>
    <row r="49" spans="1:29" ht="15.75" thickBot="1">
      <c r="A49" s="447" t="s">
        <v>2337</v>
      </c>
      <c r="B49" s="448"/>
      <c r="C49" s="1288">
        <f>R49</f>
        <v>18286</v>
      </c>
      <c r="D49" s="1289"/>
      <c r="E49" s="1289"/>
      <c r="F49" s="1289"/>
      <c r="G49" s="1289"/>
      <c r="H49" s="1289"/>
      <c r="I49" s="1289"/>
      <c r="J49" s="1289"/>
      <c r="K49" s="2059"/>
      <c r="L49" s="2907"/>
      <c r="M49" s="2908"/>
      <c r="N49" s="2908"/>
      <c r="O49" s="2908"/>
      <c r="P49" s="3562" t="str">
        <f>A49</f>
        <v>估价对象XX用房的比较价值（楼面单价，元/平方米）</v>
      </c>
      <c r="Q49" s="3563"/>
      <c r="R49" s="3564">
        <f>IF(F1="售价",ROUND(IF(D48="简单平均",AVERAGE(R48:V48),R48*F48+T48*H48+V48*J48),0),ROUND(IF(D48="简单平均",AVERAGE(R48:V48),R48*F48+T48*H48+V48*J48),1))</f>
        <v>18286</v>
      </c>
      <c r="S49" s="3564"/>
      <c r="T49" s="3564"/>
      <c r="U49" s="3564"/>
      <c r="V49" s="3564"/>
      <c r="W49" s="3564"/>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2338</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2339</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2340</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2341</v>
      </c>
      <c r="B57" s="696"/>
      <c r="C57" s="701"/>
      <c r="D57" s="701"/>
      <c r="E57" s="701"/>
      <c r="F57" s="702"/>
      <c r="G57" s="702"/>
      <c r="H57" s="701"/>
      <c r="I57" s="701"/>
      <c r="J57" s="701"/>
      <c r="K57" s="1064"/>
      <c r="L57" s="1065"/>
      <c r="M57" s="1063"/>
      <c r="N57" s="1063"/>
      <c r="O57" s="1063"/>
      <c r="P57" s="2062"/>
      <c r="Q57" s="459"/>
    </row>
    <row r="58" spans="1:29" s="463" customFormat="1" ht="15">
      <c r="A58" s="460" t="s">
        <v>2342</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2343</v>
      </c>
      <c r="B60" s="471"/>
      <c r="C60" s="472"/>
      <c r="D60" s="473"/>
      <c r="E60" s="473"/>
      <c r="F60" s="473"/>
      <c r="G60" s="473"/>
      <c r="H60" s="473"/>
      <c r="I60" s="473"/>
      <c r="J60" s="473"/>
      <c r="K60" s="473"/>
      <c r="L60" s="473"/>
      <c r="M60" s="474"/>
      <c r="N60" s="473"/>
      <c r="O60" s="474"/>
      <c r="P60" s="2064"/>
      <c r="Q60" s="459"/>
    </row>
    <row r="61" spans="1:29" s="113" customFormat="1" ht="15">
      <c r="A61" s="476" t="s">
        <v>2344</v>
      </c>
      <c r="B61" s="465"/>
      <c r="C61" s="477" t="s">
        <v>2345</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2346</v>
      </c>
      <c r="B63" s="483" t="s">
        <v>2312</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2315</v>
      </c>
      <c r="C65" s="494" t="s">
        <v>2347</v>
      </c>
      <c r="D65" s="494" t="s">
        <v>2348</v>
      </c>
      <c r="E65" s="494" t="s">
        <v>2349</v>
      </c>
      <c r="F65" s="494" t="s">
        <v>2350</v>
      </c>
      <c r="G65" s="494" t="s">
        <v>2351</v>
      </c>
      <c r="H65" s="494" t="s">
        <v>2352</v>
      </c>
      <c r="I65" s="494" t="s">
        <v>2353</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2316</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2317</v>
      </c>
      <c r="B76" s="483" t="s">
        <v>2354</v>
      </c>
      <c r="C76" s="528" t="s">
        <v>2355</v>
      </c>
      <c r="D76" s="528" t="s">
        <v>2356</v>
      </c>
      <c r="E76" s="528" t="s">
        <v>2357</v>
      </c>
      <c r="F76" s="528" t="s">
        <v>2358</v>
      </c>
      <c r="G76" s="528" t="s">
        <v>2359</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2360</v>
      </c>
      <c r="C78" s="533" t="s">
        <v>2355</v>
      </c>
      <c r="D78" s="533" t="s">
        <v>2356</v>
      </c>
      <c r="E78" s="533" t="s">
        <v>2357</v>
      </c>
      <c r="F78" s="533" t="s">
        <v>2358</v>
      </c>
      <c r="G78" s="533" t="s">
        <v>2359</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2361</v>
      </c>
      <c r="C80" s="533" t="s">
        <v>2355</v>
      </c>
      <c r="D80" s="533" t="s">
        <v>2356</v>
      </c>
      <c r="E80" s="533" t="s">
        <v>2357</v>
      </c>
      <c r="F80" s="533" t="s">
        <v>2358</v>
      </c>
      <c r="G80" s="533" t="s">
        <v>2359</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1886</v>
      </c>
      <c r="C82" s="494" t="s">
        <v>2362</v>
      </c>
      <c r="D82" s="494" t="s">
        <v>2363</v>
      </c>
      <c r="E82" s="494" t="s">
        <v>2364</v>
      </c>
      <c r="F82" s="494" t="s">
        <v>2365</v>
      </c>
      <c r="G82" s="494" t="s">
        <v>2366</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2367</v>
      </c>
      <c r="C84" s="533" t="s">
        <v>2355</v>
      </c>
      <c r="D84" s="533" t="s">
        <v>2356</v>
      </c>
      <c r="E84" s="533" t="s">
        <v>2357</v>
      </c>
      <c r="F84" s="533" t="s">
        <v>2358</v>
      </c>
      <c r="G84" s="533" t="s">
        <v>2359</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2368</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2369</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2321</v>
      </c>
      <c r="B100" s="483" t="s">
        <v>2370</v>
      </c>
      <c r="C100" s="3203" t="s">
        <v>3725</v>
      </c>
      <c r="D100" s="3203" t="s">
        <v>3726</v>
      </c>
      <c r="E100" s="3203" t="s">
        <v>3727</v>
      </c>
      <c r="F100" s="3203" t="s">
        <v>3728</v>
      </c>
      <c r="G100" s="3203" t="s">
        <v>3729</v>
      </c>
      <c r="H100" s="3203" t="s">
        <v>3730</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2371</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2372</v>
      </c>
      <c r="C105" s="3204" t="s">
        <v>3716</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2373</v>
      </c>
      <c r="C107" s="3207" t="s">
        <v>3717</v>
      </c>
      <c r="D107" s="3207" t="s">
        <v>3718</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2374</v>
      </c>
      <c r="C109" s="3204" t="s">
        <v>3719</v>
      </c>
      <c r="D109" s="3204" t="s">
        <v>3720</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1816</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2375</v>
      </c>
      <c r="C114" s="3204" t="s">
        <v>3721</v>
      </c>
      <c r="D114" s="3204" t="s">
        <v>3722</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2376</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2377</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2332</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2378</v>
      </c>
      <c r="C122" s="509" t="str">
        <f>C109</f>
        <v>精装修</v>
      </c>
      <c r="D122" s="509" t="str">
        <f>D109</f>
        <v>普通装修</v>
      </c>
      <c r="E122" s="3204" t="s">
        <v>3723</v>
      </c>
      <c r="F122" s="3207" t="s">
        <v>3724</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2379</v>
      </c>
      <c r="C124" s="533" t="s">
        <v>2355</v>
      </c>
      <c r="D124" s="533" t="s">
        <v>2356</v>
      </c>
      <c r="E124" s="533" t="s">
        <v>2357</v>
      </c>
      <c r="F124" s="533" t="s">
        <v>2358</v>
      </c>
      <c r="G124" s="533" t="s">
        <v>2359</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2380</v>
      </c>
    </row>
    <row r="137" spans="1:17" ht="15">
      <c r="B137" s="2074" t="s">
        <v>2381</v>
      </c>
      <c r="C137" s="2075"/>
      <c r="D137" s="2075"/>
      <c r="E137" s="2075"/>
      <c r="F137" s="2075"/>
      <c r="G137" s="2076"/>
      <c r="H137" s="2077"/>
      <c r="I137" s="2078" t="s">
        <v>2382</v>
      </c>
      <c r="J137" s="2075"/>
      <c r="K137" s="2079"/>
    </row>
    <row r="138" spans="1:17" ht="15">
      <c r="B138" s="2080"/>
      <c r="C138" s="140" t="s">
        <v>2383</v>
      </c>
      <c r="D138" s="140" t="s">
        <v>2384</v>
      </c>
      <c r="E138" s="2081" t="s">
        <v>2385</v>
      </c>
      <c r="F138" s="2082" t="s">
        <v>2386</v>
      </c>
      <c r="G138" s="140" t="s">
        <v>2384</v>
      </c>
      <c r="H138" s="141" t="s">
        <v>2385</v>
      </c>
      <c r="I138" s="2083"/>
      <c r="J138" s="140" t="s">
        <v>2387</v>
      </c>
      <c r="K138" s="141" t="s">
        <v>2388</v>
      </c>
    </row>
    <row r="139" spans="1:17" ht="15">
      <c r="B139" s="990">
        <v>6</v>
      </c>
      <c r="C139" s="991">
        <v>96</v>
      </c>
      <c r="D139" s="2084" t="s">
        <v>2389</v>
      </c>
      <c r="E139" s="992">
        <v>100</v>
      </c>
      <c r="F139" s="993">
        <v>102.5</v>
      </c>
      <c r="G139" s="2084" t="s">
        <v>2389</v>
      </c>
      <c r="H139" s="994">
        <v>105</v>
      </c>
      <c r="I139" s="2085" t="s">
        <v>2390</v>
      </c>
      <c r="J139" s="991">
        <v>20</v>
      </c>
      <c r="K139" s="995">
        <f>C145/(J139-2)</f>
        <v>4.0555555555555553E-3</v>
      </c>
    </row>
    <row r="140" spans="1:17" ht="15">
      <c r="B140" s="996">
        <v>5</v>
      </c>
      <c r="C140" s="997">
        <v>100</v>
      </c>
      <c r="D140" s="997"/>
      <c r="E140" s="998"/>
      <c r="F140" s="999">
        <v>102</v>
      </c>
      <c r="G140" s="997"/>
      <c r="H140" s="1000"/>
      <c r="I140" s="2086" t="s">
        <v>2391</v>
      </c>
      <c r="J140" s="275">
        <f>ROUNDUP((J139-1)/2,0)</f>
        <v>10</v>
      </c>
      <c r="K140" s="1001">
        <v>100</v>
      </c>
    </row>
    <row r="141" spans="1:17" ht="15">
      <c r="B141" s="996">
        <v>4</v>
      </c>
      <c r="C141" s="997">
        <v>102</v>
      </c>
      <c r="D141" s="997"/>
      <c r="E141" s="998"/>
      <c r="F141" s="999">
        <v>101.5</v>
      </c>
      <c r="G141" s="997"/>
      <c r="H141" s="1000"/>
      <c r="I141" s="2086" t="s">
        <v>2392</v>
      </c>
      <c r="J141" s="275">
        <v>1</v>
      </c>
      <c r="K141" s="1002">
        <f>ROUND(100+(J141-J140)*K139*100,1)</f>
        <v>96.4</v>
      </c>
    </row>
    <row r="142" spans="1:17" ht="15">
      <c r="B142" s="996">
        <v>3</v>
      </c>
      <c r="C142" s="997">
        <v>103</v>
      </c>
      <c r="D142" s="997"/>
      <c r="E142" s="998"/>
      <c r="F142" s="999">
        <v>101</v>
      </c>
      <c r="G142" s="997"/>
      <c r="H142" s="1000"/>
      <c r="I142" s="2086" t="s">
        <v>2393</v>
      </c>
      <c r="J142" s="275">
        <f>J139</f>
        <v>20</v>
      </c>
      <c r="K142" s="1003">
        <v>95</v>
      </c>
    </row>
    <row r="143" spans="1:17" ht="15">
      <c r="B143" s="996">
        <v>2</v>
      </c>
      <c r="C143" s="997">
        <v>100</v>
      </c>
      <c r="D143" s="997"/>
      <c r="E143" s="998"/>
      <c r="F143" s="999">
        <v>100.5</v>
      </c>
      <c r="G143" s="997"/>
      <c r="H143" s="1000"/>
      <c r="I143" s="2086" t="s">
        <v>2394</v>
      </c>
      <c r="J143" s="997">
        <v>15</v>
      </c>
      <c r="K143" s="1002">
        <f>ROUND(100+(J143-J140)*K139*100,1)</f>
        <v>102</v>
      </c>
    </row>
    <row r="144" spans="1:17" ht="15">
      <c r="B144" s="996">
        <v>1</v>
      </c>
      <c r="C144" s="997">
        <v>98</v>
      </c>
      <c r="D144" s="2087" t="s">
        <v>2395</v>
      </c>
      <c r="E144" s="998">
        <v>102</v>
      </c>
      <c r="F144" s="1004">
        <v>100</v>
      </c>
      <c r="G144" s="2087" t="s">
        <v>2395</v>
      </c>
      <c r="H144" s="1000">
        <v>105</v>
      </c>
      <c r="I144" s="2086" t="s">
        <v>2394</v>
      </c>
      <c r="J144" s="997">
        <v>18</v>
      </c>
      <c r="K144" s="1002">
        <f>ROUND(100+(J144-J140)*K139*100,1)</f>
        <v>103.2</v>
      </c>
    </row>
    <row r="145" spans="2:11" ht="15.75" thickBot="1">
      <c r="B145" s="2088" t="s">
        <v>2396</v>
      </c>
      <c r="C145" s="1005">
        <f>ROUND(MAX(C139:C144)/MIN(C139:C144)-1,3)</f>
        <v>7.2999999999999995E-2</v>
      </c>
      <c r="D145" s="1006"/>
      <c r="E145" s="1006"/>
      <c r="F145" s="2089" t="s">
        <v>2397</v>
      </c>
      <c r="G145" s="2090"/>
      <c r="H145" s="2091"/>
      <c r="I145" s="2092" t="s">
        <v>2394</v>
      </c>
      <c r="J145" s="1007">
        <v>8</v>
      </c>
      <c r="K145" s="1008">
        <f>ROUND(100+(J145-J140)*K139*100,1)</f>
        <v>99.2</v>
      </c>
    </row>
    <row r="147" spans="2:11">
      <c r="B147" s="2073" t="s">
        <v>2398</v>
      </c>
    </row>
    <row r="148" spans="2:11">
      <c r="B148" s="2073" t="s">
        <v>2399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91" priority="19" stopIfTrue="1" operator="containsText" text="超过">
      <formula>NOT(ISERROR(SEARCH("超过",F52)))</formula>
    </cfRule>
  </conditionalFormatting>
  <conditionalFormatting sqref="J54">
    <cfRule type="containsText" dxfId="190" priority="18" stopIfTrue="1" operator="containsText" text="超过">
      <formula>NOT(ISERROR(SEARCH("超过",J54)))</formula>
    </cfRule>
  </conditionalFormatting>
  <conditionalFormatting sqref="H54">
    <cfRule type="containsText" dxfId="189" priority="17" stopIfTrue="1" operator="containsText" text="超过">
      <formula>NOT(ISERROR(SEARCH("超过",H54)))</formula>
    </cfRule>
  </conditionalFormatting>
  <conditionalFormatting sqref="F54">
    <cfRule type="containsText" dxfId="188" priority="16" stopIfTrue="1" operator="containsText" text="超过">
      <formula>NOT(ISERROR(SEARCH("超过",F54)))</formula>
    </cfRule>
  </conditionalFormatting>
  <conditionalFormatting sqref="F53 H53 J53">
    <cfRule type="containsText" dxfId="187" priority="15" stopIfTrue="1" operator="containsText" text="超过">
      <formula>NOT(ISERROR(SEARCH("超过",F53)))</formula>
    </cfRule>
  </conditionalFormatting>
  <conditionalFormatting sqref="E52">
    <cfRule type="expression" dxfId="186" priority="14" stopIfTrue="1">
      <formula>$F$52="超过30%"</formula>
    </cfRule>
  </conditionalFormatting>
  <conditionalFormatting sqref="G54">
    <cfRule type="expression" dxfId="185" priority="12" stopIfTrue="1">
      <formula>$H$54="超过30%"</formula>
    </cfRule>
  </conditionalFormatting>
  <conditionalFormatting sqref="E53">
    <cfRule type="expression" dxfId="184" priority="11" stopIfTrue="1">
      <formula>$F$53="超过20%"</formula>
    </cfRule>
  </conditionalFormatting>
  <conditionalFormatting sqref="E54">
    <cfRule type="expression" dxfId="183" priority="10" stopIfTrue="1">
      <formula>$F$54="超过30%"</formula>
    </cfRule>
  </conditionalFormatting>
  <conditionalFormatting sqref="G52">
    <cfRule type="expression" dxfId="182" priority="9" stopIfTrue="1">
      <formula>$H$52="超过30%"</formula>
    </cfRule>
  </conditionalFormatting>
  <conditionalFormatting sqref="G53">
    <cfRule type="expression" dxfId="181" priority="8" stopIfTrue="1">
      <formula>$H$53="超过20%"</formula>
    </cfRule>
  </conditionalFormatting>
  <conditionalFormatting sqref="I52">
    <cfRule type="expression" dxfId="180" priority="7" stopIfTrue="1">
      <formula>$J$52="超过30%"</formula>
    </cfRule>
  </conditionalFormatting>
  <conditionalFormatting sqref="I53">
    <cfRule type="expression" dxfId="179" priority="6" stopIfTrue="1">
      <formula>$J$53="超过20%"</formula>
    </cfRule>
  </conditionalFormatting>
  <conditionalFormatting sqref="I54">
    <cfRule type="expression" dxfId="178" priority="5" stopIfTrue="1">
      <formula>$J$54="超过30%"</formula>
    </cfRule>
  </conditionalFormatting>
  <conditionalFormatting sqref="F48">
    <cfRule type="expression" dxfId="177" priority="4">
      <formula>$D$48="简单平均"</formula>
    </cfRule>
  </conditionalFormatting>
  <conditionalFormatting sqref="H48">
    <cfRule type="expression" dxfId="176" priority="3">
      <formula>$D$48="简单平均"</formula>
    </cfRule>
  </conditionalFormatting>
  <conditionalFormatting sqref="J48">
    <cfRule type="expression" dxfId="175" priority="2">
      <formula>$D$48="简单平均"</formula>
    </cfRule>
  </conditionalFormatting>
  <conditionalFormatting sqref="F7:F46 H7:H46 J7:J46">
    <cfRule type="cellIs" dxfId="17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023" t="s">
        <v>2400</v>
      </c>
      <c r="C1" s="1369" t="s">
        <v>2288</v>
      </c>
      <c r="D1" s="1356"/>
      <c r="E1" s="2501"/>
      <c r="F1" s="2024"/>
      <c r="G1" s="1366" t="s">
        <v>2401</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2088</v>
      </c>
      <c r="B2" s="1290" t="e">
        <f ca="1">IF(C2="——",ROUND(C49*D3/10000,0),ROUND(C49*D3/10000,0)-D2)</f>
        <v>#DIV/0!</v>
      </c>
      <c r="C2" s="2026"/>
      <c r="D2" s="1239" t="e">
        <f ca="1">SUMIF(INDIRECT("'"&amp;F2&amp;"'"&amp;"!A:A"),"承租人权益价值",INDIRECT("'"&amp;F2&amp;"'"&amp;"!c:c"))</f>
        <v>#REF!</v>
      </c>
      <c r="E2" s="2027" t="s">
        <v>2089</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2090</v>
      </c>
      <c r="B3" s="564" t="e">
        <f ca="1">IF(C2="——",C49,ROUND(B2*10000/D3,0))</f>
        <v>#DIV/0!</v>
      </c>
      <c r="C3" s="358" t="s">
        <v>2402</v>
      </c>
      <c r="D3" s="357">
        <f>IF(D1="",'数据-汇总表'!E3,SUMIF('数据-汇总表'!$C19:$C33,D1,'数据-汇总表'!$E19:$E33))</f>
        <v>47183.040000000008</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2403</v>
      </c>
      <c r="B4" s="360"/>
      <c r="C4" s="3548" t="s">
        <v>2404</v>
      </c>
      <c r="D4" s="3549"/>
      <c r="E4" s="3550" t="s">
        <v>2405</v>
      </c>
      <c r="F4" s="3551"/>
      <c r="G4" s="3548" t="s">
        <v>2406</v>
      </c>
      <c r="H4" s="3549"/>
      <c r="I4" s="3548" t="s">
        <v>2407</v>
      </c>
      <c r="J4" s="3549"/>
      <c r="K4" s="565" t="s">
        <v>2408</v>
      </c>
      <c r="L4" s="2898"/>
      <c r="M4" s="2899"/>
      <c r="N4" s="2899"/>
      <c r="O4" s="2899"/>
      <c r="P4" s="3552" t="s">
        <v>2409</v>
      </c>
      <c r="Q4" s="3553"/>
      <c r="R4" s="3537" t="s">
        <v>2405</v>
      </c>
      <c r="S4" s="3538"/>
      <c r="T4" s="3537" t="s">
        <v>2406</v>
      </c>
      <c r="U4" s="3538"/>
      <c r="V4" s="3560" t="s">
        <v>2407</v>
      </c>
      <c r="W4" s="3560"/>
      <c r="X4" s="1500"/>
      <c r="Y4" s="3537" t="s">
        <v>2409</v>
      </c>
      <c r="Z4" s="3538"/>
      <c r="AA4" s="3532" t="s">
        <v>2405</v>
      </c>
      <c r="AB4" s="3560" t="s">
        <v>2406</v>
      </c>
      <c r="AC4" s="3532" t="s">
        <v>2407</v>
      </c>
    </row>
    <row r="5" spans="1:29" ht="15">
      <c r="A5" s="362"/>
      <c r="B5" s="363"/>
      <c r="C5" s="3577" t="s">
        <v>2300</v>
      </c>
      <c r="D5" s="3544"/>
      <c r="E5" s="3576" t="s">
        <v>2301</v>
      </c>
      <c r="F5" s="3542"/>
      <c r="G5" s="3577" t="s">
        <v>2302</v>
      </c>
      <c r="H5" s="3544"/>
      <c r="I5" s="3577" t="s">
        <v>2303</v>
      </c>
      <c r="J5" s="3544"/>
      <c r="K5" s="565"/>
      <c r="L5" s="2898"/>
      <c r="M5" s="2899"/>
      <c r="N5" s="2899"/>
      <c r="O5" s="2899"/>
      <c r="P5" s="3554"/>
      <c r="Q5" s="3555"/>
      <c r="R5" s="3539"/>
      <c r="S5" s="3540"/>
      <c r="T5" s="3539"/>
      <c r="U5" s="3540"/>
      <c r="V5" s="3560"/>
      <c r="W5" s="3560"/>
      <c r="X5" s="1500"/>
      <c r="Y5" s="3539"/>
      <c r="Z5" s="3540"/>
      <c r="AA5" s="3533"/>
      <c r="AB5" s="3560"/>
      <c r="AC5" s="3533"/>
    </row>
    <row r="6" spans="1:29" ht="15.75" thickBot="1">
      <c r="A6" s="364"/>
      <c r="B6" s="365"/>
      <c r="C6" s="3578" t="s">
        <v>2304</v>
      </c>
      <c r="D6" s="3546"/>
      <c r="E6" s="3579" t="s">
        <v>2304</v>
      </c>
      <c r="F6" s="3580"/>
      <c r="G6" s="3578" t="s">
        <v>2304</v>
      </c>
      <c r="H6" s="3546"/>
      <c r="I6" s="3578" t="s">
        <v>2304</v>
      </c>
      <c r="J6" s="3546"/>
      <c r="K6" s="565" t="s">
        <v>2305</v>
      </c>
      <c r="L6" s="2898"/>
      <c r="M6" s="2899"/>
      <c r="N6" s="2899"/>
      <c r="O6" s="2899"/>
      <c r="P6" s="3556"/>
      <c r="Q6" s="3557"/>
      <c r="R6" s="3539"/>
      <c r="S6" s="3540"/>
      <c r="T6" s="3558"/>
      <c r="U6" s="3559"/>
      <c r="V6" s="3560"/>
      <c r="W6" s="3560"/>
      <c r="X6" s="1500"/>
      <c r="Y6" s="3558"/>
      <c r="Z6" s="3559"/>
      <c r="AA6" s="3534"/>
      <c r="AB6" s="3560"/>
      <c r="AC6" s="3534"/>
    </row>
    <row r="7" spans="1:29" s="113" customFormat="1" ht="15.75" thickBot="1">
      <c r="A7" s="366" t="s">
        <v>2306</v>
      </c>
      <c r="B7" s="367"/>
      <c r="C7" s="368">
        <f>'数据-取费表'!B2</f>
        <v>44727</v>
      </c>
      <c r="D7" s="369">
        <v>100</v>
      </c>
      <c r="E7" s="370"/>
      <c r="F7" s="371">
        <f>SUMIF(58:58,YEAR(E7)&amp;"-"&amp;MONTH(E7),59:59)</f>
        <v>0</v>
      </c>
      <c r="G7" s="370"/>
      <c r="H7" s="369">
        <f>SUMIF(58:58,YEAR(G7)&amp;"-"&amp;MONTH(G7),59:59)</f>
        <v>0</v>
      </c>
      <c r="I7" s="370"/>
      <c r="J7" s="369">
        <f>SUMIF(58:58,YEAR(I7)&amp;"-"&amp;MONTH(I7),59:59)</f>
        <v>0</v>
      </c>
      <c r="K7" s="566"/>
      <c r="L7" s="2900"/>
      <c r="M7" s="2901"/>
      <c r="N7" s="2901"/>
      <c r="O7" s="2901"/>
      <c r="P7" s="3535" t="s">
        <v>2307</v>
      </c>
      <c r="Q7" s="3561"/>
      <c r="R7" s="707" t="s">
        <v>17</v>
      </c>
      <c r="S7" s="708">
        <f t="shared" ref="S7:S15" si="0">F7</f>
        <v>0</v>
      </c>
      <c r="T7" s="707" t="s">
        <v>17</v>
      </c>
      <c r="U7" s="708">
        <f t="shared" ref="U7:U15" si="1">H7</f>
        <v>0</v>
      </c>
      <c r="V7" s="707" t="s">
        <v>17</v>
      </c>
      <c r="W7" s="708">
        <f t="shared" ref="W7:W15" si="2">J7</f>
        <v>0</v>
      </c>
      <c r="X7" s="709"/>
      <c r="Y7" s="3535" t="s">
        <v>2307</v>
      </c>
      <c r="Z7" s="3536"/>
      <c r="AA7" s="710" t="e">
        <f>D7/F7</f>
        <v>#DIV/0!</v>
      </c>
      <c r="AB7" s="710" t="e">
        <f>D7/H7</f>
        <v>#DIV/0!</v>
      </c>
      <c r="AC7" s="710" t="e">
        <f>D7/J7</f>
        <v>#DIV/0!</v>
      </c>
    </row>
    <row r="8" spans="1:29" s="113" customFormat="1" ht="15.75" thickBot="1">
      <c r="A8" s="366" t="s">
        <v>2308</v>
      </c>
      <c r="B8" s="367"/>
      <c r="C8" s="372" t="s">
        <v>2410</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535" t="s">
        <v>2310</v>
      </c>
      <c r="Q8" s="3536"/>
      <c r="R8" s="707" t="s">
        <v>17</v>
      </c>
      <c r="S8" s="708">
        <f t="shared" si="0"/>
        <v>0</v>
      </c>
      <c r="T8" s="707" t="s">
        <v>17</v>
      </c>
      <c r="U8" s="708">
        <f t="shared" si="1"/>
        <v>0</v>
      </c>
      <c r="V8" s="707" t="s">
        <v>17</v>
      </c>
      <c r="W8" s="708">
        <f t="shared" si="2"/>
        <v>0</v>
      </c>
      <c r="X8" s="709"/>
      <c r="Y8" s="3535" t="s">
        <v>2310</v>
      </c>
      <c r="Z8" s="3536"/>
      <c r="AA8" s="710" t="e">
        <f t="shared" ref="AA8:AA46" si="3">D8/F8</f>
        <v>#DIV/0!</v>
      </c>
      <c r="AB8" s="710" t="e">
        <f t="shared" ref="AB8:AB46" si="4">D8/H8</f>
        <v>#DIV/0!</v>
      </c>
      <c r="AC8" s="710" t="e">
        <f t="shared" ref="AC8:AC46" si="5">D8/J8</f>
        <v>#DIV/0!</v>
      </c>
    </row>
    <row r="9" spans="1:29" s="113" customFormat="1">
      <c r="A9" s="373" t="s">
        <v>2311</v>
      </c>
      <c r="B9" s="67" t="s">
        <v>2312</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547" t="s">
        <v>2313</v>
      </c>
      <c r="Q9" s="1488" t="str">
        <f t="shared" ref="Q9:Q15" si="6">B9</f>
        <v>用途</v>
      </c>
      <c r="R9" s="707" t="s">
        <v>17</v>
      </c>
      <c r="S9" s="708">
        <f t="shared" si="0"/>
        <v>100</v>
      </c>
      <c r="T9" s="707" t="s">
        <v>17</v>
      </c>
      <c r="U9" s="708">
        <f t="shared" si="1"/>
        <v>100</v>
      </c>
      <c r="V9" s="707" t="s">
        <v>17</v>
      </c>
      <c r="W9" s="708">
        <f t="shared" si="2"/>
        <v>100</v>
      </c>
      <c r="X9" s="709"/>
      <c r="Y9" s="3479" t="s">
        <v>2314</v>
      </c>
      <c r="Z9" s="55" t="str">
        <f t="shared" ref="Z9:Z15" si="7">Q9</f>
        <v>用途</v>
      </c>
      <c r="AA9" s="710">
        <f t="shared" si="3"/>
        <v>1</v>
      </c>
      <c r="AB9" s="710">
        <f t="shared" si="4"/>
        <v>1</v>
      </c>
      <c r="AC9" s="710">
        <f t="shared" si="5"/>
        <v>1</v>
      </c>
    </row>
    <row r="10" spans="1:29" s="384" customFormat="1" ht="27">
      <c r="A10" s="378"/>
      <c r="B10" s="379" t="s">
        <v>2315</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547"/>
      <c r="Q10" s="1488" t="str">
        <f t="shared" si="6"/>
        <v>土地使用年限（年）</v>
      </c>
      <c r="R10" s="707" t="s">
        <v>17</v>
      </c>
      <c r="S10" s="708">
        <f t="shared" si="0"/>
        <v>100</v>
      </c>
      <c r="T10" s="707" t="s">
        <v>17</v>
      </c>
      <c r="U10" s="708">
        <f t="shared" si="1"/>
        <v>100</v>
      </c>
      <c r="V10" s="707" t="s">
        <v>17</v>
      </c>
      <c r="W10" s="708">
        <f t="shared" si="2"/>
        <v>100</v>
      </c>
      <c r="X10" s="709"/>
      <c r="Y10" s="3479"/>
      <c r="Z10" s="55" t="str">
        <f t="shared" si="7"/>
        <v>土地使用年限（年）</v>
      </c>
      <c r="AA10" s="710">
        <f t="shared" si="3"/>
        <v>1</v>
      </c>
      <c r="AB10" s="710">
        <f t="shared" si="4"/>
        <v>1</v>
      </c>
      <c r="AC10" s="710">
        <f t="shared" si="5"/>
        <v>1</v>
      </c>
    </row>
    <row r="11" spans="1:29" ht="15">
      <c r="A11" s="385"/>
      <c r="B11" s="379" t="s">
        <v>2316</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547"/>
      <c r="Q11" s="1488" t="str">
        <f t="shared" si="6"/>
        <v>容积率</v>
      </c>
      <c r="R11" s="707" t="s">
        <v>17</v>
      </c>
      <c r="S11" s="708" t="e">
        <f t="shared" si="0"/>
        <v>#N/A</v>
      </c>
      <c r="T11" s="707" t="s">
        <v>17</v>
      </c>
      <c r="U11" s="708" t="e">
        <f t="shared" si="1"/>
        <v>#N/A</v>
      </c>
      <c r="V11" s="707" t="s">
        <v>17</v>
      </c>
      <c r="W11" s="708" t="e">
        <f t="shared" si="2"/>
        <v>#N/A</v>
      </c>
      <c r="X11" s="709"/>
      <c r="Y11" s="3479"/>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547"/>
      <c r="Q12" s="1488">
        <f t="shared" si="6"/>
        <v>111</v>
      </c>
      <c r="R12" s="707" t="s">
        <v>17</v>
      </c>
      <c r="S12" s="708">
        <f t="shared" si="0"/>
        <v>100</v>
      </c>
      <c r="T12" s="707" t="s">
        <v>17</v>
      </c>
      <c r="U12" s="708">
        <f t="shared" si="1"/>
        <v>100</v>
      </c>
      <c r="V12" s="707" t="s">
        <v>17</v>
      </c>
      <c r="W12" s="708">
        <f t="shared" si="2"/>
        <v>100</v>
      </c>
      <c r="X12" s="709"/>
      <c r="Y12" s="3479"/>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547"/>
      <c r="Q13" s="1488">
        <f t="shared" si="6"/>
        <v>111</v>
      </c>
      <c r="R13" s="707" t="s">
        <v>17</v>
      </c>
      <c r="S13" s="708">
        <f t="shared" si="0"/>
        <v>100</v>
      </c>
      <c r="T13" s="707" t="s">
        <v>17</v>
      </c>
      <c r="U13" s="708">
        <f t="shared" si="1"/>
        <v>100</v>
      </c>
      <c r="V13" s="707" t="s">
        <v>17</v>
      </c>
      <c r="W13" s="708">
        <f t="shared" si="2"/>
        <v>100</v>
      </c>
      <c r="X13" s="709"/>
      <c r="Y13" s="3479"/>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547"/>
      <c r="Q14" s="1488">
        <f t="shared" si="6"/>
        <v>111</v>
      </c>
      <c r="R14" s="707" t="s">
        <v>17</v>
      </c>
      <c r="S14" s="708">
        <f t="shared" si="0"/>
        <v>100</v>
      </c>
      <c r="T14" s="707" t="s">
        <v>17</v>
      </c>
      <c r="U14" s="708">
        <f t="shared" si="1"/>
        <v>100</v>
      </c>
      <c r="V14" s="707" t="s">
        <v>17</v>
      </c>
      <c r="W14" s="708">
        <f t="shared" si="2"/>
        <v>100</v>
      </c>
      <c r="X14" s="709"/>
      <c r="Y14" s="3479"/>
      <c r="Z14" s="55">
        <f t="shared" si="7"/>
        <v>111</v>
      </c>
      <c r="AA14" s="710">
        <f t="shared" si="3"/>
        <v>1</v>
      </c>
      <c r="AB14" s="710">
        <f t="shared" si="4"/>
        <v>1</v>
      </c>
      <c r="AC14" s="710">
        <f t="shared" si="5"/>
        <v>1</v>
      </c>
    </row>
    <row r="15" spans="1:29" ht="71.25">
      <c r="A15" s="397" t="s">
        <v>2317</v>
      </c>
      <c r="B15" s="65" t="s">
        <v>2411</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74" t="s">
        <v>2318</v>
      </c>
      <c r="Q15" s="1497" t="str">
        <f t="shared" si="6"/>
        <v>商业繁华度</v>
      </c>
      <c r="R15" s="711" t="s">
        <v>17</v>
      </c>
      <c r="S15" s="712">
        <f t="shared" si="0"/>
        <v>100</v>
      </c>
      <c r="T15" s="711" t="s">
        <v>17</v>
      </c>
      <c r="U15" s="712">
        <f t="shared" si="1"/>
        <v>100</v>
      </c>
      <c r="V15" s="711" t="s">
        <v>17</v>
      </c>
      <c r="W15" s="712">
        <f t="shared" si="2"/>
        <v>100</v>
      </c>
      <c r="X15" s="1500"/>
      <c r="Y15" s="3567" t="s">
        <v>2318</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75"/>
      <c r="Q16" s="1497"/>
      <c r="R16" s="711"/>
      <c r="S16" s="712"/>
      <c r="T16" s="711"/>
      <c r="U16" s="712"/>
      <c r="V16" s="711"/>
      <c r="W16" s="712"/>
      <c r="X16" s="1500"/>
      <c r="Y16" s="3568"/>
      <c r="Z16" s="1501"/>
      <c r="AA16" s="1498">
        <v>1</v>
      </c>
      <c r="AB16" s="1498">
        <v>1</v>
      </c>
      <c r="AC16" s="1498">
        <v>1</v>
      </c>
    </row>
    <row r="17" spans="1:29" ht="85.5">
      <c r="A17" s="385"/>
      <c r="B17" s="408" t="s">
        <v>1885</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75"/>
      <c r="Q17" s="1497" t="str">
        <f>B17</f>
        <v>交通便捷度</v>
      </c>
      <c r="R17" s="711" t="s">
        <v>17</v>
      </c>
      <c r="S17" s="712">
        <f>F17</f>
        <v>100</v>
      </c>
      <c r="T17" s="711" t="s">
        <v>17</v>
      </c>
      <c r="U17" s="712">
        <f>H17</f>
        <v>100</v>
      </c>
      <c r="V17" s="711" t="s">
        <v>17</v>
      </c>
      <c r="W17" s="712">
        <f>J17</f>
        <v>100</v>
      </c>
      <c r="X17" s="1500"/>
      <c r="Y17" s="3568"/>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75"/>
      <c r="Q18" s="1497"/>
      <c r="R18" s="711"/>
      <c r="S18" s="712"/>
      <c r="T18" s="711"/>
      <c r="U18" s="712"/>
      <c r="V18" s="711"/>
      <c r="W18" s="712"/>
      <c r="X18" s="1500"/>
      <c r="Y18" s="3568"/>
      <c r="Z18" s="1501"/>
      <c r="AA18" s="1498">
        <v>1</v>
      </c>
      <c r="AB18" s="1498">
        <v>1</v>
      </c>
      <c r="AC18" s="1498">
        <v>1</v>
      </c>
    </row>
    <row r="19" spans="1:29" ht="42.75">
      <c r="A19" s="385"/>
      <c r="B19" s="408" t="s">
        <v>2412</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75"/>
      <c r="Q19" s="1497" t="str">
        <f>B19</f>
        <v>公共配套设施</v>
      </c>
      <c r="R19" s="711" t="s">
        <v>17</v>
      </c>
      <c r="S19" s="712">
        <f>F19</f>
        <v>100</v>
      </c>
      <c r="T19" s="711" t="s">
        <v>17</v>
      </c>
      <c r="U19" s="712">
        <f>H19</f>
        <v>100</v>
      </c>
      <c r="V19" s="711" t="s">
        <v>17</v>
      </c>
      <c r="W19" s="712">
        <f>J19</f>
        <v>100</v>
      </c>
      <c r="X19" s="1500"/>
      <c r="Y19" s="3568"/>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75"/>
      <c r="Q20" s="1497"/>
      <c r="R20" s="711"/>
      <c r="S20" s="712"/>
      <c r="T20" s="711"/>
      <c r="U20" s="712"/>
      <c r="V20" s="711"/>
      <c r="W20" s="712"/>
      <c r="X20" s="1500"/>
      <c r="Y20" s="3568"/>
      <c r="Z20" s="1501"/>
      <c r="AA20" s="1498">
        <v>1</v>
      </c>
      <c r="AB20" s="1498">
        <v>1</v>
      </c>
      <c r="AC20" s="1498">
        <v>1</v>
      </c>
    </row>
    <row r="21" spans="1:29" ht="28.5">
      <c r="A21" s="385"/>
      <c r="B21" s="1257" t="s">
        <v>2413</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75"/>
      <c r="Q21" s="1497" t="str">
        <f>B21</f>
        <v>基础设施水平</v>
      </c>
      <c r="R21" s="711" t="s">
        <v>17</v>
      </c>
      <c r="S21" s="712">
        <f>F21</f>
        <v>100</v>
      </c>
      <c r="T21" s="711" t="s">
        <v>17</v>
      </c>
      <c r="U21" s="712">
        <f>H21</f>
        <v>100</v>
      </c>
      <c r="V21" s="711" t="s">
        <v>17</v>
      </c>
      <c r="W21" s="712">
        <f>J21</f>
        <v>100</v>
      </c>
      <c r="X21" s="1500"/>
      <c r="Y21" s="3568"/>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75"/>
      <c r="Q22" s="1497"/>
      <c r="R22" s="711"/>
      <c r="S22" s="712"/>
      <c r="T22" s="711"/>
      <c r="U22" s="712"/>
      <c r="V22" s="711"/>
      <c r="W22" s="712"/>
      <c r="X22" s="1500"/>
      <c r="Y22" s="3568"/>
      <c r="Z22" s="1501"/>
      <c r="AA22" s="1498">
        <v>1</v>
      </c>
      <c r="AB22" s="1498">
        <v>1</v>
      </c>
      <c r="AC22" s="1498">
        <v>1</v>
      </c>
    </row>
    <row r="23" spans="1:29" ht="57">
      <c r="A23" s="385"/>
      <c r="B23" s="408" t="s">
        <v>1887</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75"/>
      <c r="Q23" s="1497" t="str">
        <f>B23</f>
        <v>自然及人文环境</v>
      </c>
      <c r="R23" s="711" t="s">
        <v>17</v>
      </c>
      <c r="S23" s="712">
        <f>F23</f>
        <v>100</v>
      </c>
      <c r="T23" s="711" t="s">
        <v>17</v>
      </c>
      <c r="U23" s="712">
        <f>H23</f>
        <v>100</v>
      </c>
      <c r="V23" s="711" t="s">
        <v>17</v>
      </c>
      <c r="W23" s="712">
        <f>J23</f>
        <v>100</v>
      </c>
      <c r="X23" s="1500"/>
      <c r="Y23" s="3568"/>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75"/>
      <c r="Q24" s="1497"/>
      <c r="R24" s="711"/>
      <c r="S24" s="712"/>
      <c r="T24" s="711"/>
      <c r="U24" s="712"/>
      <c r="V24" s="711"/>
      <c r="W24" s="712"/>
      <c r="X24" s="1500"/>
      <c r="Y24" s="3568"/>
      <c r="Z24" s="1501"/>
      <c r="AA24" s="1498">
        <v>1</v>
      </c>
      <c r="AB24" s="1498">
        <v>1</v>
      </c>
      <c r="AC24" s="1498">
        <v>1</v>
      </c>
    </row>
    <row r="25" spans="1:29" ht="15">
      <c r="A25" s="385"/>
      <c r="B25" s="379" t="s">
        <v>2414</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75"/>
      <c r="Q25" s="1497" t="str">
        <f t="shared" ref="Q25:Q46" si="11">B25</f>
        <v>临街状况</v>
      </c>
      <c r="R25" s="711" t="s">
        <v>17</v>
      </c>
      <c r="S25" s="712">
        <f>F25</f>
        <v>100</v>
      </c>
      <c r="T25" s="711" t="s">
        <v>17</v>
      </c>
      <c r="U25" s="712">
        <f>H25</f>
        <v>100</v>
      </c>
      <c r="V25" s="711" t="s">
        <v>17</v>
      </c>
      <c r="W25" s="712">
        <f>J25</f>
        <v>100</v>
      </c>
      <c r="X25" s="1500"/>
      <c r="Y25" s="3568"/>
      <c r="Z25" s="1501" t="str">
        <f>Q25</f>
        <v>临街状况</v>
      </c>
      <c r="AA25" s="1498">
        <f t="shared" si="3"/>
        <v>1</v>
      </c>
      <c r="AB25" s="1498">
        <f t="shared" si="4"/>
        <v>1</v>
      </c>
      <c r="AC25" s="1498">
        <f t="shared" si="5"/>
        <v>1</v>
      </c>
    </row>
    <row r="26" spans="1:29" ht="15">
      <c r="A26" s="385"/>
      <c r="B26" s="1259" t="s">
        <v>2415</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75"/>
      <c r="Q26" s="1497" t="str">
        <f t="shared" si="11"/>
        <v>平面位置/可视性</v>
      </c>
      <c r="R26" s="711" t="s">
        <v>17</v>
      </c>
      <c r="S26" s="712">
        <f>F26</f>
        <v>100</v>
      </c>
      <c r="T26" s="711" t="s">
        <v>17</v>
      </c>
      <c r="U26" s="712">
        <f>H26</f>
        <v>100</v>
      </c>
      <c r="V26" s="711" t="s">
        <v>17</v>
      </c>
      <c r="W26" s="712">
        <f>J26</f>
        <v>100</v>
      </c>
      <c r="X26" s="1500"/>
      <c r="Y26" s="3568"/>
      <c r="Z26" s="1501" t="str">
        <f>Q26</f>
        <v>平面位置/可视性</v>
      </c>
      <c r="AA26" s="1498">
        <f t="shared" si="3"/>
        <v>1</v>
      </c>
      <c r="AB26" s="1498">
        <f t="shared" si="4"/>
        <v>1</v>
      </c>
      <c r="AC26" s="1498">
        <f t="shared" si="5"/>
        <v>1</v>
      </c>
    </row>
    <row r="27" spans="1:29" s="113" customFormat="1" ht="15">
      <c r="A27" s="388"/>
      <c r="B27" s="408" t="s">
        <v>2416</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75"/>
      <c r="Q27" s="1488" t="str">
        <f t="shared" si="11"/>
        <v>人流量</v>
      </c>
      <c r="R27" s="707" t="s">
        <v>17</v>
      </c>
      <c r="S27" s="708">
        <f>F27</f>
        <v>100</v>
      </c>
      <c r="T27" s="707" t="s">
        <v>17</v>
      </c>
      <c r="U27" s="708">
        <f>H27</f>
        <v>100</v>
      </c>
      <c r="V27" s="707" t="s">
        <v>17</v>
      </c>
      <c r="W27" s="708">
        <f>J27</f>
        <v>100</v>
      </c>
      <c r="X27" s="709"/>
      <c r="Y27" s="3568"/>
      <c r="Z27" s="55" t="str">
        <f>Q27</f>
        <v>人流量</v>
      </c>
      <c r="AA27" s="1498">
        <f>D27/F27</f>
        <v>1</v>
      </c>
      <c r="AB27" s="1498">
        <f>D27/H27</f>
        <v>1</v>
      </c>
      <c r="AC27" s="1498">
        <f>D27/J27</f>
        <v>1</v>
      </c>
    </row>
    <row r="28" spans="1:29" ht="15">
      <c r="A28" s="385"/>
      <c r="B28" s="379" t="s">
        <v>2417</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75"/>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68"/>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75"/>
      <c r="Q29" s="1497">
        <f t="shared" si="11"/>
        <v>111</v>
      </c>
      <c r="R29" s="711" t="s">
        <v>17</v>
      </c>
      <c r="S29" s="712">
        <f t="shared" si="12"/>
        <v>100</v>
      </c>
      <c r="T29" s="711" t="s">
        <v>17</v>
      </c>
      <c r="U29" s="712">
        <f t="shared" si="13"/>
        <v>100</v>
      </c>
      <c r="V29" s="711" t="s">
        <v>17</v>
      </c>
      <c r="W29" s="712">
        <f t="shared" si="14"/>
        <v>100</v>
      </c>
      <c r="X29" s="1500"/>
      <c r="Y29" s="3568"/>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75"/>
      <c r="Q30" s="1497">
        <f t="shared" si="11"/>
        <v>111</v>
      </c>
      <c r="R30" s="711" t="s">
        <v>17</v>
      </c>
      <c r="S30" s="712">
        <f t="shared" si="12"/>
        <v>100</v>
      </c>
      <c r="T30" s="711" t="s">
        <v>17</v>
      </c>
      <c r="U30" s="712">
        <f t="shared" si="13"/>
        <v>100</v>
      </c>
      <c r="V30" s="711" t="s">
        <v>17</v>
      </c>
      <c r="W30" s="712">
        <f t="shared" si="14"/>
        <v>100</v>
      </c>
      <c r="X30" s="1500"/>
      <c r="Y30" s="3568"/>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75"/>
      <c r="Q31" s="1497">
        <f t="shared" si="11"/>
        <v>111</v>
      </c>
      <c r="R31" s="711" t="s">
        <v>17</v>
      </c>
      <c r="S31" s="712">
        <f t="shared" si="12"/>
        <v>100</v>
      </c>
      <c r="T31" s="711" t="s">
        <v>17</v>
      </c>
      <c r="U31" s="712">
        <f t="shared" si="13"/>
        <v>100</v>
      </c>
      <c r="V31" s="711" t="s">
        <v>17</v>
      </c>
      <c r="W31" s="712">
        <f t="shared" si="14"/>
        <v>100</v>
      </c>
      <c r="X31" s="1500"/>
      <c r="Y31" s="3568"/>
      <c r="Z31" s="1501">
        <f t="shared" si="15"/>
        <v>111</v>
      </c>
      <c r="AA31" s="1498">
        <f t="shared" si="3"/>
        <v>1</v>
      </c>
      <c r="AB31" s="1498">
        <f t="shared" si="4"/>
        <v>1</v>
      </c>
      <c r="AC31" s="1498">
        <f t="shared" si="5"/>
        <v>1</v>
      </c>
    </row>
    <row r="32" spans="1:29" ht="15">
      <c r="A32" s="397" t="s">
        <v>2321</v>
      </c>
      <c r="B32" s="67" t="s">
        <v>2418</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69" t="s">
        <v>2323</v>
      </c>
      <c r="Q32" s="1497" t="str">
        <f t="shared" si="11"/>
        <v>商业类型</v>
      </c>
      <c r="R32" s="711" t="s">
        <v>17</v>
      </c>
      <c r="S32" s="712">
        <f t="shared" si="12"/>
        <v>100</v>
      </c>
      <c r="T32" s="711" t="s">
        <v>17</v>
      </c>
      <c r="U32" s="712">
        <f t="shared" si="13"/>
        <v>100</v>
      </c>
      <c r="V32" s="711" t="s">
        <v>17</v>
      </c>
      <c r="W32" s="712">
        <f t="shared" si="14"/>
        <v>100</v>
      </c>
      <c r="X32" s="1500"/>
      <c r="Y32" s="3572" t="s">
        <v>2323</v>
      </c>
      <c r="Z32" s="1501" t="str">
        <f t="shared" si="15"/>
        <v>商业类型</v>
      </c>
      <c r="AA32" s="1498">
        <f t="shared" si="3"/>
        <v>1</v>
      </c>
      <c r="AB32" s="1498">
        <f t="shared" si="4"/>
        <v>1</v>
      </c>
      <c r="AC32" s="1498">
        <f t="shared" si="5"/>
        <v>1</v>
      </c>
    </row>
    <row r="33" spans="1:29" s="428" customFormat="1" ht="15">
      <c r="A33" s="425"/>
      <c r="B33" s="379" t="s">
        <v>2324</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70"/>
      <c r="Q33" s="713" t="str">
        <f t="shared" si="11"/>
        <v>项目建筑规模</v>
      </c>
      <c r="R33" s="714" t="s">
        <v>17</v>
      </c>
      <c r="S33" s="715" t="e">
        <f t="shared" si="12"/>
        <v>#N/A</v>
      </c>
      <c r="T33" s="714" t="s">
        <v>17</v>
      </c>
      <c r="U33" s="715" t="e">
        <f t="shared" si="13"/>
        <v>#N/A</v>
      </c>
      <c r="V33" s="714" t="s">
        <v>17</v>
      </c>
      <c r="W33" s="715" t="e">
        <f t="shared" si="14"/>
        <v>#N/A</v>
      </c>
      <c r="X33" s="716"/>
      <c r="Y33" s="3572"/>
      <c r="Z33" s="717" t="str">
        <f t="shared" si="15"/>
        <v>项目建筑规模</v>
      </c>
      <c r="AA33" s="1498" t="e">
        <f t="shared" si="3"/>
        <v>#N/A</v>
      </c>
      <c r="AB33" s="1498" t="e">
        <f t="shared" si="4"/>
        <v>#N/A</v>
      </c>
      <c r="AC33" s="1498" t="e">
        <f t="shared" si="5"/>
        <v>#N/A</v>
      </c>
    </row>
    <row r="34" spans="1:29" ht="15">
      <c r="A34" s="429"/>
      <c r="B34" s="379" t="s">
        <v>2325</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70"/>
      <c r="Q34" s="1497" t="str">
        <f t="shared" si="11"/>
        <v>建筑结构</v>
      </c>
      <c r="R34" s="711" t="s">
        <v>17</v>
      </c>
      <c r="S34" s="712">
        <f t="shared" si="12"/>
        <v>100</v>
      </c>
      <c r="T34" s="711" t="s">
        <v>17</v>
      </c>
      <c r="U34" s="712">
        <f t="shared" si="13"/>
        <v>100</v>
      </c>
      <c r="V34" s="711" t="s">
        <v>17</v>
      </c>
      <c r="W34" s="712">
        <f t="shared" si="14"/>
        <v>100</v>
      </c>
      <c r="X34" s="1500"/>
      <c r="Y34" s="3572"/>
      <c r="Z34" s="1501" t="str">
        <f t="shared" si="15"/>
        <v>建筑结构</v>
      </c>
      <c r="AA34" s="1498">
        <f t="shared" si="3"/>
        <v>1</v>
      </c>
      <c r="AB34" s="1498">
        <f t="shared" si="4"/>
        <v>1</v>
      </c>
      <c r="AC34" s="1498">
        <f t="shared" si="5"/>
        <v>1</v>
      </c>
    </row>
    <row r="35" spans="1:29" ht="15">
      <c r="A35" s="429"/>
      <c r="B35" s="379" t="s">
        <v>2419</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70"/>
      <c r="Q35" s="1497" t="str">
        <f t="shared" si="11"/>
        <v>公共部分装修</v>
      </c>
      <c r="R35" s="711" t="s">
        <v>17</v>
      </c>
      <c r="S35" s="712">
        <f t="shared" si="12"/>
        <v>100</v>
      </c>
      <c r="T35" s="711" t="s">
        <v>17</v>
      </c>
      <c r="U35" s="712">
        <f t="shared" si="13"/>
        <v>100</v>
      </c>
      <c r="V35" s="711" t="s">
        <v>17</v>
      </c>
      <c r="W35" s="712">
        <f t="shared" si="14"/>
        <v>100</v>
      </c>
      <c r="X35" s="1500"/>
      <c r="Y35" s="3572"/>
      <c r="Z35" s="1501" t="str">
        <f t="shared" si="15"/>
        <v>公共部分装修</v>
      </c>
      <c r="AA35" s="1498">
        <f t="shared" si="3"/>
        <v>1</v>
      </c>
      <c r="AB35" s="1498">
        <f t="shared" si="4"/>
        <v>1</v>
      </c>
      <c r="AC35" s="1498">
        <f t="shared" si="5"/>
        <v>1</v>
      </c>
    </row>
    <row r="36" spans="1:29" ht="15">
      <c r="A36" s="429"/>
      <c r="B36" s="379" t="s">
        <v>2420</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70"/>
      <c r="Q36" s="1497" t="str">
        <f t="shared" si="11"/>
        <v>成新度</v>
      </c>
      <c r="R36" s="711" t="s">
        <v>17</v>
      </c>
      <c r="S36" s="712" t="e">
        <f t="shared" si="12"/>
        <v>#N/A</v>
      </c>
      <c r="T36" s="711" t="s">
        <v>17</v>
      </c>
      <c r="U36" s="712" t="e">
        <f t="shared" si="13"/>
        <v>#N/A</v>
      </c>
      <c r="V36" s="711" t="s">
        <v>17</v>
      </c>
      <c r="W36" s="712" t="e">
        <f t="shared" si="14"/>
        <v>#N/A</v>
      </c>
      <c r="X36" s="1500"/>
      <c r="Y36" s="3572"/>
      <c r="Z36" s="1501" t="str">
        <f t="shared" si="15"/>
        <v>成新度</v>
      </c>
      <c r="AA36" s="1498" t="e">
        <f t="shared" si="3"/>
        <v>#N/A</v>
      </c>
      <c r="AB36" s="1498" t="e">
        <f t="shared" si="4"/>
        <v>#N/A</v>
      </c>
      <c r="AC36" s="1498" t="e">
        <f t="shared" si="5"/>
        <v>#N/A</v>
      </c>
    </row>
    <row r="37" spans="1:29" s="113" customFormat="1" ht="15">
      <c r="A37" s="430"/>
      <c r="B37" s="379" t="s">
        <v>2421</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70"/>
      <c r="Q37" s="1488" t="str">
        <f t="shared" si="11"/>
        <v>市政基础设施</v>
      </c>
      <c r="R37" s="707" t="s">
        <v>17</v>
      </c>
      <c r="S37" s="708">
        <f t="shared" si="12"/>
        <v>100</v>
      </c>
      <c r="T37" s="707" t="s">
        <v>17</v>
      </c>
      <c r="U37" s="708">
        <f t="shared" si="13"/>
        <v>100</v>
      </c>
      <c r="V37" s="707" t="s">
        <v>17</v>
      </c>
      <c r="W37" s="708">
        <f t="shared" si="14"/>
        <v>100</v>
      </c>
      <c r="X37" s="709"/>
      <c r="Y37" s="3572"/>
      <c r="Z37" s="55" t="str">
        <f t="shared" si="15"/>
        <v>市政基础设施</v>
      </c>
      <c r="AA37" s="710">
        <f t="shared" si="3"/>
        <v>1</v>
      </c>
      <c r="AB37" s="710">
        <f t="shared" si="4"/>
        <v>1</v>
      </c>
      <c r="AC37" s="710">
        <f t="shared" si="5"/>
        <v>1</v>
      </c>
    </row>
    <row r="38" spans="1:29" ht="15">
      <c r="A38" s="429"/>
      <c r="B38" s="379" t="s">
        <v>2422</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70" t="s">
        <v>2323</v>
      </c>
      <c r="Q38" s="1497" t="str">
        <f t="shared" si="11"/>
        <v>业态</v>
      </c>
      <c r="R38" s="711" t="s">
        <v>17</v>
      </c>
      <c r="S38" s="712">
        <f t="shared" si="12"/>
        <v>100</v>
      </c>
      <c r="T38" s="711" t="s">
        <v>17</v>
      </c>
      <c r="U38" s="712">
        <f t="shared" si="13"/>
        <v>100</v>
      </c>
      <c r="V38" s="711" t="s">
        <v>17</v>
      </c>
      <c r="W38" s="712">
        <f t="shared" si="14"/>
        <v>100</v>
      </c>
      <c r="X38" s="1500"/>
      <c r="Y38" s="3572" t="s">
        <v>2323</v>
      </c>
      <c r="Z38" s="1501" t="str">
        <f t="shared" si="15"/>
        <v>业态</v>
      </c>
      <c r="AA38" s="1498">
        <f t="shared" si="3"/>
        <v>1</v>
      </c>
      <c r="AB38" s="1498">
        <f t="shared" si="4"/>
        <v>1</v>
      </c>
      <c r="AC38" s="1498">
        <f t="shared" si="5"/>
        <v>1</v>
      </c>
    </row>
    <row r="39" spans="1:29" ht="15">
      <c r="A39" s="429"/>
      <c r="B39" s="379" t="s">
        <v>2423</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70"/>
      <c r="Q39" s="1497" t="str">
        <f t="shared" si="11"/>
        <v>层高</v>
      </c>
      <c r="R39" s="711" t="s">
        <v>17</v>
      </c>
      <c r="S39" s="712">
        <f t="shared" si="12"/>
        <v>100</v>
      </c>
      <c r="T39" s="711" t="s">
        <v>17</v>
      </c>
      <c r="U39" s="712">
        <f t="shared" si="13"/>
        <v>100</v>
      </c>
      <c r="V39" s="711" t="s">
        <v>17</v>
      </c>
      <c r="W39" s="712">
        <f t="shared" si="14"/>
        <v>100</v>
      </c>
      <c r="X39" s="1500"/>
      <c r="Y39" s="3572"/>
      <c r="Z39" s="1501" t="str">
        <f t="shared" si="15"/>
        <v>层高</v>
      </c>
      <c r="AA39" s="1498">
        <f t="shared" si="3"/>
        <v>1</v>
      </c>
      <c r="AB39" s="1498">
        <f t="shared" si="4"/>
        <v>1</v>
      </c>
      <c r="AC39" s="1498">
        <f t="shared" si="5"/>
        <v>1</v>
      </c>
    </row>
    <row r="40" spans="1:29" ht="15">
      <c r="A40" s="429"/>
      <c r="B40" s="379" t="s">
        <v>2424</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70"/>
      <c r="Q40" s="1497" t="str">
        <f t="shared" si="11"/>
        <v>单套建筑面积</v>
      </c>
      <c r="R40" s="711" t="s">
        <v>17</v>
      </c>
      <c r="S40" s="712">
        <f t="shared" si="12"/>
        <v>100</v>
      </c>
      <c r="T40" s="711" t="s">
        <v>17</v>
      </c>
      <c r="U40" s="712">
        <f t="shared" si="13"/>
        <v>100</v>
      </c>
      <c r="V40" s="711" t="s">
        <v>17</v>
      </c>
      <c r="W40" s="712">
        <f t="shared" si="14"/>
        <v>100</v>
      </c>
      <c r="X40" s="1500"/>
      <c r="Y40" s="3572"/>
      <c r="Z40" s="1501" t="str">
        <f t="shared" si="15"/>
        <v>单套建筑面积</v>
      </c>
      <c r="AA40" s="1498">
        <f t="shared" si="3"/>
        <v>1</v>
      </c>
      <c r="AB40" s="1498">
        <f t="shared" si="4"/>
        <v>1</v>
      </c>
      <c r="AC40" s="1498">
        <f t="shared" si="5"/>
        <v>1</v>
      </c>
    </row>
    <row r="41" spans="1:29" s="428" customFormat="1" ht="15">
      <c r="A41" s="425"/>
      <c r="B41" s="1499" t="s">
        <v>2425</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70"/>
      <c r="Q41" s="713" t="str">
        <f t="shared" si="11"/>
        <v>进深比</v>
      </c>
      <c r="R41" s="714" t="s">
        <v>17</v>
      </c>
      <c r="S41" s="715">
        <f t="shared" si="12"/>
        <v>100</v>
      </c>
      <c r="T41" s="714" t="s">
        <v>17</v>
      </c>
      <c r="U41" s="715">
        <f t="shared" si="13"/>
        <v>100</v>
      </c>
      <c r="V41" s="714" t="s">
        <v>17</v>
      </c>
      <c r="W41" s="715">
        <f t="shared" si="14"/>
        <v>100</v>
      </c>
      <c r="X41" s="716"/>
      <c r="Y41" s="3572"/>
      <c r="Z41" s="717" t="str">
        <f t="shared" si="15"/>
        <v>进深比</v>
      </c>
      <c r="AA41" s="1498">
        <f t="shared" si="3"/>
        <v>1</v>
      </c>
      <c r="AB41" s="1498">
        <f t="shared" si="4"/>
        <v>1</v>
      </c>
      <c r="AC41" s="1498">
        <f t="shared" si="5"/>
        <v>1</v>
      </c>
    </row>
    <row r="42" spans="1:29" ht="15">
      <c r="A42" s="429"/>
      <c r="B42" s="379" t="s">
        <v>2426</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70"/>
      <c r="Q42" s="1497" t="str">
        <f t="shared" si="11"/>
        <v>内部装修</v>
      </c>
      <c r="R42" s="711" t="s">
        <v>17</v>
      </c>
      <c r="S42" s="712">
        <f t="shared" si="12"/>
        <v>100</v>
      </c>
      <c r="T42" s="711" t="s">
        <v>17</v>
      </c>
      <c r="U42" s="712">
        <f t="shared" si="13"/>
        <v>100</v>
      </c>
      <c r="V42" s="711" t="s">
        <v>17</v>
      </c>
      <c r="W42" s="712">
        <f t="shared" si="14"/>
        <v>100</v>
      </c>
      <c r="X42" s="1500"/>
      <c r="Y42" s="3572"/>
      <c r="Z42" s="1501" t="str">
        <f t="shared" si="15"/>
        <v>内部装修</v>
      </c>
      <c r="AA42" s="1498">
        <f t="shared" si="3"/>
        <v>1</v>
      </c>
      <c r="AB42" s="1498">
        <f t="shared" si="4"/>
        <v>1</v>
      </c>
      <c r="AC42" s="1498">
        <f t="shared" si="5"/>
        <v>1</v>
      </c>
    </row>
    <row r="43" spans="1:29" ht="15">
      <c r="A43" s="429"/>
      <c r="B43" s="379" t="s">
        <v>2334</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70"/>
      <c r="Q43" s="1497" t="str">
        <f t="shared" si="11"/>
        <v>内部装修维护情况</v>
      </c>
      <c r="R43" s="711" t="s">
        <v>17</v>
      </c>
      <c r="S43" s="712">
        <f t="shared" si="12"/>
        <v>100</v>
      </c>
      <c r="T43" s="711" t="s">
        <v>17</v>
      </c>
      <c r="U43" s="712">
        <f t="shared" si="13"/>
        <v>100</v>
      </c>
      <c r="V43" s="711" t="s">
        <v>17</v>
      </c>
      <c r="W43" s="712">
        <f t="shared" si="14"/>
        <v>100</v>
      </c>
      <c r="X43" s="1500"/>
      <c r="Y43" s="3572"/>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70"/>
      <c r="Q44" s="1488">
        <f t="shared" si="11"/>
        <v>111</v>
      </c>
      <c r="R44" s="707" t="s">
        <v>17</v>
      </c>
      <c r="S44" s="708">
        <f t="shared" si="12"/>
        <v>100</v>
      </c>
      <c r="T44" s="707" t="s">
        <v>17</v>
      </c>
      <c r="U44" s="708">
        <f t="shared" si="13"/>
        <v>100</v>
      </c>
      <c r="V44" s="707" t="s">
        <v>17</v>
      </c>
      <c r="W44" s="708">
        <f t="shared" si="14"/>
        <v>100</v>
      </c>
      <c r="X44" s="709"/>
      <c r="Y44" s="3572"/>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70"/>
      <c r="Q45" s="1497">
        <f t="shared" si="11"/>
        <v>111</v>
      </c>
      <c r="R45" s="711" t="s">
        <v>17</v>
      </c>
      <c r="S45" s="712">
        <f t="shared" si="12"/>
        <v>100</v>
      </c>
      <c r="T45" s="711" t="s">
        <v>17</v>
      </c>
      <c r="U45" s="712">
        <f t="shared" si="13"/>
        <v>100</v>
      </c>
      <c r="V45" s="711" t="s">
        <v>17</v>
      </c>
      <c r="W45" s="712">
        <f t="shared" si="14"/>
        <v>100</v>
      </c>
      <c r="X45" s="1500"/>
      <c r="Y45" s="3572"/>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71"/>
      <c r="Q46" s="1497">
        <f t="shared" si="11"/>
        <v>111</v>
      </c>
      <c r="R46" s="711" t="s">
        <v>17</v>
      </c>
      <c r="S46" s="712">
        <f t="shared" si="12"/>
        <v>100</v>
      </c>
      <c r="T46" s="711" t="s">
        <v>17</v>
      </c>
      <c r="U46" s="712">
        <f t="shared" si="13"/>
        <v>100</v>
      </c>
      <c r="V46" s="711" t="s">
        <v>17</v>
      </c>
      <c r="W46" s="712">
        <f t="shared" si="14"/>
        <v>100</v>
      </c>
      <c r="X46" s="1500"/>
      <c r="Y46" s="3573"/>
      <c r="Z46" s="1501">
        <f t="shared" si="15"/>
        <v>111</v>
      </c>
      <c r="AA46" s="1498">
        <f t="shared" si="3"/>
        <v>1</v>
      </c>
      <c r="AB46" s="1498">
        <f t="shared" si="4"/>
        <v>1</v>
      </c>
      <c r="AC46" s="1498">
        <f t="shared" si="5"/>
        <v>1</v>
      </c>
    </row>
    <row r="47" spans="1:29" ht="15">
      <c r="A47" s="436" t="s">
        <v>2335</v>
      </c>
      <c r="B47" s="437"/>
      <c r="C47" s="1280" t="s">
        <v>1</v>
      </c>
      <c r="D47" s="1281"/>
      <c r="E47" s="1282"/>
      <c r="F47" s="1283"/>
      <c r="G47" s="1284"/>
      <c r="H47" s="1285"/>
      <c r="I47" s="1282"/>
      <c r="J47" s="1285"/>
      <c r="K47" s="720"/>
      <c r="L47" s="2907"/>
      <c r="M47" s="2908"/>
      <c r="N47" s="2899"/>
      <c r="O47" s="2908"/>
      <c r="P47" s="3565" t="str">
        <f>A47</f>
        <v>成交单价（元/平方米）</v>
      </c>
      <c r="Q47" s="3565"/>
      <c r="R47" s="3560">
        <f>E47</f>
        <v>0</v>
      </c>
      <c r="S47" s="3560"/>
      <c r="T47" s="3560">
        <f>G47</f>
        <v>0</v>
      </c>
      <c r="U47" s="3560"/>
      <c r="V47" s="3560">
        <f>I47</f>
        <v>0</v>
      </c>
      <c r="W47" s="3560"/>
      <c r="X47" s="696"/>
      <c r="Y47" s="718"/>
      <c r="Z47" s="696"/>
      <c r="AA47" s="696"/>
      <c r="AB47" s="696"/>
      <c r="AC47" s="696"/>
    </row>
    <row r="48" spans="1:29" ht="15.75" thickBot="1">
      <c r="A48" s="443" t="s">
        <v>2427</v>
      </c>
      <c r="B48" s="444"/>
      <c r="C48" s="1286" t="e">
        <f>R49</f>
        <v>#DIV/0!</v>
      </c>
      <c r="D48" s="2496" t="s">
        <v>2817</v>
      </c>
      <c r="E48" s="1287" t="e">
        <f>R48</f>
        <v>#DIV/0!</v>
      </c>
      <c r="F48" s="2497"/>
      <c r="G48" s="1286" t="e">
        <f>T48</f>
        <v>#DIV/0!</v>
      </c>
      <c r="H48" s="2497"/>
      <c r="I48" s="1287" t="e">
        <f>V48</f>
        <v>#DIV/0!</v>
      </c>
      <c r="J48" s="2497"/>
      <c r="K48" s="2499">
        <f>F48+H48+J48</f>
        <v>0</v>
      </c>
      <c r="L48" s="2907"/>
      <c r="M48" s="2908"/>
      <c r="N48" s="2899"/>
      <c r="O48" s="2908"/>
      <c r="P48" s="3565" t="str">
        <f>A48</f>
        <v>比较价值（元/平方米）</v>
      </c>
      <c r="Q48" s="3565"/>
      <c r="R48" s="3566" t="e">
        <f>IF(F1="售价",ROUND(PRODUCT(R47,AA7:AA46),0),ROUND(PRODUCT(R47,AA7:AA46),1))</f>
        <v>#DIV/0!</v>
      </c>
      <c r="S48" s="3566"/>
      <c r="T48" s="3566" t="e">
        <f>IF(F1="售价",ROUND(PRODUCT(T47,AB7:AB46),0),ROUND(PRODUCT(T47,AB7:AB46),1))</f>
        <v>#DIV/0!</v>
      </c>
      <c r="U48" s="3566"/>
      <c r="V48" s="3566" t="e">
        <f>IF(F1="售价",ROUND(PRODUCT(V47,AC7:AC46),0),ROUND(PRODUCT(V47,AC7:AC46),1))</f>
        <v>#DIV/0!</v>
      </c>
      <c r="W48" s="3566"/>
      <c r="X48" s="696"/>
      <c r="Y48" s="696"/>
      <c r="Z48" s="696"/>
      <c r="AA48" s="696"/>
      <c r="AB48" s="696"/>
      <c r="AC48" s="696"/>
    </row>
    <row r="49" spans="1:29" ht="15.75" thickBot="1">
      <c r="A49" s="447" t="s">
        <v>2428</v>
      </c>
      <c r="B49" s="448"/>
      <c r="C49" s="1289" t="e">
        <f>R49</f>
        <v>#DIV/0!</v>
      </c>
      <c r="D49" s="1289"/>
      <c r="E49" s="1289"/>
      <c r="F49" s="1289"/>
      <c r="G49" s="1289"/>
      <c r="H49" s="1289"/>
      <c r="I49" s="1289"/>
      <c r="J49" s="1289"/>
      <c r="K49" s="721"/>
      <c r="L49" s="2907"/>
      <c r="M49" s="2908"/>
      <c r="N49" s="2899"/>
      <c r="O49" s="2908"/>
      <c r="P49" s="3562" t="str">
        <f>A49</f>
        <v>估价对象XX用房的比较价值（楼面单价，元/平方米）</v>
      </c>
      <c r="Q49" s="3563"/>
      <c r="R49" s="3564" t="e">
        <f>IF(F1="售价",ROUND(IF(D48="简单平均",AVERAGE(R48:V48),R48*F48+T48*H48+V48*J48),0),ROUND(IF(D48="简单平均",AVERAGE(R48:V48),R48*F48+T48*H48+V48*J48),1))</f>
        <v>#DIV/0!</v>
      </c>
      <c r="S49" s="3564"/>
      <c r="T49" s="3564"/>
      <c r="U49" s="3564"/>
      <c r="V49" s="3564"/>
      <c r="W49" s="3564"/>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2429</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2430</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2431</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2432</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2306</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2343</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2308</v>
      </c>
      <c r="B61" s="465"/>
      <c r="C61" s="477" t="s">
        <v>2410</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2346</v>
      </c>
      <c r="B63" s="483" t="s">
        <v>2312</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2315</v>
      </c>
      <c r="C65" s="494" t="s">
        <v>2347</v>
      </c>
      <c r="D65" s="494" t="s">
        <v>2348</v>
      </c>
      <c r="E65" s="494" t="s">
        <v>2349</v>
      </c>
      <c r="F65" s="494" t="s">
        <v>2350</v>
      </c>
      <c r="G65" s="494" t="s">
        <v>2351</v>
      </c>
      <c r="H65" s="494" t="s">
        <v>2352</v>
      </c>
      <c r="I65" s="494" t="s">
        <v>2353</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2316</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2317</v>
      </c>
      <c r="B76" s="483" t="s">
        <v>2354</v>
      </c>
      <c r="C76" s="528" t="s">
        <v>2355</v>
      </c>
      <c r="D76" s="528" t="s">
        <v>2356</v>
      </c>
      <c r="E76" s="528" t="s">
        <v>2357</v>
      </c>
      <c r="F76" s="528" t="s">
        <v>2358</v>
      </c>
      <c r="G76" s="528" t="s">
        <v>2359</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2360</v>
      </c>
      <c r="C78" s="533" t="s">
        <v>2355</v>
      </c>
      <c r="D78" s="533" t="s">
        <v>2356</v>
      </c>
      <c r="E78" s="533" t="s">
        <v>2357</v>
      </c>
      <c r="F78" s="533" t="s">
        <v>2358</v>
      </c>
      <c r="G78" s="533" t="s">
        <v>2359</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2361</v>
      </c>
      <c r="C80" s="533" t="s">
        <v>2355</v>
      </c>
      <c r="D80" s="533" t="s">
        <v>2356</v>
      </c>
      <c r="E80" s="533" t="s">
        <v>2357</v>
      </c>
      <c r="F80" s="533" t="s">
        <v>2358</v>
      </c>
      <c r="G80" s="533" t="s">
        <v>2359</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2413</v>
      </c>
      <c r="C82" s="614" t="s">
        <v>2433</v>
      </c>
      <c r="D82" s="614" t="s">
        <v>2434</v>
      </c>
      <c r="E82" s="614" t="s">
        <v>2435</v>
      </c>
      <c r="F82" s="614" t="s">
        <v>2436</v>
      </c>
      <c r="G82" s="614" t="s">
        <v>2437</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2367</v>
      </c>
      <c r="C84" s="533" t="s">
        <v>2355</v>
      </c>
      <c r="D84" s="533" t="s">
        <v>2356</v>
      </c>
      <c r="E84" s="533" t="s">
        <v>2357</v>
      </c>
      <c r="F84" s="533" t="s">
        <v>2358</v>
      </c>
      <c r="G84" s="533" t="s">
        <v>2359</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2438</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2321</v>
      </c>
      <c r="B100" s="483" t="s">
        <v>2439</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2371</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2372</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2374</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1816</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2376</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2440</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2441</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2442</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2443</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2378</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2379</v>
      </c>
      <c r="C124" s="533" t="s">
        <v>2355</v>
      </c>
      <c r="D124" s="533" t="s">
        <v>2356</v>
      </c>
      <c r="E124" s="533" t="s">
        <v>2357</v>
      </c>
      <c r="F124" s="533" t="s">
        <v>2358</v>
      </c>
      <c r="G124" s="533" t="s">
        <v>2359</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73" priority="21" stopIfTrue="1" operator="containsText" text="超过">
      <formula>NOT(ISERROR(SEARCH("超过",F52)))</formula>
    </cfRule>
  </conditionalFormatting>
  <conditionalFormatting sqref="H54">
    <cfRule type="containsText" dxfId="172" priority="19" stopIfTrue="1" operator="containsText" text="超过">
      <formula>NOT(ISERROR(SEARCH("超过",H54)))</formula>
    </cfRule>
  </conditionalFormatting>
  <conditionalFormatting sqref="F54">
    <cfRule type="containsText" dxfId="171" priority="18" stopIfTrue="1" operator="containsText" text="超过">
      <formula>NOT(ISERROR(SEARCH("超过",F54)))</formula>
    </cfRule>
  </conditionalFormatting>
  <conditionalFormatting sqref="F53 H53">
    <cfRule type="containsText" dxfId="170" priority="17" stopIfTrue="1" operator="containsText" text="超过">
      <formula>NOT(ISERROR(SEARCH("超过",F53)))</formula>
    </cfRule>
  </conditionalFormatting>
  <conditionalFormatting sqref="E52">
    <cfRule type="expression" dxfId="169" priority="16" stopIfTrue="1">
      <formula>$F$52="超过30%"</formula>
    </cfRule>
  </conditionalFormatting>
  <conditionalFormatting sqref="E53">
    <cfRule type="expression" dxfId="168" priority="15" stopIfTrue="1">
      <formula>$F$53="超过20%"</formula>
    </cfRule>
  </conditionalFormatting>
  <conditionalFormatting sqref="E54">
    <cfRule type="expression" dxfId="167" priority="14" stopIfTrue="1">
      <formula>$F$54="超过30%"</formula>
    </cfRule>
  </conditionalFormatting>
  <conditionalFormatting sqref="G54">
    <cfRule type="expression" dxfId="166" priority="13" stopIfTrue="1">
      <formula>$H$54="超过30%"</formula>
    </cfRule>
  </conditionalFormatting>
  <conditionalFormatting sqref="G52">
    <cfRule type="expression" dxfId="165" priority="12" stopIfTrue="1">
      <formula>$H$52="超过30%"</formula>
    </cfRule>
  </conditionalFormatting>
  <conditionalFormatting sqref="G53">
    <cfRule type="expression" dxfId="164" priority="11" stopIfTrue="1">
      <formula>$H$53="超过20%"</formula>
    </cfRule>
  </conditionalFormatting>
  <conditionalFormatting sqref="J52">
    <cfRule type="containsText" dxfId="163" priority="10" stopIfTrue="1" operator="containsText" text="超过">
      <formula>NOT(ISERROR(SEARCH("超过",J52)))</formula>
    </cfRule>
  </conditionalFormatting>
  <conditionalFormatting sqref="J54">
    <cfRule type="containsText" dxfId="162" priority="9" stopIfTrue="1" operator="containsText" text="超过">
      <formula>NOT(ISERROR(SEARCH("超过",J54)))</formula>
    </cfRule>
  </conditionalFormatting>
  <conditionalFormatting sqref="J53">
    <cfRule type="containsText" dxfId="161" priority="8" stopIfTrue="1" operator="containsText" text="超过">
      <formula>NOT(ISERROR(SEARCH("超过",J53)))</formula>
    </cfRule>
  </conditionalFormatting>
  <conditionalFormatting sqref="I52">
    <cfRule type="expression" dxfId="160" priority="7" stopIfTrue="1">
      <formula>$J$52="超过30%"</formula>
    </cfRule>
  </conditionalFormatting>
  <conditionalFormatting sqref="I53">
    <cfRule type="expression" dxfId="159" priority="6" stopIfTrue="1">
      <formula>$J$53="超过20%"</formula>
    </cfRule>
  </conditionalFormatting>
  <conditionalFormatting sqref="I54">
    <cfRule type="expression" dxfId="158" priority="5" stopIfTrue="1">
      <formula>$J$54="超过30%"</formula>
    </cfRule>
  </conditionalFormatting>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F7:F46 H7:H46 J7:J46">
    <cfRule type="cellIs" dxfId="154"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101" t="s">
        <v>2444</v>
      </c>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IF(C2="——",ROUND(C50*D3/10000,0),ROUND(C50*D3/10000,0)-D2)</f>
        <v>#DIV/0!</v>
      </c>
      <c r="C2" s="2026"/>
      <c r="D2" s="1239" t="e">
        <f ca="1">SUMIF(INDIRECT("'"&amp;F2&amp;"'"&amp;"!A:A"),"承租人权益价值",INDIRECT("'"&amp;F2&amp;"'"&amp;"!c:c"))</f>
        <v>#REF!</v>
      </c>
      <c r="E2" s="2027" t="s">
        <v>2089</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 ca="1">IF(C2="——",C50,ROUND(B2*10000/D3,0))</f>
        <v>#DIV/0!</v>
      </c>
      <c r="C3" s="358" t="s">
        <v>2402</v>
      </c>
      <c r="D3" s="357">
        <f>IF(D1="",'数据-汇总表'!E3,SUMIF('数据-汇总表'!$C19:$C33,D1,'数据-汇总表'!$E19:$E33))</f>
        <v>47183.040000000008</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2403</v>
      </c>
      <c r="B4" s="360"/>
      <c r="C4" s="3548" t="s">
        <v>2404</v>
      </c>
      <c r="D4" s="3549"/>
      <c r="E4" s="3550" t="s">
        <v>2405</v>
      </c>
      <c r="F4" s="3551"/>
      <c r="G4" s="3548" t="s">
        <v>2406</v>
      </c>
      <c r="H4" s="3549"/>
      <c r="I4" s="3548" t="s">
        <v>2407</v>
      </c>
      <c r="J4" s="3549"/>
      <c r="K4" s="565" t="s">
        <v>2408</v>
      </c>
      <c r="L4" s="2898"/>
      <c r="M4" s="2899"/>
      <c r="N4" s="2899"/>
      <c r="O4" s="2899"/>
      <c r="P4" s="3587" t="s">
        <v>2409</v>
      </c>
      <c r="Q4" s="3588"/>
      <c r="R4" s="3582" t="s">
        <v>2405</v>
      </c>
      <c r="S4" s="3583"/>
      <c r="T4" s="3582" t="s">
        <v>2406</v>
      </c>
      <c r="U4" s="3583"/>
      <c r="V4" s="3591" t="s">
        <v>2407</v>
      </c>
      <c r="W4" s="3591"/>
      <c r="X4" s="2102"/>
      <c r="Y4" s="3582" t="s">
        <v>2409</v>
      </c>
      <c r="Z4" s="3583"/>
      <c r="AA4" s="3581" t="s">
        <v>2405</v>
      </c>
      <c r="AB4" s="3581" t="s">
        <v>2406</v>
      </c>
      <c r="AC4" s="3584" t="s">
        <v>2407</v>
      </c>
    </row>
    <row r="5" spans="1:29" ht="15">
      <c r="A5" s="362"/>
      <c r="B5" s="363"/>
      <c r="C5" s="3577" t="s">
        <v>2300</v>
      </c>
      <c r="D5" s="3544"/>
      <c r="E5" s="3576" t="s">
        <v>2301</v>
      </c>
      <c r="F5" s="3542"/>
      <c r="G5" s="3577" t="s">
        <v>2302</v>
      </c>
      <c r="H5" s="3544"/>
      <c r="I5" s="3577" t="s">
        <v>2303</v>
      </c>
      <c r="J5" s="3544"/>
      <c r="K5" s="565"/>
      <c r="L5" s="2898"/>
      <c r="M5" s="2899"/>
      <c r="N5" s="2899"/>
      <c r="O5" s="2899"/>
      <c r="P5" s="3589"/>
      <c r="Q5" s="3555"/>
      <c r="R5" s="3539"/>
      <c r="S5" s="3540"/>
      <c r="T5" s="3539"/>
      <c r="U5" s="3540"/>
      <c r="V5" s="3560"/>
      <c r="W5" s="3560"/>
      <c r="X5" s="1500"/>
      <c r="Y5" s="3539"/>
      <c r="Z5" s="3540"/>
      <c r="AA5" s="3533"/>
      <c r="AB5" s="3533"/>
      <c r="AC5" s="3585"/>
    </row>
    <row r="6" spans="1:29" ht="15.75" thickBot="1">
      <c r="A6" s="364"/>
      <c r="B6" s="365"/>
      <c r="C6" s="3578" t="s">
        <v>2304</v>
      </c>
      <c r="D6" s="3546"/>
      <c r="E6" s="3579" t="s">
        <v>2304</v>
      </c>
      <c r="F6" s="3580"/>
      <c r="G6" s="3578" t="s">
        <v>2304</v>
      </c>
      <c r="H6" s="3546"/>
      <c r="I6" s="3578" t="s">
        <v>2304</v>
      </c>
      <c r="J6" s="3546"/>
      <c r="K6" s="565" t="s">
        <v>2305</v>
      </c>
      <c r="L6" s="2898"/>
      <c r="M6" s="2899"/>
      <c r="N6" s="2899"/>
      <c r="O6" s="2899"/>
      <c r="P6" s="3590"/>
      <c r="Q6" s="3557"/>
      <c r="R6" s="3539"/>
      <c r="S6" s="3540"/>
      <c r="T6" s="3558"/>
      <c r="U6" s="3559"/>
      <c r="V6" s="3560"/>
      <c r="W6" s="3560"/>
      <c r="X6" s="1500"/>
      <c r="Y6" s="3558"/>
      <c r="Z6" s="3559"/>
      <c r="AA6" s="3534"/>
      <c r="AB6" s="3534"/>
      <c r="AC6" s="3586"/>
    </row>
    <row r="7" spans="1:29" s="113" customFormat="1" ht="15.75" thickBot="1">
      <c r="A7" s="366" t="s">
        <v>2306</v>
      </c>
      <c r="B7" s="367"/>
      <c r="C7" s="368">
        <f>'数据-取费表'!B2</f>
        <v>44727</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92" t="s">
        <v>2307</v>
      </c>
      <c r="Q7" s="3561"/>
      <c r="R7" s="707" t="s">
        <v>17</v>
      </c>
      <c r="S7" s="708">
        <f t="shared" ref="S7:S15" si="0">F7</f>
        <v>0</v>
      </c>
      <c r="T7" s="707" t="s">
        <v>17</v>
      </c>
      <c r="U7" s="708">
        <f t="shared" ref="U7:U15" si="1">H7</f>
        <v>0</v>
      </c>
      <c r="V7" s="707" t="s">
        <v>17</v>
      </c>
      <c r="W7" s="708">
        <f t="shared" ref="W7:W15" si="2">J7</f>
        <v>0</v>
      </c>
      <c r="X7" s="709"/>
      <c r="Y7" s="3535" t="s">
        <v>2307</v>
      </c>
      <c r="Z7" s="3536"/>
      <c r="AA7" s="710" t="e">
        <f>D7/F7</f>
        <v>#DIV/0!</v>
      </c>
      <c r="AB7" s="710" t="e">
        <f>D7/H7</f>
        <v>#DIV/0!</v>
      </c>
      <c r="AC7" s="2103" t="e">
        <f>D7/J7</f>
        <v>#DIV/0!</v>
      </c>
    </row>
    <row r="8" spans="1:29" s="113" customFormat="1" ht="15.75" thickBot="1">
      <c r="A8" s="366" t="s">
        <v>2308</v>
      </c>
      <c r="B8" s="367"/>
      <c r="C8" s="372" t="s">
        <v>2410</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92" t="s">
        <v>2310</v>
      </c>
      <c r="Q8" s="3536"/>
      <c r="R8" s="707" t="s">
        <v>17</v>
      </c>
      <c r="S8" s="708">
        <f t="shared" si="0"/>
        <v>0</v>
      </c>
      <c r="T8" s="707" t="s">
        <v>17</v>
      </c>
      <c r="U8" s="708">
        <f t="shared" si="1"/>
        <v>0</v>
      </c>
      <c r="V8" s="707" t="s">
        <v>17</v>
      </c>
      <c r="W8" s="708">
        <f t="shared" si="2"/>
        <v>0</v>
      </c>
      <c r="X8" s="709"/>
      <c r="Y8" s="3535" t="s">
        <v>2310</v>
      </c>
      <c r="Z8" s="3536"/>
      <c r="AA8" s="710" t="e">
        <f t="shared" ref="AA8:AA47" si="3">D8/F8</f>
        <v>#DIV/0!</v>
      </c>
      <c r="AB8" s="710" t="e">
        <f t="shared" ref="AB8:AB47" si="4">D8/H8</f>
        <v>#DIV/0!</v>
      </c>
      <c r="AC8" s="2103" t="e">
        <f t="shared" ref="AC8:AC47" si="5">D8/J8</f>
        <v>#DIV/0!</v>
      </c>
    </row>
    <row r="9" spans="1:29" s="113" customFormat="1">
      <c r="A9" s="373" t="s">
        <v>2311</v>
      </c>
      <c r="B9" s="67" t="s">
        <v>2312</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547" t="s">
        <v>2313</v>
      </c>
      <c r="Q9" s="1488" t="str">
        <f t="shared" ref="Q9:Q15" si="6">B9</f>
        <v>用途</v>
      </c>
      <c r="R9" s="707" t="s">
        <v>17</v>
      </c>
      <c r="S9" s="708">
        <f t="shared" si="0"/>
        <v>100</v>
      </c>
      <c r="T9" s="707" t="s">
        <v>17</v>
      </c>
      <c r="U9" s="708">
        <f t="shared" si="1"/>
        <v>100</v>
      </c>
      <c r="V9" s="707" t="s">
        <v>17</v>
      </c>
      <c r="W9" s="708">
        <f t="shared" si="2"/>
        <v>100</v>
      </c>
      <c r="X9" s="709"/>
      <c r="Y9" s="3479" t="s">
        <v>2314</v>
      </c>
      <c r="Z9" s="55" t="str">
        <f t="shared" ref="Z9:Z15" si="7">Q9</f>
        <v>用途</v>
      </c>
      <c r="AA9" s="710">
        <f t="shared" si="3"/>
        <v>1</v>
      </c>
      <c r="AB9" s="710">
        <f t="shared" si="4"/>
        <v>1</v>
      </c>
      <c r="AC9" s="2103">
        <f t="shared" si="5"/>
        <v>1</v>
      </c>
    </row>
    <row r="10" spans="1:29" s="384" customFormat="1" ht="27">
      <c r="A10" s="378"/>
      <c r="B10" s="379" t="s">
        <v>2315</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547"/>
      <c r="Q10" s="1488" t="str">
        <f t="shared" si="6"/>
        <v>土地使用年限（年）</v>
      </c>
      <c r="R10" s="707" t="s">
        <v>17</v>
      </c>
      <c r="S10" s="708">
        <f t="shared" si="0"/>
        <v>100</v>
      </c>
      <c r="T10" s="707" t="s">
        <v>17</v>
      </c>
      <c r="U10" s="708">
        <f t="shared" si="1"/>
        <v>100</v>
      </c>
      <c r="V10" s="707" t="s">
        <v>17</v>
      </c>
      <c r="W10" s="708">
        <f t="shared" si="2"/>
        <v>100</v>
      </c>
      <c r="X10" s="709"/>
      <c r="Y10" s="3479"/>
      <c r="Z10" s="55" t="str">
        <f t="shared" si="7"/>
        <v>土地使用年限（年）</v>
      </c>
      <c r="AA10" s="710">
        <f t="shared" si="3"/>
        <v>1</v>
      </c>
      <c r="AB10" s="710">
        <f t="shared" si="4"/>
        <v>1</v>
      </c>
      <c r="AC10" s="2103">
        <f t="shared" si="5"/>
        <v>1</v>
      </c>
    </row>
    <row r="11" spans="1:29" ht="15">
      <c r="A11" s="385"/>
      <c r="B11" s="379" t="s">
        <v>2316</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547"/>
      <c r="Q11" s="1488" t="str">
        <f t="shared" si="6"/>
        <v>容积率</v>
      </c>
      <c r="R11" s="707" t="s">
        <v>17</v>
      </c>
      <c r="S11" s="708" t="e">
        <f t="shared" si="0"/>
        <v>#N/A</v>
      </c>
      <c r="T11" s="707" t="s">
        <v>17</v>
      </c>
      <c r="U11" s="708" t="e">
        <f t="shared" si="1"/>
        <v>#N/A</v>
      </c>
      <c r="V11" s="707" t="s">
        <v>17</v>
      </c>
      <c r="W11" s="708" t="e">
        <f t="shared" si="2"/>
        <v>#N/A</v>
      </c>
      <c r="X11" s="709"/>
      <c r="Y11" s="3479"/>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547"/>
      <c r="Q12" s="1488">
        <f t="shared" si="6"/>
        <v>111</v>
      </c>
      <c r="R12" s="707" t="s">
        <v>17</v>
      </c>
      <c r="S12" s="708">
        <f t="shared" si="0"/>
        <v>100</v>
      </c>
      <c r="T12" s="707" t="s">
        <v>17</v>
      </c>
      <c r="U12" s="708">
        <f t="shared" si="1"/>
        <v>100</v>
      </c>
      <c r="V12" s="707" t="s">
        <v>17</v>
      </c>
      <c r="W12" s="708">
        <f t="shared" si="2"/>
        <v>100</v>
      </c>
      <c r="X12" s="709"/>
      <c r="Y12" s="3479"/>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547"/>
      <c r="Q13" s="1488">
        <f t="shared" si="6"/>
        <v>111</v>
      </c>
      <c r="R13" s="707" t="s">
        <v>17</v>
      </c>
      <c r="S13" s="708">
        <f t="shared" si="0"/>
        <v>100</v>
      </c>
      <c r="T13" s="707" t="s">
        <v>17</v>
      </c>
      <c r="U13" s="708">
        <f t="shared" si="1"/>
        <v>100</v>
      </c>
      <c r="V13" s="707" t="s">
        <v>17</v>
      </c>
      <c r="W13" s="708">
        <f t="shared" si="2"/>
        <v>100</v>
      </c>
      <c r="X13" s="709"/>
      <c r="Y13" s="3479"/>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547"/>
      <c r="Q14" s="1488">
        <f t="shared" si="6"/>
        <v>111</v>
      </c>
      <c r="R14" s="707" t="s">
        <v>17</v>
      </c>
      <c r="S14" s="708">
        <f t="shared" si="0"/>
        <v>100</v>
      </c>
      <c r="T14" s="707" t="s">
        <v>17</v>
      </c>
      <c r="U14" s="708">
        <f t="shared" si="1"/>
        <v>100</v>
      </c>
      <c r="V14" s="707" t="s">
        <v>17</v>
      </c>
      <c r="W14" s="708">
        <f t="shared" si="2"/>
        <v>100</v>
      </c>
      <c r="X14" s="709"/>
      <c r="Y14" s="3479"/>
      <c r="Z14" s="55">
        <f t="shared" si="7"/>
        <v>111</v>
      </c>
      <c r="AA14" s="710">
        <f t="shared" si="3"/>
        <v>1</v>
      </c>
      <c r="AB14" s="710">
        <f t="shared" si="4"/>
        <v>1</v>
      </c>
      <c r="AC14" s="2103">
        <f t="shared" si="5"/>
        <v>1</v>
      </c>
    </row>
    <row r="15" spans="1:29" ht="71.25">
      <c r="A15" s="397" t="s">
        <v>2317</v>
      </c>
      <c r="B15" s="583" t="s">
        <v>2445</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74" t="s">
        <v>2318</v>
      </c>
      <c r="Q15" s="1497" t="str">
        <f t="shared" si="6"/>
        <v>办公集聚程度</v>
      </c>
      <c r="R15" s="711" t="s">
        <v>17</v>
      </c>
      <c r="S15" s="712">
        <f t="shared" si="0"/>
        <v>100</v>
      </c>
      <c r="T15" s="711" t="s">
        <v>17</v>
      </c>
      <c r="U15" s="712">
        <f t="shared" si="1"/>
        <v>100</v>
      </c>
      <c r="V15" s="711" t="s">
        <v>17</v>
      </c>
      <c r="W15" s="712">
        <f t="shared" si="2"/>
        <v>100</v>
      </c>
      <c r="X15" s="1500"/>
      <c r="Y15" s="3567" t="s">
        <v>2318</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75"/>
      <c r="Q16" s="1497"/>
      <c r="R16" s="711"/>
      <c r="S16" s="712"/>
      <c r="T16" s="711"/>
      <c r="U16" s="712"/>
      <c r="V16" s="711"/>
      <c r="W16" s="712"/>
      <c r="X16" s="1500"/>
      <c r="Y16" s="3568"/>
      <c r="Z16" s="1501"/>
      <c r="AA16" s="1498">
        <v>1</v>
      </c>
      <c r="AB16" s="1498">
        <v>1</v>
      </c>
      <c r="AC16" s="2106">
        <v>1</v>
      </c>
    </row>
    <row r="17" spans="1:29" ht="71.25">
      <c r="A17" s="385"/>
      <c r="B17" s="585" t="s">
        <v>1885</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75"/>
      <c r="Q17" s="1497" t="str">
        <f>B17</f>
        <v>交通便捷度</v>
      </c>
      <c r="R17" s="711" t="s">
        <v>17</v>
      </c>
      <c r="S17" s="712">
        <f>F17</f>
        <v>100</v>
      </c>
      <c r="T17" s="711" t="s">
        <v>17</v>
      </c>
      <c r="U17" s="712">
        <f>H17</f>
        <v>100</v>
      </c>
      <c r="V17" s="711" t="s">
        <v>17</v>
      </c>
      <c r="W17" s="712">
        <f>J17</f>
        <v>100</v>
      </c>
      <c r="X17" s="1500"/>
      <c r="Y17" s="3568"/>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75"/>
      <c r="Q18" s="1497"/>
      <c r="R18" s="711"/>
      <c r="S18" s="712"/>
      <c r="T18" s="711"/>
      <c r="U18" s="712"/>
      <c r="V18" s="711"/>
      <c r="W18" s="712"/>
      <c r="X18" s="1500"/>
      <c r="Y18" s="3568"/>
      <c r="Z18" s="1501"/>
      <c r="AA18" s="1498">
        <v>1</v>
      </c>
      <c r="AB18" s="1498">
        <v>1</v>
      </c>
      <c r="AC18" s="2106">
        <v>1</v>
      </c>
    </row>
    <row r="19" spans="1:29" ht="42.75">
      <c r="A19" s="385"/>
      <c r="B19" s="585" t="s">
        <v>2446</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75"/>
      <c r="Q19" s="1497" t="str">
        <f>B19</f>
        <v>公共配套设施</v>
      </c>
      <c r="R19" s="711" t="s">
        <v>17</v>
      </c>
      <c r="S19" s="712">
        <f>F19</f>
        <v>100</v>
      </c>
      <c r="T19" s="711" t="s">
        <v>17</v>
      </c>
      <c r="U19" s="712">
        <f>H19</f>
        <v>100</v>
      </c>
      <c r="V19" s="711" t="s">
        <v>17</v>
      </c>
      <c r="W19" s="712">
        <f>J19</f>
        <v>100</v>
      </c>
      <c r="X19" s="1500"/>
      <c r="Y19" s="3568"/>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75"/>
      <c r="Q20" s="1497"/>
      <c r="R20" s="711"/>
      <c r="S20" s="712"/>
      <c r="T20" s="711"/>
      <c r="U20" s="712"/>
      <c r="V20" s="711"/>
      <c r="W20" s="712"/>
      <c r="X20" s="1500"/>
      <c r="Y20" s="3568"/>
      <c r="Z20" s="1501"/>
      <c r="AA20" s="1498">
        <v>1</v>
      </c>
      <c r="AB20" s="1498">
        <v>1</v>
      </c>
      <c r="AC20" s="2106">
        <v>1</v>
      </c>
    </row>
    <row r="21" spans="1:29" ht="28.5">
      <c r="A21" s="385"/>
      <c r="B21" s="587" t="s">
        <v>2447</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75"/>
      <c r="Q21" s="1497" t="str">
        <f>B21</f>
        <v>基础设施水平</v>
      </c>
      <c r="R21" s="711" t="s">
        <v>17</v>
      </c>
      <c r="S21" s="712">
        <f>F21</f>
        <v>100</v>
      </c>
      <c r="T21" s="711" t="s">
        <v>17</v>
      </c>
      <c r="U21" s="712">
        <f>H21</f>
        <v>100</v>
      </c>
      <c r="V21" s="711" t="s">
        <v>17</v>
      </c>
      <c r="W21" s="712">
        <f>J21</f>
        <v>100</v>
      </c>
      <c r="X21" s="1500"/>
      <c r="Y21" s="3568"/>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75"/>
      <c r="Q22" s="1497"/>
      <c r="R22" s="711"/>
      <c r="S22" s="712"/>
      <c r="T22" s="711"/>
      <c r="U22" s="712"/>
      <c r="V22" s="711"/>
      <c r="W22" s="712"/>
      <c r="X22" s="1500"/>
      <c r="Y22" s="3568"/>
      <c r="Z22" s="1501"/>
      <c r="AA22" s="1498">
        <v>1</v>
      </c>
      <c r="AB22" s="1498">
        <v>1</v>
      </c>
      <c r="AC22" s="2106">
        <v>1</v>
      </c>
    </row>
    <row r="23" spans="1:29" ht="42.75">
      <c r="A23" s="385"/>
      <c r="B23" s="585" t="s">
        <v>2448</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75"/>
      <c r="Q23" s="1497" t="str">
        <f>B23</f>
        <v>环境质量</v>
      </c>
      <c r="R23" s="711" t="s">
        <v>17</v>
      </c>
      <c r="S23" s="712">
        <f>F23</f>
        <v>100</v>
      </c>
      <c r="T23" s="711" t="s">
        <v>17</v>
      </c>
      <c r="U23" s="712">
        <f>H23</f>
        <v>100</v>
      </c>
      <c r="V23" s="711" t="s">
        <v>17</v>
      </c>
      <c r="W23" s="712">
        <f>J23</f>
        <v>100</v>
      </c>
      <c r="X23" s="1500"/>
      <c r="Y23" s="3568"/>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75"/>
      <c r="Q24" s="1497"/>
      <c r="R24" s="711"/>
      <c r="S24" s="712"/>
      <c r="T24" s="711"/>
      <c r="U24" s="712"/>
      <c r="V24" s="711"/>
      <c r="W24" s="712"/>
      <c r="X24" s="1500"/>
      <c r="Y24" s="3568"/>
      <c r="Z24" s="1501"/>
      <c r="AA24" s="1498">
        <v>1</v>
      </c>
      <c r="AB24" s="1498">
        <v>1</v>
      </c>
      <c r="AC24" s="2106">
        <v>1</v>
      </c>
    </row>
    <row r="25" spans="1:29" ht="27">
      <c r="A25" s="362"/>
      <c r="B25" s="585" t="s">
        <v>2449</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75"/>
      <c r="Q25" s="1497" t="str">
        <f>B25</f>
        <v>毗邻道路的类型与等级</v>
      </c>
      <c r="R25" s="711" t="s">
        <v>17</v>
      </c>
      <c r="S25" s="712">
        <f>F25</f>
        <v>100</v>
      </c>
      <c r="T25" s="711" t="s">
        <v>17</v>
      </c>
      <c r="U25" s="712">
        <f>H25</f>
        <v>100</v>
      </c>
      <c r="V25" s="711" t="s">
        <v>17</v>
      </c>
      <c r="W25" s="712">
        <f>J25</f>
        <v>100</v>
      </c>
      <c r="X25" s="1500"/>
      <c r="Y25" s="3568"/>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75"/>
      <c r="Q26" s="1497"/>
      <c r="R26" s="711"/>
      <c r="S26" s="712"/>
      <c r="T26" s="711"/>
      <c r="U26" s="712"/>
      <c r="V26" s="711"/>
      <c r="W26" s="712"/>
      <c r="X26" s="1500"/>
      <c r="Y26" s="3568"/>
      <c r="Z26" s="1501"/>
      <c r="AA26" s="1498">
        <v>1</v>
      </c>
      <c r="AB26" s="1498">
        <v>1</v>
      </c>
      <c r="AC26" s="2106">
        <v>1</v>
      </c>
    </row>
    <row r="27" spans="1:29" ht="15">
      <c r="A27" s="385"/>
      <c r="B27" s="586" t="s">
        <v>2417</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75"/>
      <c r="Q27" s="1497" t="str">
        <f t="shared" ref="Q27:Q47" si="11">B27</f>
        <v>楼层</v>
      </c>
      <c r="R27" s="711" t="s">
        <v>17</v>
      </c>
      <c r="S27" s="712">
        <f>F27</f>
        <v>100</v>
      </c>
      <c r="T27" s="711" t="s">
        <v>17</v>
      </c>
      <c r="U27" s="712">
        <f>H27</f>
        <v>100</v>
      </c>
      <c r="V27" s="711" t="s">
        <v>17</v>
      </c>
      <c r="W27" s="712">
        <f>J27</f>
        <v>100</v>
      </c>
      <c r="X27" s="1500"/>
      <c r="Y27" s="3568"/>
      <c r="Z27" s="1501" t="str">
        <f>Q27</f>
        <v>楼层</v>
      </c>
      <c r="AA27" s="1498">
        <f t="shared" si="3"/>
        <v>1</v>
      </c>
      <c r="AB27" s="1498">
        <f t="shared" si="4"/>
        <v>1</v>
      </c>
      <c r="AC27" s="2106">
        <f t="shared" si="5"/>
        <v>1</v>
      </c>
    </row>
    <row r="28" spans="1:29" s="113" customFormat="1" ht="15">
      <c r="A28" s="388"/>
      <c r="B28" s="585" t="s">
        <v>2450</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75"/>
      <c r="Q28" s="1488" t="str">
        <f t="shared" si="11"/>
        <v>朝向</v>
      </c>
      <c r="R28" s="707" t="s">
        <v>17</v>
      </c>
      <c r="S28" s="708">
        <f>F28</f>
        <v>100</v>
      </c>
      <c r="T28" s="707" t="s">
        <v>17</v>
      </c>
      <c r="U28" s="708">
        <f>H28</f>
        <v>100</v>
      </c>
      <c r="V28" s="707" t="s">
        <v>17</v>
      </c>
      <c r="W28" s="708">
        <f>J28</f>
        <v>100</v>
      </c>
      <c r="X28" s="709"/>
      <c r="Y28" s="3568"/>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75"/>
      <c r="Q29" s="1497">
        <f t="shared" si="11"/>
        <v>111</v>
      </c>
      <c r="R29" s="711" t="s">
        <v>17</v>
      </c>
      <c r="S29" s="712">
        <f t="shared" ref="S29:S47" si="12">F29</f>
        <v>100</v>
      </c>
      <c r="T29" s="711" t="s">
        <v>17</v>
      </c>
      <c r="U29" s="712">
        <f t="shared" ref="U29:U47" si="13">H29</f>
        <v>100</v>
      </c>
      <c r="V29" s="711" t="s">
        <v>17</v>
      </c>
      <c r="W29" s="712">
        <f t="shared" ref="W29:W47" si="14">J29</f>
        <v>100</v>
      </c>
      <c r="X29" s="1500"/>
      <c r="Y29" s="3568"/>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75"/>
      <c r="Q30" s="1497">
        <f t="shared" si="11"/>
        <v>111</v>
      </c>
      <c r="R30" s="711" t="s">
        <v>17</v>
      </c>
      <c r="S30" s="712">
        <f t="shared" si="12"/>
        <v>100</v>
      </c>
      <c r="T30" s="711" t="s">
        <v>17</v>
      </c>
      <c r="U30" s="712">
        <f t="shared" si="13"/>
        <v>100</v>
      </c>
      <c r="V30" s="711" t="s">
        <v>17</v>
      </c>
      <c r="W30" s="712">
        <f t="shared" si="14"/>
        <v>100</v>
      </c>
      <c r="X30" s="1500"/>
      <c r="Y30" s="3568"/>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75"/>
      <c r="Q31" s="1497">
        <f t="shared" si="11"/>
        <v>111</v>
      </c>
      <c r="R31" s="711" t="s">
        <v>17</v>
      </c>
      <c r="S31" s="712">
        <f t="shared" si="12"/>
        <v>100</v>
      </c>
      <c r="T31" s="711" t="s">
        <v>17</v>
      </c>
      <c r="U31" s="712">
        <f t="shared" si="13"/>
        <v>100</v>
      </c>
      <c r="V31" s="711" t="s">
        <v>17</v>
      </c>
      <c r="W31" s="712">
        <f t="shared" si="14"/>
        <v>100</v>
      </c>
      <c r="X31" s="1500"/>
      <c r="Y31" s="3568"/>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75"/>
      <c r="Q32" s="1497">
        <f t="shared" si="11"/>
        <v>111</v>
      </c>
      <c r="R32" s="711" t="s">
        <v>17</v>
      </c>
      <c r="S32" s="712">
        <f t="shared" si="12"/>
        <v>100</v>
      </c>
      <c r="T32" s="711" t="s">
        <v>17</v>
      </c>
      <c r="U32" s="712">
        <f t="shared" si="13"/>
        <v>100</v>
      </c>
      <c r="V32" s="711" t="s">
        <v>17</v>
      </c>
      <c r="W32" s="712">
        <f t="shared" si="14"/>
        <v>100</v>
      </c>
      <c r="X32" s="1500"/>
      <c r="Y32" s="3568"/>
      <c r="Z32" s="1501">
        <f t="shared" si="15"/>
        <v>111</v>
      </c>
      <c r="AA32" s="1498">
        <f t="shared" si="3"/>
        <v>1</v>
      </c>
      <c r="AB32" s="1498">
        <f t="shared" si="4"/>
        <v>1</v>
      </c>
      <c r="AC32" s="2106">
        <f t="shared" si="5"/>
        <v>1</v>
      </c>
    </row>
    <row r="33" spans="1:29" ht="15">
      <c r="A33" s="397" t="s">
        <v>2321</v>
      </c>
      <c r="B33" s="67" t="s">
        <v>2451</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69" t="s">
        <v>2323</v>
      </c>
      <c r="Q33" s="1497" t="str">
        <f t="shared" si="11"/>
        <v>建筑类型</v>
      </c>
      <c r="R33" s="711" t="s">
        <v>17</v>
      </c>
      <c r="S33" s="712">
        <f t="shared" si="12"/>
        <v>100</v>
      </c>
      <c r="T33" s="711" t="s">
        <v>17</v>
      </c>
      <c r="U33" s="712">
        <f t="shared" si="13"/>
        <v>100</v>
      </c>
      <c r="V33" s="711" t="s">
        <v>17</v>
      </c>
      <c r="W33" s="712">
        <f t="shared" si="14"/>
        <v>100</v>
      </c>
      <c r="X33" s="1500"/>
      <c r="Y33" s="3572" t="s">
        <v>2323</v>
      </c>
      <c r="Z33" s="1501" t="str">
        <f t="shared" si="15"/>
        <v>建筑类型</v>
      </c>
      <c r="AA33" s="1498">
        <f t="shared" si="3"/>
        <v>1</v>
      </c>
      <c r="AB33" s="1498">
        <f t="shared" si="4"/>
        <v>1</v>
      </c>
      <c r="AC33" s="2106">
        <f t="shared" si="5"/>
        <v>1</v>
      </c>
    </row>
    <row r="34" spans="1:29" s="428" customFormat="1" ht="15">
      <c r="A34" s="425"/>
      <c r="B34" s="379" t="s">
        <v>2324</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70"/>
      <c r="Q34" s="713" t="str">
        <f t="shared" si="11"/>
        <v>项目建筑规模</v>
      </c>
      <c r="R34" s="714" t="s">
        <v>17</v>
      </c>
      <c r="S34" s="715" t="e">
        <f t="shared" si="12"/>
        <v>#N/A</v>
      </c>
      <c r="T34" s="714" t="s">
        <v>17</v>
      </c>
      <c r="U34" s="715" t="e">
        <f t="shared" si="13"/>
        <v>#N/A</v>
      </c>
      <c r="V34" s="714" t="s">
        <v>17</v>
      </c>
      <c r="W34" s="715" t="e">
        <f t="shared" si="14"/>
        <v>#N/A</v>
      </c>
      <c r="X34" s="716"/>
      <c r="Y34" s="3572"/>
      <c r="Z34" s="717" t="str">
        <f t="shared" si="15"/>
        <v>项目建筑规模</v>
      </c>
      <c r="AA34" s="1498" t="e">
        <f t="shared" si="3"/>
        <v>#N/A</v>
      </c>
      <c r="AB34" s="1498" t="e">
        <f t="shared" si="4"/>
        <v>#N/A</v>
      </c>
      <c r="AC34" s="2106" t="e">
        <f t="shared" si="5"/>
        <v>#N/A</v>
      </c>
    </row>
    <row r="35" spans="1:29" ht="15">
      <c r="A35" s="429"/>
      <c r="B35" s="379" t="s">
        <v>2325</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70"/>
      <c r="Q35" s="1497" t="str">
        <f t="shared" si="11"/>
        <v>建筑结构</v>
      </c>
      <c r="R35" s="711" t="s">
        <v>17</v>
      </c>
      <c r="S35" s="712">
        <f t="shared" si="12"/>
        <v>100</v>
      </c>
      <c r="T35" s="711" t="s">
        <v>17</v>
      </c>
      <c r="U35" s="712">
        <f t="shared" si="13"/>
        <v>100</v>
      </c>
      <c r="V35" s="711" t="s">
        <v>17</v>
      </c>
      <c r="W35" s="712">
        <f t="shared" si="14"/>
        <v>100</v>
      </c>
      <c r="X35" s="1500"/>
      <c r="Y35" s="3572"/>
      <c r="Z35" s="1501" t="str">
        <f t="shared" si="15"/>
        <v>建筑结构</v>
      </c>
      <c r="AA35" s="1498">
        <f t="shared" si="3"/>
        <v>1</v>
      </c>
      <c r="AB35" s="1498">
        <f t="shared" si="4"/>
        <v>1</v>
      </c>
      <c r="AC35" s="2106">
        <f t="shared" si="5"/>
        <v>1</v>
      </c>
    </row>
    <row r="36" spans="1:29" ht="15">
      <c r="A36" s="429"/>
      <c r="B36" s="379" t="s">
        <v>2419</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70"/>
      <c r="Q36" s="1497" t="str">
        <f t="shared" si="11"/>
        <v>公共部分装修</v>
      </c>
      <c r="R36" s="711" t="s">
        <v>17</v>
      </c>
      <c r="S36" s="712">
        <f t="shared" si="12"/>
        <v>100</v>
      </c>
      <c r="T36" s="711" t="s">
        <v>17</v>
      </c>
      <c r="U36" s="712">
        <f t="shared" si="13"/>
        <v>100</v>
      </c>
      <c r="V36" s="711" t="s">
        <v>17</v>
      </c>
      <c r="W36" s="712">
        <f t="shared" si="14"/>
        <v>100</v>
      </c>
      <c r="X36" s="1500"/>
      <c r="Y36" s="3572"/>
      <c r="Z36" s="1501" t="str">
        <f t="shared" si="15"/>
        <v>公共部分装修</v>
      </c>
      <c r="AA36" s="1498">
        <f t="shared" si="3"/>
        <v>1</v>
      </c>
      <c r="AB36" s="1498">
        <f t="shared" si="4"/>
        <v>1</v>
      </c>
      <c r="AC36" s="2106">
        <f t="shared" si="5"/>
        <v>1</v>
      </c>
    </row>
    <row r="37" spans="1:29" ht="15">
      <c r="A37" s="429"/>
      <c r="B37" s="379" t="s">
        <v>2420</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70"/>
      <c r="Q37" s="1497" t="str">
        <f t="shared" si="11"/>
        <v>成新度</v>
      </c>
      <c r="R37" s="711" t="s">
        <v>17</v>
      </c>
      <c r="S37" s="712" t="e">
        <f t="shared" si="12"/>
        <v>#N/A</v>
      </c>
      <c r="T37" s="711" t="s">
        <v>17</v>
      </c>
      <c r="U37" s="712" t="e">
        <f t="shared" si="13"/>
        <v>#N/A</v>
      </c>
      <c r="V37" s="711" t="s">
        <v>17</v>
      </c>
      <c r="W37" s="712" t="e">
        <f t="shared" si="14"/>
        <v>#N/A</v>
      </c>
      <c r="X37" s="1500"/>
      <c r="Y37" s="3572"/>
      <c r="Z37" s="1501" t="str">
        <f t="shared" si="15"/>
        <v>成新度</v>
      </c>
      <c r="AA37" s="1498" t="e">
        <f t="shared" si="3"/>
        <v>#N/A</v>
      </c>
      <c r="AB37" s="1498" t="e">
        <f t="shared" si="4"/>
        <v>#N/A</v>
      </c>
      <c r="AC37" s="2106" t="e">
        <f t="shared" si="5"/>
        <v>#N/A</v>
      </c>
    </row>
    <row r="38" spans="1:29" s="113" customFormat="1" ht="15">
      <c r="A38" s="430"/>
      <c r="B38" s="379" t="s">
        <v>2452</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70"/>
      <c r="Q38" s="1488" t="str">
        <f t="shared" si="11"/>
        <v>写字楼等级</v>
      </c>
      <c r="R38" s="707" t="s">
        <v>17</v>
      </c>
      <c r="S38" s="708">
        <f t="shared" si="12"/>
        <v>100</v>
      </c>
      <c r="T38" s="707" t="s">
        <v>17</v>
      </c>
      <c r="U38" s="708">
        <f t="shared" si="13"/>
        <v>100</v>
      </c>
      <c r="V38" s="707" t="s">
        <v>17</v>
      </c>
      <c r="W38" s="708">
        <f t="shared" si="14"/>
        <v>100</v>
      </c>
      <c r="X38" s="709"/>
      <c r="Y38" s="3572"/>
      <c r="Z38" s="55" t="str">
        <f t="shared" si="15"/>
        <v>写字楼等级</v>
      </c>
      <c r="AA38" s="710">
        <f t="shared" si="3"/>
        <v>1</v>
      </c>
      <c r="AB38" s="710">
        <f t="shared" si="4"/>
        <v>1</v>
      </c>
      <c r="AC38" s="2103">
        <f t="shared" si="5"/>
        <v>1</v>
      </c>
    </row>
    <row r="39" spans="1:29" ht="15">
      <c r="A39" s="429"/>
      <c r="B39" s="379" t="s">
        <v>2453</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70" t="s">
        <v>2323</v>
      </c>
      <c r="Q39" s="1497" t="str">
        <f t="shared" si="11"/>
        <v>物业管理</v>
      </c>
      <c r="R39" s="711" t="s">
        <v>17</v>
      </c>
      <c r="S39" s="712">
        <f t="shared" si="12"/>
        <v>100</v>
      </c>
      <c r="T39" s="711" t="s">
        <v>17</v>
      </c>
      <c r="U39" s="712">
        <f t="shared" si="13"/>
        <v>100</v>
      </c>
      <c r="V39" s="711" t="s">
        <v>17</v>
      </c>
      <c r="W39" s="712">
        <f t="shared" si="14"/>
        <v>100</v>
      </c>
      <c r="X39" s="1500"/>
      <c r="Y39" s="3572" t="s">
        <v>2323</v>
      </c>
      <c r="Z39" s="1501" t="str">
        <f t="shared" si="15"/>
        <v>物业管理</v>
      </c>
      <c r="AA39" s="1498">
        <f t="shared" si="3"/>
        <v>1</v>
      </c>
      <c r="AB39" s="1498">
        <f t="shared" si="4"/>
        <v>1</v>
      </c>
      <c r="AC39" s="2106">
        <f t="shared" si="5"/>
        <v>1</v>
      </c>
    </row>
    <row r="40" spans="1:29" ht="15">
      <c r="A40" s="429"/>
      <c r="B40" s="379" t="s">
        <v>2421</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70"/>
      <c r="Q40" s="1497" t="str">
        <f t="shared" si="11"/>
        <v>市政基础设施</v>
      </c>
      <c r="R40" s="711" t="s">
        <v>17</v>
      </c>
      <c r="S40" s="712">
        <f t="shared" si="12"/>
        <v>100</v>
      </c>
      <c r="T40" s="711" t="s">
        <v>17</v>
      </c>
      <c r="U40" s="712">
        <f t="shared" si="13"/>
        <v>100</v>
      </c>
      <c r="V40" s="711" t="s">
        <v>17</v>
      </c>
      <c r="W40" s="712">
        <f t="shared" si="14"/>
        <v>100</v>
      </c>
      <c r="X40" s="1500"/>
      <c r="Y40" s="3572"/>
      <c r="Z40" s="1501" t="str">
        <f t="shared" si="15"/>
        <v>市政基础设施</v>
      </c>
      <c r="AA40" s="1498">
        <f t="shared" si="3"/>
        <v>1</v>
      </c>
      <c r="AB40" s="1498">
        <f t="shared" si="4"/>
        <v>1</v>
      </c>
      <c r="AC40" s="2106">
        <f t="shared" si="5"/>
        <v>1</v>
      </c>
    </row>
    <row r="41" spans="1:29" ht="15">
      <c r="A41" s="429"/>
      <c r="B41" s="379" t="s">
        <v>2423</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70"/>
      <c r="Q41" s="1497" t="str">
        <f t="shared" si="11"/>
        <v>层高</v>
      </c>
      <c r="R41" s="711" t="s">
        <v>17</v>
      </c>
      <c r="S41" s="712">
        <f t="shared" si="12"/>
        <v>100</v>
      </c>
      <c r="T41" s="711" t="s">
        <v>17</v>
      </c>
      <c r="U41" s="712">
        <f t="shared" si="13"/>
        <v>100</v>
      </c>
      <c r="V41" s="711" t="s">
        <v>17</v>
      </c>
      <c r="W41" s="712">
        <f t="shared" si="14"/>
        <v>100</v>
      </c>
      <c r="X41" s="1500"/>
      <c r="Y41" s="3572"/>
      <c r="Z41" s="1501" t="str">
        <f t="shared" si="15"/>
        <v>层高</v>
      </c>
      <c r="AA41" s="1498">
        <f t="shared" si="3"/>
        <v>1</v>
      </c>
      <c r="AB41" s="1498">
        <f t="shared" si="4"/>
        <v>1</v>
      </c>
      <c r="AC41" s="2106">
        <f t="shared" si="5"/>
        <v>1</v>
      </c>
    </row>
    <row r="42" spans="1:29" s="428" customFormat="1" ht="15">
      <c r="A42" s="425"/>
      <c r="B42" s="1499" t="s">
        <v>2454</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70"/>
      <c r="Q42" s="713" t="str">
        <f t="shared" si="11"/>
        <v>单套建筑面积</v>
      </c>
      <c r="R42" s="714" t="s">
        <v>17</v>
      </c>
      <c r="S42" s="715">
        <f t="shared" si="12"/>
        <v>100</v>
      </c>
      <c r="T42" s="714" t="s">
        <v>17</v>
      </c>
      <c r="U42" s="715">
        <f t="shared" si="13"/>
        <v>100</v>
      </c>
      <c r="V42" s="714" t="s">
        <v>17</v>
      </c>
      <c r="W42" s="715">
        <f t="shared" si="14"/>
        <v>100</v>
      </c>
      <c r="X42" s="716"/>
      <c r="Y42" s="3572"/>
      <c r="Z42" s="717" t="str">
        <f t="shared" si="15"/>
        <v>单套建筑面积</v>
      </c>
      <c r="AA42" s="1498">
        <f t="shared" si="3"/>
        <v>1</v>
      </c>
      <c r="AB42" s="1498">
        <f t="shared" si="4"/>
        <v>1</v>
      </c>
      <c r="AC42" s="2106">
        <f t="shared" si="5"/>
        <v>1</v>
      </c>
    </row>
    <row r="43" spans="1:29" ht="15">
      <c r="A43" s="429"/>
      <c r="B43" s="379" t="s">
        <v>2426</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70"/>
      <c r="Q43" s="1497" t="str">
        <f t="shared" si="11"/>
        <v>内部装修</v>
      </c>
      <c r="R43" s="711" t="s">
        <v>17</v>
      </c>
      <c r="S43" s="712">
        <f t="shared" si="12"/>
        <v>100</v>
      </c>
      <c r="T43" s="711" t="s">
        <v>17</v>
      </c>
      <c r="U43" s="712">
        <f t="shared" si="13"/>
        <v>100</v>
      </c>
      <c r="V43" s="711" t="s">
        <v>17</v>
      </c>
      <c r="W43" s="712">
        <f t="shared" si="14"/>
        <v>100</v>
      </c>
      <c r="X43" s="1500"/>
      <c r="Y43" s="3572"/>
      <c r="Z43" s="1501" t="str">
        <f t="shared" si="15"/>
        <v>内部装修</v>
      </c>
      <c r="AA43" s="1498">
        <f t="shared" si="3"/>
        <v>1</v>
      </c>
      <c r="AB43" s="1498">
        <f t="shared" si="4"/>
        <v>1</v>
      </c>
      <c r="AC43" s="2106">
        <f t="shared" si="5"/>
        <v>1</v>
      </c>
    </row>
    <row r="44" spans="1:29" ht="15">
      <c r="A44" s="429"/>
      <c r="B44" s="379" t="s">
        <v>2334</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70"/>
      <c r="Q44" s="1497" t="str">
        <f t="shared" si="11"/>
        <v>内部装修维护情况</v>
      </c>
      <c r="R44" s="711" t="s">
        <v>17</v>
      </c>
      <c r="S44" s="712">
        <f t="shared" si="12"/>
        <v>100</v>
      </c>
      <c r="T44" s="711" t="s">
        <v>17</v>
      </c>
      <c r="U44" s="712">
        <f t="shared" si="13"/>
        <v>100</v>
      </c>
      <c r="V44" s="711" t="s">
        <v>17</v>
      </c>
      <c r="W44" s="712">
        <f t="shared" si="14"/>
        <v>100</v>
      </c>
      <c r="X44" s="1500"/>
      <c r="Y44" s="3572"/>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70"/>
      <c r="Q45" s="1488">
        <f t="shared" si="11"/>
        <v>111</v>
      </c>
      <c r="R45" s="707" t="s">
        <v>17</v>
      </c>
      <c r="S45" s="708">
        <f t="shared" si="12"/>
        <v>100</v>
      </c>
      <c r="T45" s="707" t="s">
        <v>17</v>
      </c>
      <c r="U45" s="708">
        <f t="shared" si="13"/>
        <v>100</v>
      </c>
      <c r="V45" s="707" t="s">
        <v>17</v>
      </c>
      <c r="W45" s="708">
        <f t="shared" si="14"/>
        <v>100</v>
      </c>
      <c r="X45" s="709"/>
      <c r="Y45" s="3572"/>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70"/>
      <c r="Q46" s="1497">
        <f t="shared" si="11"/>
        <v>111</v>
      </c>
      <c r="R46" s="711" t="s">
        <v>17</v>
      </c>
      <c r="S46" s="712">
        <f t="shared" si="12"/>
        <v>100</v>
      </c>
      <c r="T46" s="711" t="s">
        <v>17</v>
      </c>
      <c r="U46" s="712">
        <f t="shared" si="13"/>
        <v>100</v>
      </c>
      <c r="V46" s="711" t="s">
        <v>17</v>
      </c>
      <c r="W46" s="712">
        <f t="shared" si="14"/>
        <v>100</v>
      </c>
      <c r="X46" s="1500"/>
      <c r="Y46" s="3572"/>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71"/>
      <c r="Q47" s="1497">
        <f t="shared" si="11"/>
        <v>111</v>
      </c>
      <c r="R47" s="711" t="s">
        <v>17</v>
      </c>
      <c r="S47" s="712">
        <f t="shared" si="12"/>
        <v>100</v>
      </c>
      <c r="T47" s="711" t="s">
        <v>17</v>
      </c>
      <c r="U47" s="712">
        <f t="shared" si="13"/>
        <v>100</v>
      </c>
      <c r="V47" s="711" t="s">
        <v>17</v>
      </c>
      <c r="W47" s="712">
        <f t="shared" si="14"/>
        <v>100</v>
      </c>
      <c r="X47" s="1500"/>
      <c r="Y47" s="3573"/>
      <c r="Z47" s="1501">
        <f t="shared" si="15"/>
        <v>111</v>
      </c>
      <c r="AA47" s="1498">
        <f t="shared" si="3"/>
        <v>1</v>
      </c>
      <c r="AB47" s="1498">
        <f t="shared" si="4"/>
        <v>1</v>
      </c>
      <c r="AC47" s="2106">
        <f t="shared" si="5"/>
        <v>1</v>
      </c>
    </row>
    <row r="48" spans="1:29" ht="15">
      <c r="A48" s="436" t="s">
        <v>2335</v>
      </c>
      <c r="B48" s="437"/>
      <c r="C48" s="1280" t="s">
        <v>1</v>
      </c>
      <c r="D48" s="1281"/>
      <c r="E48" s="1282"/>
      <c r="F48" s="1283"/>
      <c r="G48" s="1284"/>
      <c r="H48" s="1285"/>
      <c r="I48" s="1282"/>
      <c r="J48" s="442"/>
      <c r="K48" s="720"/>
      <c r="L48" s="2907"/>
      <c r="M48" s="2899"/>
      <c r="N48" s="2899"/>
      <c r="O48" s="2899"/>
      <c r="P48" s="3547" t="str">
        <f>A48</f>
        <v>成交单价（元/平方米）</v>
      </c>
      <c r="Q48" s="3565"/>
      <c r="R48" s="3566">
        <f>E48</f>
        <v>0</v>
      </c>
      <c r="S48" s="3566"/>
      <c r="T48" s="3566">
        <f>G48</f>
        <v>0</v>
      </c>
      <c r="U48" s="3566"/>
      <c r="V48" s="3566">
        <f>I48</f>
        <v>0</v>
      </c>
      <c r="W48" s="3566"/>
      <c r="X48" s="403"/>
      <c r="Y48" s="718"/>
      <c r="Z48" s="403"/>
      <c r="AA48" s="403"/>
      <c r="AB48" s="403"/>
      <c r="AC48" s="584"/>
    </row>
    <row r="49" spans="1:29" ht="15.75" thickBot="1">
      <c r="A49" s="443" t="s">
        <v>2427</v>
      </c>
      <c r="B49" s="444"/>
      <c r="C49" s="1286" t="e">
        <f>R50</f>
        <v>#DIV/0!</v>
      </c>
      <c r="D49" s="2496" t="s">
        <v>2817</v>
      </c>
      <c r="E49" s="1287" t="e">
        <f>R49</f>
        <v>#DIV/0!</v>
      </c>
      <c r="F49" s="2497"/>
      <c r="G49" s="1286" t="e">
        <f>T49</f>
        <v>#DIV/0!</v>
      </c>
      <c r="H49" s="2497"/>
      <c r="I49" s="1287" t="e">
        <f>V49</f>
        <v>#DIV/0!</v>
      </c>
      <c r="J49" s="2497"/>
      <c r="K49" s="2499">
        <f>F49+H49+J49</f>
        <v>0</v>
      </c>
      <c r="L49" s="2907"/>
      <c r="M49" s="2899"/>
      <c r="N49" s="2899"/>
      <c r="O49" s="2899"/>
      <c r="P49" s="3547" t="str">
        <f>A49</f>
        <v>比较价值（元/平方米）</v>
      </c>
      <c r="Q49" s="3565"/>
      <c r="R49" s="3566" t="e">
        <f>IF(F1="售价",ROUND(PRODUCT(R48,AA7:AA47),0),ROUND(PRODUCT(R48,AA7:AA47),1))</f>
        <v>#DIV/0!</v>
      </c>
      <c r="S49" s="3566"/>
      <c r="T49" s="3566" t="e">
        <f>IF(F1="售价",ROUND(PRODUCT(T48,AB7:AB47),0),ROUND(PRODUCT(T48,AB7:AB47),1))</f>
        <v>#DIV/0!</v>
      </c>
      <c r="U49" s="3566"/>
      <c r="V49" s="3566" t="e">
        <f>IF(F1="售价",ROUND(PRODUCT(V48,AC7:AC47),0),ROUND(PRODUCT(V48,AC7:AC47),1))</f>
        <v>#DIV/0!</v>
      </c>
      <c r="W49" s="3566"/>
      <c r="X49" s="403"/>
      <c r="Y49" s="403"/>
      <c r="Z49" s="403"/>
      <c r="AA49" s="403"/>
      <c r="AB49" s="403"/>
      <c r="AC49" s="584"/>
    </row>
    <row r="50" spans="1:29" ht="15.75" thickBot="1">
      <c r="A50" s="447" t="s">
        <v>2428</v>
      </c>
      <c r="B50" s="448"/>
      <c r="C50" s="1289" t="e">
        <f>R50</f>
        <v>#DIV/0!</v>
      </c>
      <c r="D50" s="1289"/>
      <c r="E50" s="1289"/>
      <c r="F50" s="1289"/>
      <c r="G50" s="1289"/>
      <c r="H50" s="1289"/>
      <c r="I50" s="1289"/>
      <c r="J50" s="449"/>
      <c r="K50" s="721"/>
      <c r="L50" s="2907"/>
      <c r="M50" s="2899"/>
      <c r="N50" s="2899"/>
      <c r="O50" s="2899"/>
      <c r="P50" s="3593" t="str">
        <f>A50</f>
        <v>估价对象XX用房的比较价值（楼面单价，元/平方米）</v>
      </c>
      <c r="Q50" s="3594"/>
      <c r="R50" s="3595" t="e">
        <f>IF(F1="售价",ROUND(IF(D49="简单平均",AVERAGE(R49:V49),R49*F49+T49*H49+V49*J49),0),ROUND(IF(D49="简单平均",AVERAGE(R49:V49),R49*F49+T49*H49+V49*J49),1))</f>
        <v>#DIV/0!</v>
      </c>
      <c r="S50" s="3595"/>
      <c r="T50" s="3595"/>
      <c r="U50" s="3595"/>
      <c r="V50" s="3595"/>
      <c r="W50" s="3595"/>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2429</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2430</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2431</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2432</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2306</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2343</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2308</v>
      </c>
      <c r="B62" s="465"/>
      <c r="C62" s="477" t="s">
        <v>2410</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2346</v>
      </c>
      <c r="B64" s="483" t="s">
        <v>2312</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2315</v>
      </c>
      <c r="C66" s="494" t="s">
        <v>2347</v>
      </c>
      <c r="D66" s="494" t="s">
        <v>2348</v>
      </c>
      <c r="E66" s="494" t="s">
        <v>2349</v>
      </c>
      <c r="F66" s="494" t="s">
        <v>2350</v>
      </c>
      <c r="G66" s="494" t="s">
        <v>2351</v>
      </c>
      <c r="H66" s="494" t="s">
        <v>2352</v>
      </c>
      <c r="I66" s="494" t="s">
        <v>2353</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2316</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2317</v>
      </c>
      <c r="B77" s="483" t="s">
        <v>2455</v>
      </c>
      <c r="C77" s="528" t="s">
        <v>2355</v>
      </c>
      <c r="D77" s="528" t="s">
        <v>2356</v>
      </c>
      <c r="E77" s="528" t="s">
        <v>2357</v>
      </c>
      <c r="F77" s="528" t="s">
        <v>2358</v>
      </c>
      <c r="G77" s="528" t="s">
        <v>2359</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2360</v>
      </c>
      <c r="C79" s="533" t="s">
        <v>2355</v>
      </c>
      <c r="D79" s="533" t="s">
        <v>2356</v>
      </c>
      <c r="E79" s="533" t="s">
        <v>2357</v>
      </c>
      <c r="F79" s="533" t="s">
        <v>2358</v>
      </c>
      <c r="G79" s="533" t="s">
        <v>2359</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2361</v>
      </c>
      <c r="C81" s="533" t="s">
        <v>2355</v>
      </c>
      <c r="D81" s="533" t="s">
        <v>2356</v>
      </c>
      <c r="E81" s="533" t="s">
        <v>2357</v>
      </c>
      <c r="F81" s="533" t="s">
        <v>2358</v>
      </c>
      <c r="G81" s="533" t="s">
        <v>2359</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2447</v>
      </c>
      <c r="C83" s="614" t="s">
        <v>2433</v>
      </c>
      <c r="D83" s="614" t="s">
        <v>2434</v>
      </c>
      <c r="E83" s="614" t="s">
        <v>2435</v>
      </c>
      <c r="F83" s="614" t="s">
        <v>2436</v>
      </c>
      <c r="G83" s="614" t="s">
        <v>2437</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2456</v>
      </c>
      <c r="C85" s="533" t="s">
        <v>2355</v>
      </c>
      <c r="D85" s="533" t="s">
        <v>2356</v>
      </c>
      <c r="E85" s="533" t="s">
        <v>2357</v>
      </c>
      <c r="F85" s="533" t="s">
        <v>2358</v>
      </c>
      <c r="G85" s="533" t="s">
        <v>2359</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2457</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2321</v>
      </c>
      <c r="B101" s="483" t="s">
        <v>2370</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2371</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2372</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2374</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1816</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2458</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2375</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2376</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2459</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2442</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2378</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2379</v>
      </c>
      <c r="C125" s="533" t="s">
        <v>2355</v>
      </c>
      <c r="D125" s="533" t="s">
        <v>2356</v>
      </c>
      <c r="E125" s="533" t="s">
        <v>2357</v>
      </c>
      <c r="F125" s="533" t="s">
        <v>2358</v>
      </c>
      <c r="G125" s="533" t="s">
        <v>2359</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53" priority="20" stopIfTrue="1" operator="containsText" text="超过">
      <formula>NOT(ISERROR(SEARCH("超过",F53)))</formula>
    </cfRule>
  </conditionalFormatting>
  <conditionalFormatting sqref="H55">
    <cfRule type="containsText" dxfId="152" priority="19" stopIfTrue="1" operator="containsText" text="超过">
      <formula>NOT(ISERROR(SEARCH("超过",H55)))</formula>
    </cfRule>
  </conditionalFormatting>
  <conditionalFormatting sqref="F55">
    <cfRule type="containsText" dxfId="151" priority="18" stopIfTrue="1" operator="containsText" text="超过">
      <formula>NOT(ISERROR(SEARCH("超过",F55)))</formula>
    </cfRule>
  </conditionalFormatting>
  <conditionalFormatting sqref="F54 H54">
    <cfRule type="containsText" dxfId="150" priority="17" stopIfTrue="1" operator="containsText" text="超过">
      <formula>NOT(ISERROR(SEARCH("超过",F54)))</formula>
    </cfRule>
  </conditionalFormatting>
  <conditionalFormatting sqref="E53">
    <cfRule type="expression" dxfId="149" priority="16" stopIfTrue="1">
      <formula>$F$53="超过30%"</formula>
    </cfRule>
  </conditionalFormatting>
  <conditionalFormatting sqref="E54">
    <cfRule type="expression" dxfId="148" priority="15" stopIfTrue="1">
      <formula>$F$54="超过20%"</formula>
    </cfRule>
  </conditionalFormatting>
  <conditionalFormatting sqref="E55">
    <cfRule type="expression" dxfId="147" priority="14" stopIfTrue="1">
      <formula>$F$55="超过30%"</formula>
    </cfRule>
  </conditionalFormatting>
  <conditionalFormatting sqref="G55">
    <cfRule type="expression" dxfId="146" priority="13" stopIfTrue="1">
      <formula>$H$55="超过30%"</formula>
    </cfRule>
  </conditionalFormatting>
  <conditionalFormatting sqref="G53">
    <cfRule type="expression" dxfId="145" priority="12" stopIfTrue="1">
      <formula>$H$53="超过30%"</formula>
    </cfRule>
  </conditionalFormatting>
  <conditionalFormatting sqref="G54">
    <cfRule type="expression" dxfId="144" priority="11" stopIfTrue="1">
      <formula>$H$54="超过20%"</formula>
    </cfRule>
  </conditionalFormatting>
  <conditionalFormatting sqref="J53">
    <cfRule type="containsText" dxfId="143" priority="10" stopIfTrue="1" operator="containsText" text="超过">
      <formula>NOT(ISERROR(SEARCH("超过",J53)))</formula>
    </cfRule>
  </conditionalFormatting>
  <conditionalFormatting sqref="J55">
    <cfRule type="containsText" dxfId="142" priority="9" stopIfTrue="1" operator="containsText" text="超过">
      <formula>NOT(ISERROR(SEARCH("超过",J55)))</formula>
    </cfRule>
  </conditionalFormatting>
  <conditionalFormatting sqref="J54">
    <cfRule type="containsText" dxfId="141" priority="8" stopIfTrue="1" operator="containsText" text="超过">
      <formula>NOT(ISERROR(SEARCH("超过",J54)))</formula>
    </cfRule>
  </conditionalFormatting>
  <conditionalFormatting sqref="I53">
    <cfRule type="expression" dxfId="140" priority="7" stopIfTrue="1">
      <formula>$J$53="超过30%"</formula>
    </cfRule>
  </conditionalFormatting>
  <conditionalFormatting sqref="I54">
    <cfRule type="expression" dxfId="139" priority="6" stopIfTrue="1">
      <formula>$J$53+$J$54="超过20%"</formula>
    </cfRule>
  </conditionalFormatting>
  <conditionalFormatting sqref="I55">
    <cfRule type="expression" dxfId="138" priority="5" stopIfTrue="1">
      <formula>$J$55="超过30%"</formula>
    </cfRule>
  </conditionalFormatting>
  <conditionalFormatting sqref="F49">
    <cfRule type="expression" dxfId="137" priority="4">
      <formula>$D$49="简单平均"</formula>
    </cfRule>
  </conditionalFormatting>
  <conditionalFormatting sqref="H49">
    <cfRule type="expression" dxfId="136" priority="3">
      <formula>$D$49="简单平均"</formula>
    </cfRule>
  </conditionalFormatting>
  <conditionalFormatting sqref="J49">
    <cfRule type="expression" dxfId="135" priority="2">
      <formula>$D$49="简单平均"</formula>
    </cfRule>
  </conditionalFormatting>
  <conditionalFormatting sqref="F7:F47 H7:H47 J7:J47">
    <cfRule type="cellIs" dxfId="13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101" t="s">
        <v>2460</v>
      </c>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IF(C2="——",ROUND(C43*D3/10000,0),ROUND(C43*D3/10000,0)-D2)</f>
        <v>#DIV/0!</v>
      </c>
      <c r="C2" s="2026"/>
      <c r="D2" s="1030" t="e">
        <f ca="1">SUMIF(INDIRECT("'"&amp;F2&amp;"'"&amp;"!A:A"),"承租人权益价值",INDIRECT("'"&amp;F2&amp;"'"&amp;"!c:c"))</f>
        <v>#REF!</v>
      </c>
      <c r="E2" s="2027" t="s">
        <v>2089</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2090</v>
      </c>
      <c r="B3" s="564" t="e">
        <f ca="1">IF(C2="——",C43,ROUND(B2*10000/D3,0))</f>
        <v>#DIV/0!</v>
      </c>
      <c r="C3" s="358" t="s">
        <v>2402</v>
      </c>
      <c r="D3" s="357">
        <f>IF(D1="",'数据-汇总表'!E3,SUMIF('数据-汇总表'!$C19:$C33,D1,'数据-汇总表'!$E19:$E33))</f>
        <v>47183.040000000008</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2403</v>
      </c>
      <c r="B4" s="360"/>
      <c r="C4" s="3548" t="s">
        <v>2404</v>
      </c>
      <c r="D4" s="3549"/>
      <c r="E4" s="3550" t="s">
        <v>2405</v>
      </c>
      <c r="F4" s="3551"/>
      <c r="G4" s="3548" t="s">
        <v>2406</v>
      </c>
      <c r="H4" s="3549"/>
      <c r="I4" s="3548" t="s">
        <v>2407</v>
      </c>
      <c r="J4" s="3549"/>
      <c r="K4" s="565" t="s">
        <v>2408</v>
      </c>
      <c r="L4" s="1036"/>
      <c r="M4" s="1037"/>
      <c r="N4" s="1037"/>
      <c r="O4" s="1037"/>
      <c r="P4" s="3552" t="s">
        <v>2409</v>
      </c>
      <c r="Q4" s="3553"/>
      <c r="R4" s="3537" t="s">
        <v>2405</v>
      </c>
      <c r="S4" s="3538"/>
      <c r="T4" s="3537" t="s">
        <v>2406</v>
      </c>
      <c r="U4" s="3538"/>
      <c r="V4" s="3560" t="s">
        <v>2407</v>
      </c>
      <c r="W4" s="3560"/>
      <c r="X4" s="1500"/>
      <c r="Y4" s="3537" t="s">
        <v>2409</v>
      </c>
      <c r="Z4" s="3538"/>
      <c r="AA4" s="3532" t="s">
        <v>2405</v>
      </c>
      <c r="AB4" s="3533" t="s">
        <v>2406</v>
      </c>
      <c r="AC4" s="3532" t="s">
        <v>2407</v>
      </c>
    </row>
    <row r="5" spans="1:29" ht="15">
      <c r="A5" s="362"/>
      <c r="B5" s="363"/>
      <c r="C5" s="3577" t="s">
        <v>2300</v>
      </c>
      <c r="D5" s="3544"/>
      <c r="E5" s="3576" t="s">
        <v>2301</v>
      </c>
      <c r="F5" s="3542"/>
      <c r="G5" s="3577" t="s">
        <v>2302</v>
      </c>
      <c r="H5" s="3544"/>
      <c r="I5" s="3577" t="s">
        <v>2303</v>
      </c>
      <c r="J5" s="3544"/>
      <c r="K5" s="565"/>
      <c r="L5" s="1036"/>
      <c r="M5" s="1037"/>
      <c r="N5" s="1037"/>
      <c r="O5" s="1037"/>
      <c r="P5" s="3554"/>
      <c r="Q5" s="3555"/>
      <c r="R5" s="3539"/>
      <c r="S5" s="3540"/>
      <c r="T5" s="3539"/>
      <c r="U5" s="3540"/>
      <c r="V5" s="3560"/>
      <c r="W5" s="3560"/>
      <c r="X5" s="1500"/>
      <c r="Y5" s="3539"/>
      <c r="Z5" s="3540"/>
      <c r="AA5" s="3533"/>
      <c r="AB5" s="3533"/>
      <c r="AC5" s="3533"/>
    </row>
    <row r="6" spans="1:29" ht="15.75" thickBot="1">
      <c r="A6" s="364"/>
      <c r="B6" s="365"/>
      <c r="C6" s="3578" t="s">
        <v>2304</v>
      </c>
      <c r="D6" s="3546"/>
      <c r="E6" s="3579" t="s">
        <v>2304</v>
      </c>
      <c r="F6" s="3580"/>
      <c r="G6" s="3578" t="s">
        <v>2304</v>
      </c>
      <c r="H6" s="3546"/>
      <c r="I6" s="3578" t="s">
        <v>2304</v>
      </c>
      <c r="J6" s="3546"/>
      <c r="K6" s="565" t="s">
        <v>2305</v>
      </c>
      <c r="L6" s="1036"/>
      <c r="M6" s="1037"/>
      <c r="N6" s="1037"/>
      <c r="O6" s="1037"/>
      <c r="P6" s="3556"/>
      <c r="Q6" s="3557"/>
      <c r="R6" s="3539"/>
      <c r="S6" s="3540"/>
      <c r="T6" s="3558"/>
      <c r="U6" s="3559"/>
      <c r="V6" s="3560"/>
      <c r="W6" s="3560"/>
      <c r="X6" s="1500"/>
      <c r="Y6" s="3558"/>
      <c r="Z6" s="3559"/>
      <c r="AA6" s="3534"/>
      <c r="AB6" s="3534"/>
      <c r="AC6" s="3534"/>
    </row>
    <row r="7" spans="1:29" s="113" customFormat="1" ht="15.75" thickBot="1">
      <c r="A7" s="366" t="s">
        <v>2306</v>
      </c>
      <c r="B7" s="367"/>
      <c r="C7" s="368">
        <f>'数据-取费表'!B2</f>
        <v>44727</v>
      </c>
      <c r="D7" s="369">
        <v>100</v>
      </c>
      <c r="E7" s="370"/>
      <c r="F7" s="371">
        <f>SUMIF(52:52,YEAR(E7)&amp;"-"&amp;MONTH(E7),53:53)</f>
        <v>0</v>
      </c>
      <c r="G7" s="370"/>
      <c r="H7" s="369">
        <f>SUMIF(52:52,YEAR(G7)&amp;"-"&amp;MONTH(G7),53:53)</f>
        <v>0</v>
      </c>
      <c r="I7" s="370"/>
      <c r="J7" s="369">
        <f>SUMIF(52:52,YEAR(I7)&amp;"-"&amp;MONTH(I7),53:53)</f>
        <v>0</v>
      </c>
      <c r="K7" s="566"/>
      <c r="L7" s="1038"/>
      <c r="M7" s="1039"/>
      <c r="N7" s="1039"/>
      <c r="O7" s="1039"/>
      <c r="P7" s="3535" t="s">
        <v>2307</v>
      </c>
      <c r="Q7" s="3561"/>
      <c r="R7" s="707" t="s">
        <v>17</v>
      </c>
      <c r="S7" s="708">
        <f t="shared" ref="S7:S15" si="0">F7</f>
        <v>0</v>
      </c>
      <c r="T7" s="707" t="s">
        <v>17</v>
      </c>
      <c r="U7" s="708">
        <f t="shared" ref="U7:U15" si="1">H7</f>
        <v>0</v>
      </c>
      <c r="V7" s="707" t="s">
        <v>17</v>
      </c>
      <c r="W7" s="708">
        <f t="shared" ref="W7:W15" si="2">J7</f>
        <v>0</v>
      </c>
      <c r="X7" s="709"/>
      <c r="Y7" s="3535" t="s">
        <v>2307</v>
      </c>
      <c r="Z7" s="3536"/>
      <c r="AA7" s="710" t="e">
        <f>D7/F7</f>
        <v>#DIV/0!</v>
      </c>
      <c r="AB7" s="710" t="e">
        <f>D7/H7</f>
        <v>#DIV/0!</v>
      </c>
      <c r="AC7" s="710" t="e">
        <f>D7/J7</f>
        <v>#DIV/0!</v>
      </c>
    </row>
    <row r="8" spans="1:29" s="113" customFormat="1" ht="15.75" thickBot="1">
      <c r="A8" s="366" t="s">
        <v>2308</v>
      </c>
      <c r="B8" s="367"/>
      <c r="C8" s="372" t="s">
        <v>2309</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535" t="s">
        <v>2310</v>
      </c>
      <c r="Q8" s="3536"/>
      <c r="R8" s="707" t="s">
        <v>17</v>
      </c>
      <c r="S8" s="708">
        <f t="shared" si="0"/>
        <v>0</v>
      </c>
      <c r="T8" s="707" t="s">
        <v>17</v>
      </c>
      <c r="U8" s="708">
        <f t="shared" si="1"/>
        <v>0</v>
      </c>
      <c r="V8" s="707" t="s">
        <v>17</v>
      </c>
      <c r="W8" s="708">
        <f t="shared" si="2"/>
        <v>0</v>
      </c>
      <c r="X8" s="709"/>
      <c r="Y8" s="3535" t="s">
        <v>2310</v>
      </c>
      <c r="Z8" s="3536"/>
      <c r="AA8" s="710" t="e">
        <f t="shared" ref="AA8:AA40" si="3">D8/F8</f>
        <v>#DIV/0!</v>
      </c>
      <c r="AB8" s="710" t="e">
        <f t="shared" ref="AB8:AB40" si="4">D8/H8</f>
        <v>#DIV/0!</v>
      </c>
      <c r="AC8" s="710" t="e">
        <f t="shared" ref="AC8:AC40" si="5">D8/J8</f>
        <v>#DIV/0!</v>
      </c>
    </row>
    <row r="9" spans="1:29" s="113" customFormat="1">
      <c r="A9" s="373" t="s">
        <v>2311</v>
      </c>
      <c r="B9" s="67" t="s">
        <v>2312</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65" t="s">
        <v>2313</v>
      </c>
      <c r="Q9" s="1488" t="str">
        <f t="shared" ref="Q9:Q15" si="6">B9</f>
        <v>用途</v>
      </c>
      <c r="R9" s="707" t="s">
        <v>17</v>
      </c>
      <c r="S9" s="708">
        <f t="shared" si="0"/>
        <v>100</v>
      </c>
      <c r="T9" s="707" t="s">
        <v>17</v>
      </c>
      <c r="U9" s="708">
        <f t="shared" si="1"/>
        <v>100</v>
      </c>
      <c r="V9" s="707" t="s">
        <v>17</v>
      </c>
      <c r="W9" s="708">
        <f t="shared" si="2"/>
        <v>100</v>
      </c>
      <c r="X9" s="709"/>
      <c r="Y9" s="3479" t="s">
        <v>2314</v>
      </c>
      <c r="Z9" s="55" t="str">
        <f t="shared" ref="Z9:Z15" si="7">Q9</f>
        <v>用途</v>
      </c>
      <c r="AA9" s="710">
        <f t="shared" si="3"/>
        <v>1</v>
      </c>
      <c r="AB9" s="710">
        <f t="shared" si="4"/>
        <v>1</v>
      </c>
      <c r="AC9" s="710">
        <f t="shared" si="5"/>
        <v>1</v>
      </c>
    </row>
    <row r="10" spans="1:29" s="384" customFormat="1" ht="27">
      <c r="A10" s="378"/>
      <c r="B10" s="379" t="s">
        <v>2315</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65"/>
      <c r="Q10" s="1488" t="str">
        <f t="shared" si="6"/>
        <v>土地使用年限（年）</v>
      </c>
      <c r="R10" s="707" t="s">
        <v>17</v>
      </c>
      <c r="S10" s="708">
        <f t="shared" si="0"/>
        <v>100</v>
      </c>
      <c r="T10" s="707" t="s">
        <v>17</v>
      </c>
      <c r="U10" s="708">
        <f t="shared" si="1"/>
        <v>100</v>
      </c>
      <c r="V10" s="707" t="s">
        <v>17</v>
      </c>
      <c r="W10" s="708">
        <f t="shared" si="2"/>
        <v>100</v>
      </c>
      <c r="X10" s="709"/>
      <c r="Y10" s="3479"/>
      <c r="Z10" s="55" t="str">
        <f t="shared" si="7"/>
        <v>土地使用年限（年）</v>
      </c>
      <c r="AA10" s="710">
        <f t="shared" si="3"/>
        <v>1</v>
      </c>
      <c r="AB10" s="710">
        <f t="shared" si="4"/>
        <v>1</v>
      </c>
      <c r="AC10" s="710">
        <f t="shared" si="5"/>
        <v>1</v>
      </c>
    </row>
    <row r="11" spans="1:29" ht="15">
      <c r="A11" s="385"/>
      <c r="B11" s="379" t="s">
        <v>2316</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65"/>
      <c r="Q11" s="1488" t="str">
        <f t="shared" si="6"/>
        <v>容积率</v>
      </c>
      <c r="R11" s="707" t="s">
        <v>17</v>
      </c>
      <c r="S11" s="708" t="e">
        <f t="shared" si="0"/>
        <v>#N/A</v>
      </c>
      <c r="T11" s="707" t="s">
        <v>17</v>
      </c>
      <c r="U11" s="708" t="e">
        <f t="shared" si="1"/>
        <v>#N/A</v>
      </c>
      <c r="V11" s="707" t="s">
        <v>17</v>
      </c>
      <c r="W11" s="708" t="e">
        <f t="shared" si="2"/>
        <v>#N/A</v>
      </c>
      <c r="X11" s="709"/>
      <c r="Y11" s="3479"/>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65"/>
      <c r="Q12" s="1488">
        <f t="shared" si="6"/>
        <v>111</v>
      </c>
      <c r="R12" s="707" t="s">
        <v>17</v>
      </c>
      <c r="S12" s="708">
        <f t="shared" si="0"/>
        <v>100</v>
      </c>
      <c r="T12" s="707" t="s">
        <v>17</v>
      </c>
      <c r="U12" s="708">
        <f t="shared" si="1"/>
        <v>100</v>
      </c>
      <c r="V12" s="707" t="s">
        <v>17</v>
      </c>
      <c r="W12" s="708">
        <f t="shared" si="2"/>
        <v>100</v>
      </c>
      <c r="X12" s="709"/>
      <c r="Y12" s="3479"/>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65"/>
      <c r="Q13" s="1488">
        <f t="shared" si="6"/>
        <v>111</v>
      </c>
      <c r="R13" s="707" t="s">
        <v>17</v>
      </c>
      <c r="S13" s="708">
        <f t="shared" si="0"/>
        <v>100</v>
      </c>
      <c r="T13" s="707" t="s">
        <v>17</v>
      </c>
      <c r="U13" s="708">
        <f t="shared" si="1"/>
        <v>100</v>
      </c>
      <c r="V13" s="707" t="s">
        <v>17</v>
      </c>
      <c r="W13" s="708">
        <f t="shared" si="2"/>
        <v>100</v>
      </c>
      <c r="X13" s="709"/>
      <c r="Y13" s="3479"/>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65"/>
      <c r="Q14" s="1488">
        <f t="shared" si="6"/>
        <v>111</v>
      </c>
      <c r="R14" s="707" t="s">
        <v>17</v>
      </c>
      <c r="S14" s="708">
        <f t="shared" si="0"/>
        <v>100</v>
      </c>
      <c r="T14" s="707" t="s">
        <v>17</v>
      </c>
      <c r="U14" s="708">
        <f t="shared" si="1"/>
        <v>100</v>
      </c>
      <c r="V14" s="707" t="s">
        <v>17</v>
      </c>
      <c r="W14" s="708">
        <f t="shared" si="2"/>
        <v>100</v>
      </c>
      <c r="X14" s="709"/>
      <c r="Y14" s="3479"/>
      <c r="Z14" s="55">
        <f t="shared" si="7"/>
        <v>111</v>
      </c>
      <c r="AA14" s="710">
        <f t="shared" si="3"/>
        <v>1</v>
      </c>
      <c r="AB14" s="710">
        <f t="shared" si="4"/>
        <v>1</v>
      </c>
      <c r="AC14" s="710">
        <f t="shared" si="5"/>
        <v>1</v>
      </c>
    </row>
    <row r="15" spans="1:29" ht="57">
      <c r="A15" s="397" t="s">
        <v>2317</v>
      </c>
      <c r="B15" s="65" t="s">
        <v>2461</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67" t="s">
        <v>2318</v>
      </c>
      <c r="Q15" s="1497" t="str">
        <f t="shared" si="6"/>
        <v>产业集聚程度</v>
      </c>
      <c r="R15" s="711" t="s">
        <v>17</v>
      </c>
      <c r="S15" s="712">
        <f t="shared" si="0"/>
        <v>100</v>
      </c>
      <c r="T15" s="711" t="s">
        <v>17</v>
      </c>
      <c r="U15" s="712">
        <f t="shared" si="1"/>
        <v>100</v>
      </c>
      <c r="V15" s="711" t="s">
        <v>17</v>
      </c>
      <c r="W15" s="712">
        <f t="shared" si="2"/>
        <v>100</v>
      </c>
      <c r="X15" s="1500"/>
      <c r="Y15" s="3567" t="s">
        <v>2318</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68"/>
      <c r="Q16" s="1497"/>
      <c r="R16" s="711"/>
      <c r="S16" s="712"/>
      <c r="T16" s="711"/>
      <c r="U16" s="712"/>
      <c r="V16" s="711"/>
      <c r="W16" s="712"/>
      <c r="X16" s="1500"/>
      <c r="Y16" s="3568"/>
      <c r="Z16" s="1501"/>
      <c r="AA16" s="1498">
        <v>1</v>
      </c>
      <c r="AB16" s="1498">
        <v>1</v>
      </c>
      <c r="AC16" s="1498">
        <v>1</v>
      </c>
    </row>
    <row r="17" spans="1:29" ht="85.5">
      <c r="A17" s="385"/>
      <c r="B17" s="408" t="s">
        <v>1885</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68"/>
      <c r="Q17" s="1497" t="str">
        <f>B17</f>
        <v>交通便捷度</v>
      </c>
      <c r="R17" s="711" t="s">
        <v>17</v>
      </c>
      <c r="S17" s="712">
        <f>F17</f>
        <v>100</v>
      </c>
      <c r="T17" s="711" t="s">
        <v>17</v>
      </c>
      <c r="U17" s="712">
        <f>H17</f>
        <v>100</v>
      </c>
      <c r="V17" s="711" t="s">
        <v>17</v>
      </c>
      <c r="W17" s="712">
        <f>J17</f>
        <v>100</v>
      </c>
      <c r="X17" s="1500"/>
      <c r="Y17" s="3568"/>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68"/>
      <c r="Q18" s="1497"/>
      <c r="R18" s="711"/>
      <c r="S18" s="712"/>
      <c r="T18" s="711"/>
      <c r="U18" s="712"/>
      <c r="V18" s="711"/>
      <c r="W18" s="712"/>
      <c r="X18" s="1500"/>
      <c r="Y18" s="3568"/>
      <c r="Z18" s="1501"/>
      <c r="AA18" s="1498">
        <v>1</v>
      </c>
      <c r="AB18" s="1498">
        <v>1</v>
      </c>
      <c r="AC18" s="1498">
        <v>1</v>
      </c>
    </row>
    <row r="19" spans="1:29" ht="42.75">
      <c r="A19" s="385"/>
      <c r="B19" s="408" t="s">
        <v>2446</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68"/>
      <c r="Q19" s="1497" t="str">
        <f>B19</f>
        <v>公共配套设施</v>
      </c>
      <c r="R19" s="711" t="s">
        <v>17</v>
      </c>
      <c r="S19" s="712">
        <f>F19</f>
        <v>100</v>
      </c>
      <c r="T19" s="711" t="s">
        <v>17</v>
      </c>
      <c r="U19" s="712">
        <f>H19</f>
        <v>100</v>
      </c>
      <c r="V19" s="711" t="s">
        <v>17</v>
      </c>
      <c r="W19" s="712">
        <f>J19</f>
        <v>100</v>
      </c>
      <c r="X19" s="1500"/>
      <c r="Y19" s="3568"/>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68"/>
      <c r="Q20" s="1497"/>
      <c r="R20" s="711"/>
      <c r="S20" s="712"/>
      <c r="T20" s="711"/>
      <c r="U20" s="712"/>
      <c r="V20" s="711"/>
      <c r="W20" s="712"/>
      <c r="X20" s="1500"/>
      <c r="Y20" s="3568"/>
      <c r="Z20" s="1501"/>
      <c r="AA20" s="1498">
        <v>1</v>
      </c>
      <c r="AB20" s="1498">
        <v>1</v>
      </c>
      <c r="AC20" s="1498">
        <v>1</v>
      </c>
    </row>
    <row r="21" spans="1:29" ht="28.5">
      <c r="A21" s="385"/>
      <c r="B21" s="1257" t="s">
        <v>2447</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68"/>
      <c r="Q21" s="1497" t="str">
        <f>B21</f>
        <v>基础设施水平</v>
      </c>
      <c r="R21" s="711" t="s">
        <v>17</v>
      </c>
      <c r="S21" s="712">
        <f>F21</f>
        <v>100</v>
      </c>
      <c r="T21" s="711" t="s">
        <v>17</v>
      </c>
      <c r="U21" s="712">
        <f>H21</f>
        <v>100</v>
      </c>
      <c r="V21" s="711" t="s">
        <v>17</v>
      </c>
      <c r="W21" s="712">
        <f>J21</f>
        <v>100</v>
      </c>
      <c r="X21" s="1500"/>
      <c r="Y21" s="3568"/>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68"/>
      <c r="Q22" s="1497"/>
      <c r="R22" s="711"/>
      <c r="S22" s="712"/>
      <c r="T22" s="711"/>
      <c r="U22" s="712"/>
      <c r="V22" s="711"/>
      <c r="W22" s="712"/>
      <c r="X22" s="1500"/>
      <c r="Y22" s="3568"/>
      <c r="Z22" s="1501"/>
      <c r="AA22" s="1498">
        <v>1</v>
      </c>
      <c r="AB22" s="1498">
        <v>1</v>
      </c>
      <c r="AC22" s="1498">
        <v>1</v>
      </c>
    </row>
    <row r="23" spans="1:29" ht="71.25">
      <c r="A23" s="385"/>
      <c r="B23" s="408" t="s">
        <v>2448</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68"/>
      <c r="Q23" s="1497" t="str">
        <f>B23</f>
        <v>环境质量</v>
      </c>
      <c r="R23" s="711" t="s">
        <v>17</v>
      </c>
      <c r="S23" s="712">
        <f>F23</f>
        <v>100</v>
      </c>
      <c r="T23" s="711" t="s">
        <v>17</v>
      </c>
      <c r="U23" s="712">
        <f>H23</f>
        <v>100</v>
      </c>
      <c r="V23" s="711" t="s">
        <v>17</v>
      </c>
      <c r="W23" s="712">
        <f>J23</f>
        <v>100</v>
      </c>
      <c r="X23" s="1500"/>
      <c r="Y23" s="3568"/>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68"/>
      <c r="Q24" s="1497"/>
      <c r="R24" s="711"/>
      <c r="S24" s="712"/>
      <c r="T24" s="711"/>
      <c r="U24" s="712"/>
      <c r="V24" s="711"/>
      <c r="W24" s="712"/>
      <c r="X24" s="1500"/>
      <c r="Y24" s="3568"/>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68"/>
      <c r="Q25" s="1497">
        <f>B25</f>
        <v>111</v>
      </c>
      <c r="R25" s="711" t="s">
        <v>17</v>
      </c>
      <c r="S25" s="712">
        <f>F25</f>
        <v>100</v>
      </c>
      <c r="T25" s="711" t="s">
        <v>17</v>
      </c>
      <c r="U25" s="712">
        <f>H25</f>
        <v>100</v>
      </c>
      <c r="V25" s="711" t="s">
        <v>17</v>
      </c>
      <c r="W25" s="712">
        <f>J25</f>
        <v>100</v>
      </c>
      <c r="X25" s="1500"/>
      <c r="Y25" s="3568"/>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68"/>
      <c r="Q26" s="1497">
        <f t="shared" ref="Q26:Q40" si="11">B26</f>
        <v>111</v>
      </c>
      <c r="R26" s="711" t="s">
        <v>17</v>
      </c>
      <c r="S26" s="712">
        <f>F26</f>
        <v>100</v>
      </c>
      <c r="T26" s="711" t="s">
        <v>17</v>
      </c>
      <c r="U26" s="712">
        <f>H26</f>
        <v>100</v>
      </c>
      <c r="V26" s="711" t="s">
        <v>17</v>
      </c>
      <c r="W26" s="712">
        <f>J26</f>
        <v>100</v>
      </c>
      <c r="X26" s="1500"/>
      <c r="Y26" s="3568"/>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68"/>
      <c r="Q27" s="1488">
        <f t="shared" si="11"/>
        <v>111</v>
      </c>
      <c r="R27" s="707" t="s">
        <v>17</v>
      </c>
      <c r="S27" s="708">
        <f>F27</f>
        <v>100</v>
      </c>
      <c r="T27" s="707" t="s">
        <v>17</v>
      </c>
      <c r="U27" s="708">
        <f>H27</f>
        <v>100</v>
      </c>
      <c r="V27" s="707" t="s">
        <v>17</v>
      </c>
      <c r="W27" s="708">
        <f>J27</f>
        <v>100</v>
      </c>
      <c r="X27" s="709"/>
      <c r="Y27" s="3568"/>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68"/>
      <c r="Q28" s="1497">
        <f t="shared" si="11"/>
        <v>111</v>
      </c>
      <c r="R28" s="711" t="s">
        <v>17</v>
      </c>
      <c r="S28" s="712">
        <f t="shared" ref="S28:S40" si="12">F28</f>
        <v>100</v>
      </c>
      <c r="T28" s="711" t="s">
        <v>17</v>
      </c>
      <c r="U28" s="712">
        <f t="shared" ref="U28:U40" si="13">H28</f>
        <v>100</v>
      </c>
      <c r="V28" s="711" t="s">
        <v>17</v>
      </c>
      <c r="W28" s="712">
        <f t="shared" ref="W28:W40" si="14">J28</f>
        <v>100</v>
      </c>
      <c r="X28" s="1500"/>
      <c r="Y28" s="3568"/>
      <c r="Z28" s="1501">
        <f t="shared" ref="Z28:Z40" si="15">Q28</f>
        <v>111</v>
      </c>
      <c r="AA28" s="1498">
        <f t="shared" si="3"/>
        <v>1</v>
      </c>
      <c r="AB28" s="1498">
        <f t="shared" si="4"/>
        <v>1</v>
      </c>
      <c r="AC28" s="1498">
        <f t="shared" si="5"/>
        <v>1</v>
      </c>
    </row>
    <row r="29" spans="1:29" ht="28.5">
      <c r="A29" s="423" t="s">
        <v>2321</v>
      </c>
      <c r="B29" s="67" t="s">
        <v>2451</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96" t="s">
        <v>2323</v>
      </c>
      <c r="Q29" s="1497" t="str">
        <f t="shared" si="11"/>
        <v>建筑类型</v>
      </c>
      <c r="R29" s="711" t="s">
        <v>17</v>
      </c>
      <c r="S29" s="712">
        <f t="shared" si="12"/>
        <v>100</v>
      </c>
      <c r="T29" s="711" t="s">
        <v>17</v>
      </c>
      <c r="U29" s="712">
        <f t="shared" si="13"/>
        <v>100</v>
      </c>
      <c r="V29" s="711" t="s">
        <v>17</v>
      </c>
      <c r="W29" s="712">
        <f t="shared" si="14"/>
        <v>100</v>
      </c>
      <c r="X29" s="1500"/>
      <c r="Y29" s="3572" t="s">
        <v>2323</v>
      </c>
      <c r="Z29" s="1501" t="str">
        <f t="shared" si="15"/>
        <v>建筑类型</v>
      </c>
      <c r="AA29" s="1498">
        <f t="shared" si="3"/>
        <v>1</v>
      </c>
      <c r="AB29" s="1498">
        <f t="shared" si="4"/>
        <v>1</v>
      </c>
      <c r="AC29" s="1498">
        <f t="shared" si="5"/>
        <v>1</v>
      </c>
    </row>
    <row r="30" spans="1:29" s="428" customFormat="1" ht="15">
      <c r="A30" s="425"/>
      <c r="B30" s="379" t="s">
        <v>2324</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72"/>
      <c r="Q30" s="713" t="str">
        <f t="shared" si="11"/>
        <v>项目建筑规模</v>
      </c>
      <c r="R30" s="714" t="s">
        <v>17</v>
      </c>
      <c r="S30" s="715" t="e">
        <f t="shared" si="12"/>
        <v>#N/A</v>
      </c>
      <c r="T30" s="714" t="s">
        <v>17</v>
      </c>
      <c r="U30" s="715" t="e">
        <f t="shared" si="13"/>
        <v>#N/A</v>
      </c>
      <c r="V30" s="714" t="s">
        <v>17</v>
      </c>
      <c r="W30" s="715" t="e">
        <f t="shared" si="14"/>
        <v>#N/A</v>
      </c>
      <c r="X30" s="716"/>
      <c r="Y30" s="3572"/>
      <c r="Z30" s="717" t="str">
        <f t="shared" si="15"/>
        <v>项目建筑规模</v>
      </c>
      <c r="AA30" s="1498" t="e">
        <f t="shared" si="3"/>
        <v>#N/A</v>
      </c>
      <c r="AB30" s="1498" t="e">
        <f t="shared" si="4"/>
        <v>#N/A</v>
      </c>
      <c r="AC30" s="1498" t="e">
        <f t="shared" si="5"/>
        <v>#N/A</v>
      </c>
    </row>
    <row r="31" spans="1:29" ht="15">
      <c r="A31" s="429"/>
      <c r="B31" s="379" t="s">
        <v>2325</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72"/>
      <c r="Q31" s="1497" t="str">
        <f t="shared" si="11"/>
        <v>建筑结构</v>
      </c>
      <c r="R31" s="711" t="s">
        <v>17</v>
      </c>
      <c r="S31" s="712">
        <f t="shared" si="12"/>
        <v>100</v>
      </c>
      <c r="T31" s="711" t="s">
        <v>17</v>
      </c>
      <c r="U31" s="712">
        <f t="shared" si="13"/>
        <v>100</v>
      </c>
      <c r="V31" s="711" t="s">
        <v>17</v>
      </c>
      <c r="W31" s="712">
        <f t="shared" si="14"/>
        <v>100</v>
      </c>
      <c r="X31" s="1500"/>
      <c r="Y31" s="3572"/>
      <c r="Z31" s="1501" t="str">
        <f t="shared" si="15"/>
        <v>建筑结构</v>
      </c>
      <c r="AA31" s="1498">
        <f t="shared" si="3"/>
        <v>1</v>
      </c>
      <c r="AB31" s="1498">
        <f t="shared" si="4"/>
        <v>1</v>
      </c>
      <c r="AC31" s="1498">
        <f t="shared" si="5"/>
        <v>1</v>
      </c>
    </row>
    <row r="32" spans="1:29" ht="15">
      <c r="A32" s="429"/>
      <c r="B32" s="379" t="s">
        <v>2419</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72"/>
      <c r="Q32" s="1497" t="str">
        <f t="shared" si="11"/>
        <v>公共部分装修</v>
      </c>
      <c r="R32" s="711" t="s">
        <v>17</v>
      </c>
      <c r="S32" s="712">
        <f t="shared" si="12"/>
        <v>100</v>
      </c>
      <c r="T32" s="711" t="s">
        <v>17</v>
      </c>
      <c r="U32" s="712">
        <f t="shared" si="13"/>
        <v>100</v>
      </c>
      <c r="V32" s="711" t="s">
        <v>17</v>
      </c>
      <c r="W32" s="712">
        <f t="shared" si="14"/>
        <v>100</v>
      </c>
      <c r="X32" s="1500"/>
      <c r="Y32" s="3572"/>
      <c r="Z32" s="1501" t="str">
        <f t="shared" si="15"/>
        <v>公共部分装修</v>
      </c>
      <c r="AA32" s="1498">
        <f t="shared" si="3"/>
        <v>1</v>
      </c>
      <c r="AB32" s="1498">
        <f t="shared" si="4"/>
        <v>1</v>
      </c>
      <c r="AC32" s="1498">
        <f t="shared" si="5"/>
        <v>1</v>
      </c>
    </row>
    <row r="33" spans="1:29" ht="15">
      <c r="A33" s="429"/>
      <c r="B33" s="379" t="s">
        <v>2420</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72"/>
      <c r="Q33" s="1497" t="str">
        <f t="shared" si="11"/>
        <v>成新度</v>
      </c>
      <c r="R33" s="711" t="s">
        <v>17</v>
      </c>
      <c r="S33" s="712" t="e">
        <f t="shared" si="12"/>
        <v>#N/A</v>
      </c>
      <c r="T33" s="711" t="s">
        <v>17</v>
      </c>
      <c r="U33" s="712" t="e">
        <f t="shared" si="13"/>
        <v>#N/A</v>
      </c>
      <c r="V33" s="711" t="s">
        <v>17</v>
      </c>
      <c r="W33" s="712" t="e">
        <f t="shared" si="14"/>
        <v>#N/A</v>
      </c>
      <c r="X33" s="1500"/>
      <c r="Y33" s="3572"/>
      <c r="Z33" s="1501" t="str">
        <f t="shared" si="15"/>
        <v>成新度</v>
      </c>
      <c r="AA33" s="1498" t="e">
        <f t="shared" si="3"/>
        <v>#N/A</v>
      </c>
      <c r="AB33" s="1498" t="e">
        <f t="shared" si="4"/>
        <v>#N/A</v>
      </c>
      <c r="AC33" s="1498" t="e">
        <f t="shared" si="5"/>
        <v>#N/A</v>
      </c>
    </row>
    <row r="34" spans="1:29" s="113" customFormat="1" ht="15">
      <c r="A34" s="430"/>
      <c r="B34" s="379" t="s">
        <v>2453</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72"/>
      <c r="Q34" s="1488" t="str">
        <f t="shared" si="11"/>
        <v>物业管理</v>
      </c>
      <c r="R34" s="707" t="s">
        <v>17</v>
      </c>
      <c r="S34" s="708">
        <f t="shared" si="12"/>
        <v>100</v>
      </c>
      <c r="T34" s="707" t="s">
        <v>17</v>
      </c>
      <c r="U34" s="708">
        <f t="shared" si="13"/>
        <v>100</v>
      </c>
      <c r="V34" s="707" t="s">
        <v>17</v>
      </c>
      <c r="W34" s="708">
        <f t="shared" si="14"/>
        <v>100</v>
      </c>
      <c r="X34" s="709"/>
      <c r="Y34" s="3572"/>
      <c r="Z34" s="55" t="str">
        <f t="shared" si="15"/>
        <v>物业管理</v>
      </c>
      <c r="AA34" s="710">
        <f t="shared" si="3"/>
        <v>1</v>
      </c>
      <c r="AB34" s="710">
        <f t="shared" si="4"/>
        <v>1</v>
      </c>
      <c r="AC34" s="710">
        <f t="shared" si="5"/>
        <v>1</v>
      </c>
    </row>
    <row r="35" spans="1:29" ht="15">
      <c r="A35" s="429"/>
      <c r="B35" s="379" t="s">
        <v>2421</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72" t="s">
        <v>2323</v>
      </c>
      <c r="Q35" s="1497" t="str">
        <f t="shared" si="11"/>
        <v>市政基础设施</v>
      </c>
      <c r="R35" s="711" t="s">
        <v>17</v>
      </c>
      <c r="S35" s="712">
        <f t="shared" si="12"/>
        <v>100</v>
      </c>
      <c r="T35" s="711" t="s">
        <v>17</v>
      </c>
      <c r="U35" s="712">
        <f t="shared" si="13"/>
        <v>100</v>
      </c>
      <c r="V35" s="711" t="s">
        <v>17</v>
      </c>
      <c r="W35" s="712">
        <f t="shared" si="14"/>
        <v>100</v>
      </c>
      <c r="X35" s="1500"/>
      <c r="Y35" s="3572" t="s">
        <v>2323</v>
      </c>
      <c r="Z35" s="1501" t="str">
        <f t="shared" si="15"/>
        <v>市政基础设施</v>
      </c>
      <c r="AA35" s="1498">
        <f t="shared" si="3"/>
        <v>1</v>
      </c>
      <c r="AB35" s="1498">
        <f t="shared" si="4"/>
        <v>1</v>
      </c>
      <c r="AC35" s="1498">
        <f t="shared" si="5"/>
        <v>1</v>
      </c>
    </row>
    <row r="36" spans="1:29" ht="15">
      <c r="A36" s="429"/>
      <c r="B36" s="379" t="s">
        <v>2426</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72"/>
      <c r="Q36" s="1497" t="str">
        <f t="shared" si="11"/>
        <v>内部装修</v>
      </c>
      <c r="R36" s="711" t="s">
        <v>17</v>
      </c>
      <c r="S36" s="712">
        <f t="shared" si="12"/>
        <v>100</v>
      </c>
      <c r="T36" s="711" t="s">
        <v>17</v>
      </c>
      <c r="U36" s="712">
        <f t="shared" si="13"/>
        <v>100</v>
      </c>
      <c r="V36" s="711" t="s">
        <v>17</v>
      </c>
      <c r="W36" s="712">
        <f t="shared" si="14"/>
        <v>100</v>
      </c>
      <c r="X36" s="1500"/>
      <c r="Y36" s="3572"/>
      <c r="Z36" s="1501" t="str">
        <f t="shared" si="15"/>
        <v>内部装修</v>
      </c>
      <c r="AA36" s="1498">
        <f t="shared" si="3"/>
        <v>1</v>
      </c>
      <c r="AB36" s="1498">
        <f t="shared" si="4"/>
        <v>1</v>
      </c>
      <c r="AC36" s="1498">
        <f t="shared" si="5"/>
        <v>1</v>
      </c>
    </row>
    <row r="37" spans="1:29" ht="15">
      <c r="A37" s="429"/>
      <c r="B37" s="379" t="s">
        <v>2462</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72"/>
      <c r="Q37" s="1497" t="str">
        <f t="shared" si="11"/>
        <v>内部装修状况</v>
      </c>
      <c r="R37" s="711" t="s">
        <v>17</v>
      </c>
      <c r="S37" s="712">
        <f t="shared" si="12"/>
        <v>100</v>
      </c>
      <c r="T37" s="711" t="s">
        <v>17</v>
      </c>
      <c r="U37" s="712">
        <f t="shared" si="13"/>
        <v>100</v>
      </c>
      <c r="V37" s="711" t="s">
        <v>17</v>
      </c>
      <c r="W37" s="712">
        <f t="shared" si="14"/>
        <v>100</v>
      </c>
      <c r="X37" s="1500"/>
      <c r="Y37" s="3572"/>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72"/>
      <c r="Q38" s="713">
        <f t="shared" si="11"/>
        <v>111</v>
      </c>
      <c r="R38" s="714" t="s">
        <v>17</v>
      </c>
      <c r="S38" s="715">
        <f t="shared" si="12"/>
        <v>100</v>
      </c>
      <c r="T38" s="714" t="s">
        <v>17</v>
      </c>
      <c r="U38" s="715">
        <f t="shared" si="13"/>
        <v>100</v>
      </c>
      <c r="V38" s="714" t="s">
        <v>17</v>
      </c>
      <c r="W38" s="715">
        <f t="shared" si="14"/>
        <v>100</v>
      </c>
      <c r="X38" s="716"/>
      <c r="Y38" s="3572"/>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72"/>
      <c r="Q39" s="1497">
        <f t="shared" si="11"/>
        <v>111</v>
      </c>
      <c r="R39" s="711" t="s">
        <v>17</v>
      </c>
      <c r="S39" s="712">
        <f t="shared" si="12"/>
        <v>100</v>
      </c>
      <c r="T39" s="711" t="s">
        <v>17</v>
      </c>
      <c r="U39" s="712">
        <f t="shared" si="13"/>
        <v>100</v>
      </c>
      <c r="V39" s="711" t="s">
        <v>17</v>
      </c>
      <c r="W39" s="712">
        <f t="shared" si="14"/>
        <v>100</v>
      </c>
      <c r="X39" s="1500"/>
      <c r="Y39" s="3572"/>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73"/>
      <c r="Q40" s="1497">
        <f t="shared" si="11"/>
        <v>111</v>
      </c>
      <c r="R40" s="711" t="s">
        <v>17</v>
      </c>
      <c r="S40" s="712">
        <f t="shared" si="12"/>
        <v>100</v>
      </c>
      <c r="T40" s="711" t="s">
        <v>17</v>
      </c>
      <c r="U40" s="712">
        <f t="shared" si="13"/>
        <v>100</v>
      </c>
      <c r="V40" s="711" t="s">
        <v>17</v>
      </c>
      <c r="W40" s="712">
        <f t="shared" si="14"/>
        <v>100</v>
      </c>
      <c r="X40" s="1500"/>
      <c r="Y40" s="3573"/>
      <c r="Z40" s="1501">
        <f t="shared" si="15"/>
        <v>111</v>
      </c>
      <c r="AA40" s="1498">
        <f t="shared" si="3"/>
        <v>1</v>
      </c>
      <c r="AB40" s="1498">
        <f t="shared" si="4"/>
        <v>1</v>
      </c>
      <c r="AC40" s="1498">
        <f t="shared" si="5"/>
        <v>1</v>
      </c>
    </row>
    <row r="41" spans="1:29" ht="15">
      <c r="A41" s="436" t="s">
        <v>2335</v>
      </c>
      <c r="B41" s="437"/>
      <c r="C41" s="1280" t="s">
        <v>1</v>
      </c>
      <c r="D41" s="1281"/>
      <c r="E41" s="1282"/>
      <c r="F41" s="1283"/>
      <c r="G41" s="1284"/>
      <c r="H41" s="1285"/>
      <c r="I41" s="1282"/>
      <c r="J41" s="1285"/>
      <c r="K41" s="720"/>
      <c r="L41" s="1049"/>
      <c r="M41" s="1050"/>
      <c r="N41" s="1037"/>
      <c r="O41" s="1050"/>
      <c r="P41" s="3565" t="str">
        <f>A41</f>
        <v>成交单价（元/平方米）</v>
      </c>
      <c r="Q41" s="3565"/>
      <c r="R41" s="3566">
        <f>E41</f>
        <v>0</v>
      </c>
      <c r="S41" s="3566"/>
      <c r="T41" s="3566">
        <f>G41</f>
        <v>0</v>
      </c>
      <c r="U41" s="3566"/>
      <c r="V41" s="3566">
        <f>I41</f>
        <v>0</v>
      </c>
      <c r="W41" s="3566"/>
      <c r="X41" s="696"/>
      <c r="Y41" s="718"/>
      <c r="Z41" s="696"/>
      <c r="AA41" s="696"/>
      <c r="AB41" s="696"/>
      <c r="AC41" s="696"/>
    </row>
    <row r="42" spans="1:29" ht="15.75" thickBot="1">
      <c r="A42" s="443" t="s">
        <v>2427</v>
      </c>
      <c r="B42" s="444"/>
      <c r="C42" s="1286" t="e">
        <f>R43</f>
        <v>#DIV/0!</v>
      </c>
      <c r="D42" s="2496" t="s">
        <v>2817</v>
      </c>
      <c r="E42" s="1287" t="e">
        <f>R42</f>
        <v>#DIV/0!</v>
      </c>
      <c r="F42" s="2497"/>
      <c r="G42" s="1286" t="e">
        <f>T42</f>
        <v>#DIV/0!</v>
      </c>
      <c r="H42" s="2497"/>
      <c r="I42" s="1287" t="e">
        <f>V42</f>
        <v>#DIV/0!</v>
      </c>
      <c r="J42" s="2497"/>
      <c r="K42" s="2499">
        <f>F42+H42+J42</f>
        <v>0</v>
      </c>
      <c r="L42" s="1049"/>
      <c r="M42" s="1050"/>
      <c r="N42" s="1037"/>
      <c r="O42" s="1050"/>
      <c r="P42" s="3565" t="str">
        <f>A42</f>
        <v>比较价值（元/平方米）</v>
      </c>
      <c r="Q42" s="3565"/>
      <c r="R42" s="3566" t="e">
        <f>IF(F1="售价",ROUND(PRODUCT(R41,AA7:AA40),0),ROUND(PRODUCT(R41,AA7:AA40),1))</f>
        <v>#DIV/0!</v>
      </c>
      <c r="S42" s="3566"/>
      <c r="T42" s="3566" t="e">
        <f>IF(F1="售价",ROUND(PRODUCT(T41,AB7:AB40),0),ROUND(PRODUCT(T41,AB7:AB40),1))</f>
        <v>#DIV/0!</v>
      </c>
      <c r="U42" s="3566"/>
      <c r="V42" s="3566" t="e">
        <f>IF(F1="售价",ROUND(PRODUCT(V41,AC7:AC40),0),ROUND(PRODUCT(V41,AC7:AC40),1))</f>
        <v>#DIV/0!</v>
      </c>
      <c r="W42" s="3566"/>
      <c r="X42" s="696"/>
      <c r="Y42" s="696"/>
      <c r="Z42" s="696"/>
      <c r="AA42" s="696"/>
      <c r="AB42" s="696"/>
      <c r="AC42" s="696"/>
    </row>
    <row r="43" spans="1:29" ht="15.75" thickBot="1">
      <c r="A43" s="447" t="s">
        <v>2428</v>
      </c>
      <c r="B43" s="448"/>
      <c r="C43" s="1289" t="e">
        <f>R43</f>
        <v>#DIV/0!</v>
      </c>
      <c r="D43" s="1289"/>
      <c r="E43" s="1289"/>
      <c r="F43" s="1289"/>
      <c r="G43" s="1289"/>
      <c r="H43" s="1289"/>
      <c r="I43" s="1289"/>
      <c r="J43" s="1289"/>
      <c r="K43" s="721"/>
      <c r="L43" s="1049"/>
      <c r="M43" s="1050"/>
      <c r="N43" s="1050"/>
      <c r="O43" s="1050"/>
      <c r="P43" s="3562" t="str">
        <f>A43</f>
        <v>估价对象XX用房的比较价值（楼面单价，元/平方米）</v>
      </c>
      <c r="Q43" s="3563"/>
      <c r="R43" s="3564" t="e">
        <f>IF(F1="售价",ROUND(IF(D42="简单平均",AVERAGE(R42:V42),R42*F42+T42*H42+V42*J42),0),ROUND(IF(D42="简单平均",AVERAGE(R42:V42),R42*F42+T42*H42+V42*J42),1))</f>
        <v>#DIV/0!</v>
      </c>
      <c r="S43" s="3564"/>
      <c r="T43" s="3564"/>
      <c r="U43" s="3564"/>
      <c r="V43" s="3564"/>
      <c r="W43" s="3564"/>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2429</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2430</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2431</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2432</v>
      </c>
      <c r="B51" s="696"/>
      <c r="C51" s="701"/>
      <c r="D51" s="701"/>
      <c r="E51" s="701"/>
      <c r="F51" s="702"/>
      <c r="G51" s="702"/>
      <c r="H51" s="701"/>
      <c r="I51" s="701"/>
      <c r="J51" s="701"/>
      <c r="K51" s="1064"/>
      <c r="L51" s="1065"/>
      <c r="M51" s="1063"/>
      <c r="N51" s="1063"/>
      <c r="O51" s="1063"/>
      <c r="P51" s="458"/>
      <c r="Q51" s="459"/>
    </row>
    <row r="52" spans="1:17" s="463" customFormat="1" ht="15">
      <c r="A52" s="460" t="s">
        <v>2306</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2343</v>
      </c>
      <c r="B54" s="471"/>
      <c r="C54" s="472"/>
      <c r="D54" s="473"/>
      <c r="E54" s="473"/>
      <c r="F54" s="473"/>
      <c r="G54" s="473"/>
      <c r="H54" s="473"/>
      <c r="I54" s="473"/>
      <c r="J54" s="473"/>
      <c r="K54" s="473"/>
      <c r="L54" s="473"/>
      <c r="M54" s="474"/>
      <c r="N54" s="2953"/>
      <c r="O54" s="2954"/>
      <c r="P54" s="459"/>
      <c r="Q54" s="459"/>
    </row>
    <row r="55" spans="1:17" s="113" customFormat="1" ht="15">
      <c r="A55" s="476" t="s">
        <v>2308</v>
      </c>
      <c r="B55" s="465"/>
      <c r="C55" s="477" t="s">
        <v>2410</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2346</v>
      </c>
      <c r="B57" s="483" t="s">
        <v>2312</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2315</v>
      </c>
      <c r="C59" s="494" t="s">
        <v>2347</v>
      </c>
      <c r="D59" s="494" t="s">
        <v>2348</v>
      </c>
      <c r="E59" s="494" t="s">
        <v>2349</v>
      </c>
      <c r="F59" s="494" t="s">
        <v>2350</v>
      </c>
      <c r="G59" s="494" t="s">
        <v>2351</v>
      </c>
      <c r="H59" s="494" t="s">
        <v>2352</v>
      </c>
      <c r="I59" s="494" t="s">
        <v>2353</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2316</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2317</v>
      </c>
      <c r="B70" s="483" t="s">
        <v>2463</v>
      </c>
      <c r="C70" s="528" t="s">
        <v>2355</v>
      </c>
      <c r="D70" s="528" t="s">
        <v>2356</v>
      </c>
      <c r="E70" s="528" t="s">
        <v>2357</v>
      </c>
      <c r="F70" s="528" t="s">
        <v>2358</v>
      </c>
      <c r="G70" s="528" t="s">
        <v>2359</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2360</v>
      </c>
      <c r="C72" s="533" t="s">
        <v>2355</v>
      </c>
      <c r="D72" s="533" t="s">
        <v>2356</v>
      </c>
      <c r="E72" s="533" t="s">
        <v>2357</v>
      </c>
      <c r="F72" s="533" t="s">
        <v>2358</v>
      </c>
      <c r="G72" s="533" t="s">
        <v>2359</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2361</v>
      </c>
      <c r="C74" s="533" t="s">
        <v>2355</v>
      </c>
      <c r="D74" s="533" t="s">
        <v>2356</v>
      </c>
      <c r="E74" s="533" t="s">
        <v>2357</v>
      </c>
      <c r="F74" s="533" t="s">
        <v>2358</v>
      </c>
      <c r="G74" s="533" t="s">
        <v>2359</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2447</v>
      </c>
      <c r="C76" s="614" t="s">
        <v>2433</v>
      </c>
      <c r="D76" s="614" t="s">
        <v>2434</v>
      </c>
      <c r="E76" s="614" t="s">
        <v>2435</v>
      </c>
      <c r="F76" s="614" t="s">
        <v>2436</v>
      </c>
      <c r="G76" s="614" t="s">
        <v>2437</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2456</v>
      </c>
      <c r="C78" s="533" t="s">
        <v>2355</v>
      </c>
      <c r="D78" s="533" t="s">
        <v>2356</v>
      </c>
      <c r="E78" s="533" t="s">
        <v>2357</v>
      </c>
      <c r="F78" s="533" t="s">
        <v>2358</v>
      </c>
      <c r="G78" s="533" t="s">
        <v>2359</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2321</v>
      </c>
      <c r="B88" s="483" t="s">
        <v>2370</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2371</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2372</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2374</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1816</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2375</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2376</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2378</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2464</v>
      </c>
      <c r="C106" s="533" t="s">
        <v>2355</v>
      </c>
      <c r="D106" s="533" t="s">
        <v>2356</v>
      </c>
      <c r="E106" s="533" t="s">
        <v>2357</v>
      </c>
      <c r="F106" s="533" t="s">
        <v>2358</v>
      </c>
      <c r="G106" s="533" t="s">
        <v>2359</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33" priority="20" stopIfTrue="1" operator="containsText" text="超过">
      <formula>NOT(ISERROR(SEARCH("超过",F46)))</formula>
    </cfRule>
  </conditionalFormatting>
  <conditionalFormatting sqref="H48">
    <cfRule type="containsText" dxfId="132" priority="19" stopIfTrue="1" operator="containsText" text="超过">
      <formula>NOT(ISERROR(SEARCH("超过",H48)))</formula>
    </cfRule>
  </conditionalFormatting>
  <conditionalFormatting sqref="F48">
    <cfRule type="containsText" dxfId="131" priority="18" stopIfTrue="1" operator="containsText" text="超过">
      <formula>NOT(ISERROR(SEARCH("超过",F48)))</formula>
    </cfRule>
  </conditionalFormatting>
  <conditionalFormatting sqref="F47 H47">
    <cfRule type="containsText" dxfId="130" priority="17" stopIfTrue="1" operator="containsText" text="超过">
      <formula>NOT(ISERROR(SEARCH("超过",F47)))</formula>
    </cfRule>
  </conditionalFormatting>
  <conditionalFormatting sqref="E46">
    <cfRule type="expression" dxfId="129" priority="16" stopIfTrue="1">
      <formula>$F$46="超过30%"</formula>
    </cfRule>
  </conditionalFormatting>
  <conditionalFormatting sqref="E47">
    <cfRule type="expression" dxfId="128" priority="15" stopIfTrue="1">
      <formula>$F$47="超过20%"</formula>
    </cfRule>
  </conditionalFormatting>
  <conditionalFormatting sqref="E48">
    <cfRule type="expression" dxfId="127" priority="14" stopIfTrue="1">
      <formula>$F$48="超过30%"</formula>
    </cfRule>
  </conditionalFormatting>
  <conditionalFormatting sqref="G48">
    <cfRule type="expression" dxfId="126" priority="13" stopIfTrue="1">
      <formula>$H$48="超过30%"</formula>
    </cfRule>
  </conditionalFormatting>
  <conditionalFormatting sqref="G46">
    <cfRule type="expression" dxfId="125" priority="12" stopIfTrue="1">
      <formula>$H$46="超过30%"</formula>
    </cfRule>
  </conditionalFormatting>
  <conditionalFormatting sqref="G47">
    <cfRule type="expression" dxfId="124" priority="11" stopIfTrue="1">
      <formula>$H$47="超过20%"</formula>
    </cfRule>
  </conditionalFormatting>
  <conditionalFormatting sqref="J46">
    <cfRule type="containsText" dxfId="123" priority="10" stopIfTrue="1" operator="containsText" text="超过">
      <formula>NOT(ISERROR(SEARCH("超过",J46)))</formula>
    </cfRule>
  </conditionalFormatting>
  <conditionalFormatting sqref="J48">
    <cfRule type="containsText" dxfId="122" priority="9" stopIfTrue="1" operator="containsText" text="超过">
      <formula>NOT(ISERROR(SEARCH("超过",J48)))</formula>
    </cfRule>
  </conditionalFormatting>
  <conditionalFormatting sqref="J47">
    <cfRule type="containsText" dxfId="121" priority="8" stopIfTrue="1" operator="containsText" text="超过">
      <formula>NOT(ISERROR(SEARCH("超过",J47)))</formula>
    </cfRule>
  </conditionalFormatting>
  <conditionalFormatting sqref="I46">
    <cfRule type="expression" dxfId="120" priority="7" stopIfTrue="1">
      <formula>$J$46="超过30%"</formula>
    </cfRule>
  </conditionalFormatting>
  <conditionalFormatting sqref="I47">
    <cfRule type="expression" dxfId="119" priority="6" stopIfTrue="1">
      <formula>$J$47="超过20%"</formula>
    </cfRule>
  </conditionalFormatting>
  <conditionalFormatting sqref="I48">
    <cfRule type="expression" dxfId="118" priority="5" stopIfTrue="1">
      <formula>$J$48="超过30%"</formula>
    </cfRule>
  </conditionalFormatting>
  <conditionalFormatting sqref="F42">
    <cfRule type="expression" dxfId="117" priority="4">
      <formula>$D$42="简单平均"</formula>
    </cfRule>
  </conditionalFormatting>
  <conditionalFormatting sqref="H42">
    <cfRule type="expression" dxfId="116" priority="3">
      <formula>$D$42="简单平均"</formula>
    </cfRule>
  </conditionalFormatting>
  <conditionalFormatting sqref="J42">
    <cfRule type="expression" dxfId="115" priority="2">
      <formula>$D$42="简单平均"</formula>
    </cfRule>
  </conditionalFormatting>
  <conditionalFormatting sqref="F7:F40 H7:H40 J7:J40">
    <cfRule type="cellIs" dxfId="11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7" zoomScale="70" zoomScaleNormal="60" zoomScaleSheetLayoutView="70" workbookViewId="0">
      <selection activeCell="J49" sqref="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2465</v>
      </c>
      <c r="B1" s="1354" t="s">
        <v>3572</v>
      </c>
      <c r="C1" s="1355" t="s">
        <v>2288</v>
      </c>
      <c r="D1" s="1356" t="s">
        <v>48</v>
      </c>
      <c r="E1" s="1357"/>
      <c r="F1" s="2024" t="s">
        <v>3691</v>
      </c>
      <c r="G1" s="1358" t="s">
        <v>2401</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2088</v>
      </c>
      <c r="B2" s="1290">
        <f>IF(C2="——",IF(B37="元/平方米",ROUND(C39*D3/10000,0),ROUND(F3*C39/10000,0)),IF(B37="元/平方米",ROUND(C39*D3/10000,0),ROUND(F3*C39/10000,0))-D2)</f>
        <v>5708</v>
      </c>
      <c r="C2" s="2026" t="s">
        <v>70</v>
      </c>
      <c r="D2" s="1030" t="e">
        <f ca="1">SUMIF(INDIRECT("'"&amp;F2&amp;"'"&amp;"!A:A"),"承租人权益价值",INDIRECT("'"&amp;F2&amp;"'"&amp;"!c:c"))</f>
        <v>#REF!</v>
      </c>
      <c r="E2" s="2027" t="s">
        <v>2089</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2090</v>
      </c>
      <c r="B3" s="564">
        <f>IF(AND(C2="——",B37="元/平方米"),C39,ROUND(B2*10000/D3,0))</f>
        <v>2577</v>
      </c>
      <c r="C3" s="358" t="s">
        <v>2402</v>
      </c>
      <c r="D3" s="357">
        <f>SUMIF('数据-汇总表'!$C19:$C33,D1,'数据-汇总表'!$E19:$E33)</f>
        <v>22153.88</v>
      </c>
      <c r="E3" s="358" t="s">
        <v>2466</v>
      </c>
      <c r="F3" s="357">
        <f>SUMIF('数据-取费表'!A5:A15,D1,'数据-取费表'!AH5:AH15)</f>
        <v>443</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2403</v>
      </c>
      <c r="B4" s="360"/>
      <c r="C4" s="3548" t="s">
        <v>2404</v>
      </c>
      <c r="D4" s="3549"/>
      <c r="E4" s="3550" t="s">
        <v>2405</v>
      </c>
      <c r="F4" s="3551"/>
      <c r="G4" s="3548" t="s">
        <v>2406</v>
      </c>
      <c r="H4" s="3549"/>
      <c r="I4" s="3548" t="s">
        <v>2407</v>
      </c>
      <c r="J4" s="3549"/>
      <c r="K4" s="565" t="s">
        <v>2408</v>
      </c>
      <c r="L4" s="2898"/>
      <c r="M4" s="2899"/>
      <c r="N4" s="2899"/>
      <c r="O4" s="2899"/>
      <c r="P4" s="3552" t="s">
        <v>2409</v>
      </c>
      <c r="Q4" s="3553"/>
      <c r="R4" s="3537" t="s">
        <v>2405</v>
      </c>
      <c r="S4" s="3538"/>
      <c r="T4" s="3537" t="s">
        <v>2406</v>
      </c>
      <c r="U4" s="3538"/>
      <c r="V4" s="3560" t="s">
        <v>2407</v>
      </c>
      <c r="W4" s="3560"/>
      <c r="X4" s="1500"/>
      <c r="Y4" s="3537" t="s">
        <v>2409</v>
      </c>
      <c r="Z4" s="3538"/>
      <c r="AA4" s="3532" t="s">
        <v>2405</v>
      </c>
      <c r="AB4" s="3533" t="s">
        <v>2406</v>
      </c>
      <c r="AC4" s="3532" t="s">
        <v>2407</v>
      </c>
    </row>
    <row r="5" spans="1:29" ht="15">
      <c r="A5" s="362"/>
      <c r="B5" s="363"/>
      <c r="C5" s="3543" t="s">
        <v>3692</v>
      </c>
      <c r="D5" s="3544"/>
      <c r="E5" s="3577" t="s">
        <v>3693</v>
      </c>
      <c r="F5" s="3544"/>
      <c r="G5" s="3597" t="s">
        <v>3912</v>
      </c>
      <c r="H5" s="3544"/>
      <c r="I5" s="3597" t="s">
        <v>3707</v>
      </c>
      <c r="J5" s="3544"/>
      <c r="K5" s="565"/>
      <c r="L5" s="2898"/>
      <c r="M5" s="2899"/>
      <c r="N5" s="2899"/>
      <c r="O5" s="2899"/>
      <c r="P5" s="3554"/>
      <c r="Q5" s="3555"/>
      <c r="R5" s="3539"/>
      <c r="S5" s="3540"/>
      <c r="T5" s="3539"/>
      <c r="U5" s="3540"/>
      <c r="V5" s="3560"/>
      <c r="W5" s="3560"/>
      <c r="X5" s="1500"/>
      <c r="Y5" s="3539"/>
      <c r="Z5" s="3540"/>
      <c r="AA5" s="3533"/>
      <c r="AB5" s="3533"/>
      <c r="AC5" s="3533"/>
    </row>
    <row r="6" spans="1:29" ht="15.75" thickBot="1">
      <c r="A6" s="364"/>
      <c r="B6" s="365"/>
      <c r="C6" s="3545" t="s">
        <v>3694</v>
      </c>
      <c r="D6" s="3546"/>
      <c r="E6" s="3598" t="s">
        <v>3695</v>
      </c>
      <c r="F6" s="3599"/>
      <c r="G6" s="3578" t="s">
        <v>3695</v>
      </c>
      <c r="H6" s="3546"/>
      <c r="I6" s="3578" t="s">
        <v>3695</v>
      </c>
      <c r="J6" s="3546"/>
      <c r="K6" s="565" t="s">
        <v>2305</v>
      </c>
      <c r="L6" s="2898"/>
      <c r="M6" s="2899"/>
      <c r="N6" s="2899"/>
      <c r="O6" s="2899"/>
      <c r="P6" s="3556"/>
      <c r="Q6" s="3557"/>
      <c r="R6" s="3539"/>
      <c r="S6" s="3540"/>
      <c r="T6" s="3558"/>
      <c r="U6" s="3559"/>
      <c r="V6" s="3560"/>
      <c r="W6" s="3560"/>
      <c r="X6" s="1500"/>
      <c r="Y6" s="3558"/>
      <c r="Z6" s="3559"/>
      <c r="AA6" s="3534"/>
      <c r="AB6" s="3534"/>
      <c r="AC6" s="3534"/>
    </row>
    <row r="7" spans="1:29" s="113" customFormat="1" ht="15.75" thickBot="1">
      <c r="A7" s="366" t="s">
        <v>2306</v>
      </c>
      <c r="B7" s="367"/>
      <c r="C7" s="368">
        <f>'数据-取费表'!B2</f>
        <v>44727</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535" t="s">
        <v>2307</v>
      </c>
      <c r="Q7" s="3561"/>
      <c r="R7" s="707" t="s">
        <v>17</v>
      </c>
      <c r="S7" s="708">
        <f t="shared" ref="S7:S14" si="0">F7</f>
        <v>100</v>
      </c>
      <c r="T7" s="707" t="s">
        <v>17</v>
      </c>
      <c r="U7" s="708">
        <f t="shared" ref="U7:U14" si="1">H7</f>
        <v>100</v>
      </c>
      <c r="V7" s="707" t="s">
        <v>17</v>
      </c>
      <c r="W7" s="708">
        <f t="shared" ref="W7:W14" si="2">J7</f>
        <v>100</v>
      </c>
      <c r="X7" s="709"/>
      <c r="Y7" s="3535" t="s">
        <v>2307</v>
      </c>
      <c r="Z7" s="3536"/>
      <c r="AA7" s="710">
        <f>D7/F7</f>
        <v>1</v>
      </c>
      <c r="AB7" s="710">
        <f>D7/H7</f>
        <v>1</v>
      </c>
      <c r="AC7" s="710">
        <f>D7/J7</f>
        <v>1</v>
      </c>
    </row>
    <row r="8" spans="1:29" s="113" customFormat="1" ht="15.75" thickBot="1">
      <c r="A8" s="366" t="s">
        <v>2308</v>
      </c>
      <c r="B8" s="367"/>
      <c r="C8" s="372" t="s">
        <v>2410</v>
      </c>
      <c r="D8" s="369">
        <v>100</v>
      </c>
      <c r="E8" s="372" t="s">
        <v>3698</v>
      </c>
      <c r="F8" s="371">
        <f>SUMIF(51:51,E8,52:52)-SUMIF(51:51,C8,52:52)+100</f>
        <v>100</v>
      </c>
      <c r="G8" s="372" t="s">
        <v>3698</v>
      </c>
      <c r="H8" s="369">
        <f>SUMIF(51:51,G8,52:52)-SUMIF(51:51,C8,52:52)+100</f>
        <v>100</v>
      </c>
      <c r="I8" s="372" t="s">
        <v>3698</v>
      </c>
      <c r="J8" s="369">
        <f>SUMIF(51:51,I8,52:52)-SUMIF(51:51,C8,52:52)+100</f>
        <v>100</v>
      </c>
      <c r="K8" s="566"/>
      <c r="L8" s="2900"/>
      <c r="M8" s="2901"/>
      <c r="N8" s="2901"/>
      <c r="O8" s="2901"/>
      <c r="P8" s="3535" t="s">
        <v>2310</v>
      </c>
      <c r="Q8" s="3536"/>
      <c r="R8" s="707" t="s">
        <v>17</v>
      </c>
      <c r="S8" s="708">
        <f t="shared" si="0"/>
        <v>100</v>
      </c>
      <c r="T8" s="707" t="s">
        <v>17</v>
      </c>
      <c r="U8" s="708">
        <f t="shared" si="1"/>
        <v>100</v>
      </c>
      <c r="V8" s="707" t="s">
        <v>17</v>
      </c>
      <c r="W8" s="708">
        <f t="shared" si="2"/>
        <v>100</v>
      </c>
      <c r="X8" s="709"/>
      <c r="Y8" s="3535" t="s">
        <v>2310</v>
      </c>
      <c r="Z8" s="3536"/>
      <c r="AA8" s="710">
        <f t="shared" ref="AA8:AA36" si="3">D8/F8</f>
        <v>1</v>
      </c>
      <c r="AB8" s="710">
        <f t="shared" ref="AB8:AB36" si="4">D8/H8</f>
        <v>1</v>
      </c>
      <c r="AC8" s="710">
        <f t="shared" ref="AC8:AC36" si="5">D8/J8</f>
        <v>1</v>
      </c>
    </row>
    <row r="9" spans="1:29" s="113" customFormat="1">
      <c r="A9" s="64" t="s">
        <v>2311</v>
      </c>
      <c r="B9" s="594" t="s">
        <v>2312</v>
      </c>
      <c r="C9" s="3229" t="s">
        <v>3697</v>
      </c>
      <c r="D9" s="129">
        <v>100</v>
      </c>
      <c r="E9" s="377" t="s">
        <v>3696</v>
      </c>
      <c r="F9" s="129">
        <f>SUMIF(53:53,E9,54:54)-SUMIF(53:53,C9,54:54)+100</f>
        <v>100</v>
      </c>
      <c r="G9" s="377" t="s">
        <v>3696</v>
      </c>
      <c r="H9" s="129">
        <f>SUMIF(53:53,G9,54:54)-SUMIF(53:53,C9,54:54)+100</f>
        <v>100</v>
      </c>
      <c r="I9" s="377" t="s">
        <v>3696</v>
      </c>
      <c r="J9" s="129">
        <f>SUMIF(53:53,I9,54:54)-SUMIF(53:53,C9,54:54)+100</f>
        <v>100</v>
      </c>
      <c r="K9" s="566"/>
      <c r="L9" s="2900"/>
      <c r="M9" s="2901"/>
      <c r="N9" s="2901"/>
      <c r="O9" s="2901"/>
      <c r="P9" s="3565" t="s">
        <v>2313</v>
      </c>
      <c r="Q9" s="1488" t="str">
        <f t="shared" ref="Q9:Q14" si="6">B9</f>
        <v>用途</v>
      </c>
      <c r="R9" s="707" t="s">
        <v>17</v>
      </c>
      <c r="S9" s="708">
        <f t="shared" si="0"/>
        <v>100</v>
      </c>
      <c r="T9" s="707" t="s">
        <v>17</v>
      </c>
      <c r="U9" s="708">
        <f t="shared" si="1"/>
        <v>100</v>
      </c>
      <c r="V9" s="707" t="s">
        <v>17</v>
      </c>
      <c r="W9" s="708">
        <f t="shared" si="2"/>
        <v>100</v>
      </c>
      <c r="X9" s="709"/>
      <c r="Y9" s="3479" t="s">
        <v>2314</v>
      </c>
      <c r="Z9" s="55" t="str">
        <f t="shared" ref="Z9:Z14" si="7">Q9</f>
        <v>用途</v>
      </c>
      <c r="AA9" s="710">
        <f t="shared" si="3"/>
        <v>1</v>
      </c>
      <c r="AB9" s="710">
        <f t="shared" si="4"/>
        <v>1</v>
      </c>
      <c r="AC9" s="710">
        <f t="shared" si="5"/>
        <v>1</v>
      </c>
    </row>
    <row r="10" spans="1:29" s="384" customFormat="1" ht="27.75" thickBot="1">
      <c r="A10" s="595"/>
      <c r="B10" s="596" t="s">
        <v>2315</v>
      </c>
      <c r="C10" s="380" t="s">
        <v>3699</v>
      </c>
      <c r="D10" s="130">
        <v>100</v>
      </c>
      <c r="E10" s="380" t="s">
        <v>3699</v>
      </c>
      <c r="F10" s="130">
        <f>SUMIF(55:55,E10,56:56)-SUMIF(55:55,C10,56:56)+100</f>
        <v>100</v>
      </c>
      <c r="G10" s="380" t="s">
        <v>3699</v>
      </c>
      <c r="H10" s="130">
        <f>SUMIF(55:55,G10,56:56)-SUMIF(55:55,C10,56:56)+100</f>
        <v>100</v>
      </c>
      <c r="I10" s="380" t="s">
        <v>3699</v>
      </c>
      <c r="J10" s="130">
        <f>SUMIF(55:55,I10,56:56)-SUMIF(55:55,C10,56:56)+100</f>
        <v>100</v>
      </c>
      <c r="K10" s="567">
        <v>2</v>
      </c>
      <c r="L10" s="2902"/>
      <c r="M10" s="2903"/>
      <c r="N10" s="2903"/>
      <c r="O10" s="2903"/>
      <c r="P10" s="3565"/>
      <c r="Q10" s="1488" t="str">
        <f t="shared" si="6"/>
        <v>土地使用年限（年）</v>
      </c>
      <c r="R10" s="707" t="s">
        <v>17</v>
      </c>
      <c r="S10" s="708">
        <f t="shared" si="0"/>
        <v>100</v>
      </c>
      <c r="T10" s="707" t="s">
        <v>17</v>
      </c>
      <c r="U10" s="708">
        <f t="shared" si="1"/>
        <v>100</v>
      </c>
      <c r="V10" s="707" t="s">
        <v>17</v>
      </c>
      <c r="W10" s="708">
        <f t="shared" si="2"/>
        <v>100</v>
      </c>
      <c r="X10" s="709"/>
      <c r="Y10" s="3479"/>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65"/>
      <c r="Q11" s="1488">
        <f t="shared" si="6"/>
        <v>111</v>
      </c>
      <c r="R11" s="707" t="s">
        <v>17</v>
      </c>
      <c r="S11" s="708">
        <f t="shared" si="0"/>
        <v>100</v>
      </c>
      <c r="T11" s="707" t="s">
        <v>17</v>
      </c>
      <c r="U11" s="708">
        <f t="shared" si="1"/>
        <v>100</v>
      </c>
      <c r="V11" s="707" t="s">
        <v>17</v>
      </c>
      <c r="W11" s="708">
        <f t="shared" si="2"/>
        <v>100</v>
      </c>
      <c r="X11" s="709"/>
      <c r="Y11" s="3479"/>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65"/>
      <c r="Q12" s="1488">
        <f t="shared" si="6"/>
        <v>111</v>
      </c>
      <c r="R12" s="707" t="s">
        <v>17</v>
      </c>
      <c r="S12" s="708">
        <f t="shared" si="0"/>
        <v>100</v>
      </c>
      <c r="T12" s="707" t="s">
        <v>17</v>
      </c>
      <c r="U12" s="708">
        <f t="shared" si="1"/>
        <v>100</v>
      </c>
      <c r="V12" s="707" t="s">
        <v>17</v>
      </c>
      <c r="W12" s="708">
        <f t="shared" si="2"/>
        <v>100</v>
      </c>
      <c r="X12" s="709"/>
      <c r="Y12" s="3479"/>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65"/>
      <c r="Q13" s="1488">
        <f t="shared" si="6"/>
        <v>111</v>
      </c>
      <c r="R13" s="707" t="s">
        <v>17</v>
      </c>
      <c r="S13" s="708">
        <f t="shared" si="0"/>
        <v>100</v>
      </c>
      <c r="T13" s="707" t="s">
        <v>17</v>
      </c>
      <c r="U13" s="708">
        <f t="shared" si="1"/>
        <v>100</v>
      </c>
      <c r="V13" s="707" t="s">
        <v>17</v>
      </c>
      <c r="W13" s="708">
        <f t="shared" si="2"/>
        <v>100</v>
      </c>
      <c r="X13" s="709"/>
      <c r="Y13" s="3479"/>
      <c r="Z13" s="55">
        <f t="shared" si="7"/>
        <v>111</v>
      </c>
      <c r="AA13" s="710">
        <f t="shared" si="3"/>
        <v>1</v>
      </c>
      <c r="AB13" s="710">
        <f t="shared" si="4"/>
        <v>1</v>
      </c>
      <c r="AC13" s="710">
        <f t="shared" si="5"/>
        <v>1</v>
      </c>
    </row>
    <row r="14" spans="1:29" ht="85.5">
      <c r="A14" s="359" t="s">
        <v>2317</v>
      </c>
      <c r="B14" s="583" t="s">
        <v>2467</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c r="N14" s="2899"/>
      <c r="O14" s="2899"/>
      <c r="P14" s="3567" t="s">
        <v>2318</v>
      </c>
      <c r="Q14" s="1497" t="str">
        <f t="shared" si="6"/>
        <v>交通便捷度</v>
      </c>
      <c r="R14" s="711" t="s">
        <v>17</v>
      </c>
      <c r="S14" s="712">
        <f t="shared" si="0"/>
        <v>100</v>
      </c>
      <c r="T14" s="711" t="s">
        <v>17</v>
      </c>
      <c r="U14" s="712">
        <f t="shared" si="1"/>
        <v>100</v>
      </c>
      <c r="V14" s="711" t="s">
        <v>17</v>
      </c>
      <c r="W14" s="712">
        <f t="shared" si="2"/>
        <v>102</v>
      </c>
      <c r="X14" s="1500"/>
      <c r="Y14" s="3567" t="s">
        <v>2318</v>
      </c>
      <c r="Z14" s="1501" t="str">
        <f t="shared" si="7"/>
        <v>交通便捷度</v>
      </c>
      <c r="AA14" s="1498">
        <f t="shared" si="3"/>
        <v>1</v>
      </c>
      <c r="AB14" s="1498">
        <f t="shared" si="4"/>
        <v>1</v>
      </c>
      <c r="AC14" s="1498">
        <f t="shared" si="5"/>
        <v>0.98039215686274506</v>
      </c>
    </row>
    <row r="15" spans="1:29" ht="15">
      <c r="A15" s="362"/>
      <c r="B15" s="601"/>
      <c r="C15" s="404" t="s">
        <v>3576</v>
      </c>
      <c r="D15" s="405"/>
      <c r="E15" s="2046" t="s">
        <v>3576</v>
      </c>
      <c r="F15" s="406"/>
      <c r="G15" s="2046" t="s">
        <v>3576</v>
      </c>
      <c r="H15" s="407"/>
      <c r="I15" s="404" t="s">
        <v>3578</v>
      </c>
      <c r="J15" s="405"/>
      <c r="K15" s="570"/>
      <c r="L15" s="2905"/>
      <c r="M15" s="2899"/>
      <c r="N15" s="2899"/>
      <c r="O15" s="2899"/>
      <c r="P15" s="3568"/>
      <c r="Q15" s="1497"/>
      <c r="R15" s="711"/>
      <c r="S15" s="712"/>
      <c r="T15" s="711"/>
      <c r="U15" s="712"/>
      <c r="V15" s="711"/>
      <c r="W15" s="712"/>
      <c r="X15" s="1500"/>
      <c r="Y15" s="3568"/>
      <c r="Z15" s="1501"/>
      <c r="AA15" s="1498">
        <v>1</v>
      </c>
      <c r="AB15" s="1498">
        <v>1</v>
      </c>
      <c r="AC15" s="1498">
        <v>1</v>
      </c>
    </row>
    <row r="16" spans="1:29" ht="42.75">
      <c r="A16" s="362"/>
      <c r="B16" s="585" t="s">
        <v>2446</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68"/>
      <c r="Q16" s="1497" t="str">
        <f>B16</f>
        <v>公共配套设施</v>
      </c>
      <c r="R16" s="711" t="s">
        <v>17</v>
      </c>
      <c r="S16" s="712">
        <f>F16</f>
        <v>100</v>
      </c>
      <c r="T16" s="711" t="s">
        <v>17</v>
      </c>
      <c r="U16" s="712">
        <f>H16</f>
        <v>100</v>
      </c>
      <c r="V16" s="711" t="s">
        <v>17</v>
      </c>
      <c r="W16" s="712">
        <f>J16</f>
        <v>102</v>
      </c>
      <c r="X16" s="1500"/>
      <c r="Y16" s="3568"/>
      <c r="Z16" s="1501" t="str">
        <f>Q16</f>
        <v>公共配套设施</v>
      </c>
      <c r="AA16" s="1498">
        <f t="shared" si="3"/>
        <v>1</v>
      </c>
      <c r="AB16" s="1498">
        <f t="shared" si="4"/>
        <v>1</v>
      </c>
      <c r="AC16" s="1498">
        <f t="shared" si="5"/>
        <v>0.98039215686274506</v>
      </c>
    </row>
    <row r="17" spans="1:29" ht="15">
      <c r="A17" s="362"/>
      <c r="B17" s="586"/>
      <c r="C17" s="2046" t="s">
        <v>3576</v>
      </c>
      <c r="D17" s="405"/>
      <c r="E17" s="2046" t="s">
        <v>3576</v>
      </c>
      <c r="F17" s="406"/>
      <c r="G17" s="2046" t="s">
        <v>3576</v>
      </c>
      <c r="H17" s="405"/>
      <c r="I17" s="404" t="s">
        <v>3578</v>
      </c>
      <c r="J17" s="405"/>
      <c r="K17" s="570"/>
      <c r="L17" s="2905"/>
      <c r="M17" s="2899"/>
      <c r="N17" s="2899"/>
      <c r="O17" s="2899"/>
      <c r="P17" s="3568"/>
      <c r="Q17" s="1497"/>
      <c r="R17" s="711"/>
      <c r="S17" s="712"/>
      <c r="T17" s="711"/>
      <c r="U17" s="712"/>
      <c r="V17" s="711"/>
      <c r="W17" s="712"/>
      <c r="X17" s="1500"/>
      <c r="Y17" s="3568"/>
      <c r="Z17" s="1501"/>
      <c r="AA17" s="1498">
        <v>1</v>
      </c>
      <c r="AB17" s="1498">
        <v>1</v>
      </c>
      <c r="AC17" s="1498">
        <v>1</v>
      </c>
    </row>
    <row r="18" spans="1:29" ht="28.5">
      <c r="A18" s="362"/>
      <c r="B18" s="587" t="s">
        <v>2447</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68"/>
      <c r="Q18" s="1497" t="str">
        <f>B18</f>
        <v>基础设施水平</v>
      </c>
      <c r="R18" s="711" t="s">
        <v>17</v>
      </c>
      <c r="S18" s="712">
        <f>F18</f>
        <v>100</v>
      </c>
      <c r="T18" s="711" t="s">
        <v>17</v>
      </c>
      <c r="U18" s="712">
        <f>H18</f>
        <v>100</v>
      </c>
      <c r="V18" s="711" t="s">
        <v>17</v>
      </c>
      <c r="W18" s="712">
        <f>J18</f>
        <v>100</v>
      </c>
      <c r="X18" s="1500"/>
      <c r="Y18" s="3568"/>
      <c r="Z18" s="1501" t="str">
        <f>Q18</f>
        <v>基础设施水平</v>
      </c>
      <c r="AA18" s="1498">
        <f t="shared" ref="AA18" si="8">D18/F18</f>
        <v>1</v>
      </c>
      <c r="AB18" s="1498">
        <f t="shared" ref="AB18" si="9">D18/H18</f>
        <v>1</v>
      </c>
      <c r="AC18" s="1498">
        <f t="shared" ref="AC18" si="10">D18/J18</f>
        <v>1</v>
      </c>
    </row>
    <row r="19" spans="1:29" ht="15">
      <c r="A19" s="362"/>
      <c r="B19" s="587"/>
      <c r="C19" s="2046" t="s">
        <v>3579</v>
      </c>
      <c r="D19" s="407"/>
      <c r="E19" s="2046" t="s">
        <v>3579</v>
      </c>
      <c r="F19" s="410"/>
      <c r="G19" s="2046" t="s">
        <v>3579</v>
      </c>
      <c r="H19" s="405"/>
      <c r="I19" s="2046" t="s">
        <v>3579</v>
      </c>
      <c r="J19" s="405"/>
      <c r="K19" s="1256"/>
      <c r="L19" s="2905"/>
      <c r="M19" s="2899"/>
      <c r="N19" s="2899"/>
      <c r="O19" s="2899"/>
      <c r="P19" s="3568"/>
      <c r="Q19" s="1497"/>
      <c r="R19" s="711"/>
      <c r="S19" s="712"/>
      <c r="T19" s="711"/>
      <c r="U19" s="712"/>
      <c r="V19" s="711"/>
      <c r="W19" s="712"/>
      <c r="X19" s="1500"/>
      <c r="Y19" s="3568"/>
      <c r="Z19" s="1501"/>
      <c r="AA19" s="1498">
        <v>1</v>
      </c>
      <c r="AB19" s="1498">
        <v>1</v>
      </c>
      <c r="AC19" s="1498">
        <v>1</v>
      </c>
    </row>
    <row r="20" spans="1:29" ht="57">
      <c r="A20" s="362"/>
      <c r="B20" s="585" t="s">
        <v>2468</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68"/>
      <c r="Q20" s="1497" t="str">
        <f>B20</f>
        <v>自然及人文环境</v>
      </c>
      <c r="R20" s="711" t="s">
        <v>17</v>
      </c>
      <c r="S20" s="712">
        <f>F20</f>
        <v>100</v>
      </c>
      <c r="T20" s="711" t="s">
        <v>17</v>
      </c>
      <c r="U20" s="712">
        <f>H20</f>
        <v>96</v>
      </c>
      <c r="V20" s="711" t="s">
        <v>17</v>
      </c>
      <c r="W20" s="712">
        <f>J20</f>
        <v>98</v>
      </c>
      <c r="X20" s="1500"/>
      <c r="Y20" s="3568"/>
      <c r="Z20" s="1501" t="str">
        <f>Q20</f>
        <v>自然及人文环境</v>
      </c>
      <c r="AA20" s="1498">
        <f t="shared" si="3"/>
        <v>1</v>
      </c>
      <c r="AB20" s="1498">
        <f t="shared" si="4"/>
        <v>1.0416666666666667</v>
      </c>
      <c r="AC20" s="1498">
        <f t="shared" si="5"/>
        <v>1.0204081632653061</v>
      </c>
    </row>
    <row r="21" spans="1:29" ht="15.75" thickBot="1">
      <c r="A21" s="362"/>
      <c r="B21" s="586"/>
      <c r="C21" s="404" t="s">
        <v>3577</v>
      </c>
      <c r="D21" s="405"/>
      <c r="E21" s="404" t="s">
        <v>3577</v>
      </c>
      <c r="F21" s="406"/>
      <c r="G21" s="3231" t="s">
        <v>3708</v>
      </c>
      <c r="H21" s="405"/>
      <c r="I21" s="404" t="s">
        <v>3578</v>
      </c>
      <c r="J21" s="405"/>
      <c r="K21" s="570"/>
      <c r="L21" s="2905"/>
      <c r="M21" s="2899"/>
      <c r="N21" s="2899"/>
      <c r="O21" s="2899"/>
      <c r="P21" s="3568"/>
      <c r="Q21" s="1497"/>
      <c r="R21" s="711"/>
      <c r="S21" s="712"/>
      <c r="T21" s="711"/>
      <c r="U21" s="712"/>
      <c r="V21" s="711"/>
      <c r="W21" s="712"/>
      <c r="X21" s="1500"/>
      <c r="Y21" s="3568"/>
      <c r="Z21" s="1501"/>
      <c r="AA21" s="1498">
        <v>1</v>
      </c>
      <c r="AB21" s="1498">
        <v>1</v>
      </c>
      <c r="AC21" s="1498">
        <v>1</v>
      </c>
    </row>
    <row r="22" spans="1:29" ht="15" hidden="1">
      <c r="A22" s="362"/>
      <c r="B22" s="585" t="s">
        <v>2469</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68"/>
      <c r="Q22" s="1497" t="str">
        <f>B22</f>
        <v>楼层</v>
      </c>
      <c r="R22" s="711" t="s">
        <v>17</v>
      </c>
      <c r="S22" s="712">
        <f>F22</f>
        <v>100</v>
      </c>
      <c r="T22" s="711" t="s">
        <v>17</v>
      </c>
      <c r="U22" s="712">
        <f>H22</f>
        <v>100</v>
      </c>
      <c r="V22" s="711" t="s">
        <v>17</v>
      </c>
      <c r="W22" s="712">
        <f>J22</f>
        <v>100</v>
      </c>
      <c r="X22" s="1500"/>
      <c r="Y22" s="3568"/>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68"/>
      <c r="Q23" s="1497">
        <f>B23</f>
        <v>111</v>
      </c>
      <c r="R23" s="711" t="s">
        <v>17</v>
      </c>
      <c r="S23" s="712">
        <f>F23</f>
        <v>100</v>
      </c>
      <c r="T23" s="711" t="s">
        <v>17</v>
      </c>
      <c r="U23" s="712">
        <f>H23</f>
        <v>100</v>
      </c>
      <c r="V23" s="711" t="s">
        <v>17</v>
      </c>
      <c r="W23" s="712">
        <f>J23</f>
        <v>100</v>
      </c>
      <c r="X23" s="1500"/>
      <c r="Y23" s="3568"/>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68"/>
      <c r="Q24" s="1497">
        <f t="shared" ref="Q24:Q36" si="11">B24</f>
        <v>111</v>
      </c>
      <c r="R24" s="711" t="s">
        <v>17</v>
      </c>
      <c r="S24" s="712">
        <f>F24</f>
        <v>100</v>
      </c>
      <c r="T24" s="711" t="s">
        <v>17</v>
      </c>
      <c r="U24" s="712">
        <f>H24</f>
        <v>100</v>
      </c>
      <c r="V24" s="711" t="s">
        <v>17</v>
      </c>
      <c r="W24" s="712">
        <f>J24</f>
        <v>100</v>
      </c>
      <c r="X24" s="1500"/>
      <c r="Y24" s="3568"/>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68"/>
      <c r="Q25" s="1488">
        <f t="shared" si="11"/>
        <v>111</v>
      </c>
      <c r="R25" s="707" t="s">
        <v>17</v>
      </c>
      <c r="S25" s="708">
        <f>F25</f>
        <v>100</v>
      </c>
      <c r="T25" s="707" t="s">
        <v>17</v>
      </c>
      <c r="U25" s="708">
        <f>H25</f>
        <v>100</v>
      </c>
      <c r="V25" s="707" t="s">
        <v>17</v>
      </c>
      <c r="W25" s="708">
        <f>J25</f>
        <v>100</v>
      </c>
      <c r="X25" s="709"/>
      <c r="Y25" s="3568"/>
      <c r="Z25" s="55">
        <f>Q25</f>
        <v>111</v>
      </c>
      <c r="AA25" s="1498">
        <f>D25/F25</f>
        <v>1</v>
      </c>
      <c r="AB25" s="1498">
        <f>D25/H25</f>
        <v>1</v>
      </c>
      <c r="AC25" s="1498">
        <f>D25/J25</f>
        <v>1</v>
      </c>
    </row>
    <row r="26" spans="1:29" ht="28.5">
      <c r="A26" s="606" t="s">
        <v>2321</v>
      </c>
      <c r="B26" s="66" t="s">
        <v>2470</v>
      </c>
      <c r="C26" s="2116" t="str">
        <f>B1</f>
        <v>住宅</v>
      </c>
      <c r="D26" s="405">
        <v>100</v>
      </c>
      <c r="E26" s="404" t="s">
        <v>3572</v>
      </c>
      <c r="F26" s="406">
        <f>SUMIF(79:79,E26,80:80)-SUMIF(79:79,C26,80:80)+100</f>
        <v>100</v>
      </c>
      <c r="G26" s="404" t="s">
        <v>3572</v>
      </c>
      <c r="H26" s="405">
        <f>SUMIF(79:79,G26,80:80)-SUMIF(79:79,C26,80:80)+100</f>
        <v>100</v>
      </c>
      <c r="I26" s="404" t="s">
        <v>3572</v>
      </c>
      <c r="J26" s="405">
        <f>SUMIF(79:79,I26,80:80)-SUMIF(79:79,C26,80:80)+100</f>
        <v>100</v>
      </c>
      <c r="K26" s="567">
        <v>5</v>
      </c>
      <c r="L26" s="2905"/>
      <c r="M26" s="2899"/>
      <c r="N26" s="2899"/>
      <c r="O26" s="2899"/>
      <c r="P26" s="3596" t="s">
        <v>2323</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72" t="s">
        <v>2323</v>
      </c>
      <c r="Z26" s="1501" t="str">
        <f t="shared" ref="Z26:Z36" si="15">Q26</f>
        <v>配套类型</v>
      </c>
      <c r="AA26" s="1498">
        <f t="shared" si="3"/>
        <v>1</v>
      </c>
      <c r="AB26" s="1498">
        <f t="shared" si="4"/>
        <v>1</v>
      </c>
      <c r="AC26" s="1498">
        <f t="shared" si="5"/>
        <v>1</v>
      </c>
    </row>
    <row r="27" spans="1:29" s="428" customFormat="1" ht="15" hidden="1">
      <c r="A27" s="607"/>
      <c r="B27" s="608" t="s">
        <v>2471</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72"/>
      <c r="Q27" s="713" t="str">
        <f t="shared" si="11"/>
        <v>项目停车位配比</v>
      </c>
      <c r="R27" s="714" t="s">
        <v>17</v>
      </c>
      <c r="S27" s="715">
        <f t="shared" si="12"/>
        <v>100</v>
      </c>
      <c r="T27" s="714" t="s">
        <v>17</v>
      </c>
      <c r="U27" s="715">
        <f t="shared" si="13"/>
        <v>100</v>
      </c>
      <c r="V27" s="714" t="s">
        <v>17</v>
      </c>
      <c r="W27" s="715">
        <f t="shared" si="14"/>
        <v>100</v>
      </c>
      <c r="X27" s="716"/>
      <c r="Y27" s="3572"/>
      <c r="Z27" s="717" t="str">
        <f t="shared" si="15"/>
        <v>项目停车位配比</v>
      </c>
      <c r="AA27" s="1498">
        <f t="shared" si="3"/>
        <v>1</v>
      </c>
      <c r="AB27" s="1498">
        <f t="shared" si="4"/>
        <v>1</v>
      </c>
      <c r="AC27" s="1498">
        <f t="shared" si="5"/>
        <v>1</v>
      </c>
    </row>
    <row r="28" spans="1:29" ht="15">
      <c r="A28" s="610"/>
      <c r="B28" s="608" t="s">
        <v>2472</v>
      </c>
      <c r="C28" s="417" t="s">
        <v>3701</v>
      </c>
      <c r="D28" s="392">
        <v>100</v>
      </c>
      <c r="E28" s="417" t="s">
        <v>3701</v>
      </c>
      <c r="F28" s="418">
        <f>SUMIF(83:83,E28,84:84)-SUMIF(83:83,C28,84:84)+100</f>
        <v>100</v>
      </c>
      <c r="G28" s="417" t="s">
        <v>3701</v>
      </c>
      <c r="H28" s="392">
        <f>SUMIF(83:83,G28,84:84)-SUMIF(83:83,C28,84:84)+100</f>
        <v>100</v>
      </c>
      <c r="I28" s="417" t="s">
        <v>3701</v>
      </c>
      <c r="J28" s="392">
        <f>SUMIF(83:83,I28,84:84)-SUMIF(83:83,C28,84:84)+100</f>
        <v>100</v>
      </c>
      <c r="K28" s="567">
        <v>2</v>
      </c>
      <c r="L28" s="2905"/>
      <c r="M28" s="2899"/>
      <c r="N28" s="2899"/>
      <c r="O28" s="2899"/>
      <c r="P28" s="3572"/>
      <c r="Q28" s="1497" t="str">
        <f t="shared" si="11"/>
        <v>公共部分装修</v>
      </c>
      <c r="R28" s="711" t="s">
        <v>17</v>
      </c>
      <c r="S28" s="712">
        <f t="shared" si="12"/>
        <v>100</v>
      </c>
      <c r="T28" s="711" t="s">
        <v>17</v>
      </c>
      <c r="U28" s="712">
        <f t="shared" si="13"/>
        <v>100</v>
      </c>
      <c r="V28" s="711" t="s">
        <v>17</v>
      </c>
      <c r="W28" s="712">
        <f t="shared" si="14"/>
        <v>100</v>
      </c>
      <c r="X28" s="1500"/>
      <c r="Y28" s="3572"/>
      <c r="Z28" s="1501" t="str">
        <f t="shared" si="15"/>
        <v>公共部分装修</v>
      </c>
      <c r="AA28" s="1498">
        <f t="shared" si="3"/>
        <v>1</v>
      </c>
      <c r="AB28" s="1498">
        <f t="shared" si="4"/>
        <v>1</v>
      </c>
      <c r="AC28" s="1498">
        <f t="shared" si="5"/>
        <v>1</v>
      </c>
    </row>
    <row r="29" spans="1:29" ht="15">
      <c r="A29" s="610"/>
      <c r="B29" s="608" t="s">
        <v>2473</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72"/>
      <c r="Q29" s="1497" t="str">
        <f t="shared" si="11"/>
        <v>成新率</v>
      </c>
      <c r="R29" s="711" t="s">
        <v>17</v>
      </c>
      <c r="S29" s="712">
        <f t="shared" si="12"/>
        <v>100</v>
      </c>
      <c r="T29" s="711" t="s">
        <v>17</v>
      </c>
      <c r="U29" s="712">
        <f t="shared" si="13"/>
        <v>100</v>
      </c>
      <c r="V29" s="711" t="s">
        <v>17</v>
      </c>
      <c r="W29" s="712">
        <f t="shared" si="14"/>
        <v>100</v>
      </c>
      <c r="X29" s="1500"/>
      <c r="Y29" s="3572"/>
      <c r="Z29" s="1501" t="str">
        <f t="shared" si="15"/>
        <v>成新率</v>
      </c>
      <c r="AA29" s="1498">
        <f t="shared" si="3"/>
        <v>1</v>
      </c>
      <c r="AB29" s="1498">
        <f t="shared" si="4"/>
        <v>1</v>
      </c>
      <c r="AC29" s="1498">
        <f t="shared" si="5"/>
        <v>1</v>
      </c>
    </row>
    <row r="30" spans="1:29" ht="15">
      <c r="A30" s="610"/>
      <c r="B30" s="608" t="s">
        <v>2474</v>
      </c>
      <c r="C30" s="611" t="s">
        <v>3705</v>
      </c>
      <c r="D30" s="392">
        <v>100</v>
      </c>
      <c r="E30" s="611" t="s">
        <v>3705</v>
      </c>
      <c r="F30" s="418">
        <f>SUMIF(88:88,E30,89:89)-SUMIF(88:88,C30,89:89)+100</f>
        <v>100</v>
      </c>
      <c r="G30" s="611" t="s">
        <v>3705</v>
      </c>
      <c r="H30" s="392">
        <f>SUMIF(88:88,E30,89:89)-SUMIF(88:88,C30,89:89)+100</f>
        <v>100</v>
      </c>
      <c r="I30" s="611" t="s">
        <v>3705</v>
      </c>
      <c r="J30" s="392">
        <f>SUMIF(88:88,E30,89:89)-SUMIF(88:88,C30,89:89)+100</f>
        <v>100</v>
      </c>
      <c r="K30" s="567">
        <v>2</v>
      </c>
      <c r="L30" s="2905"/>
      <c r="M30" s="2899"/>
      <c r="N30" s="2899"/>
      <c r="O30" s="2899"/>
      <c r="P30" s="3572"/>
      <c r="Q30" s="1497" t="str">
        <f t="shared" si="11"/>
        <v>物业等级</v>
      </c>
      <c r="R30" s="711" t="s">
        <v>17</v>
      </c>
      <c r="S30" s="712">
        <f t="shared" si="12"/>
        <v>100</v>
      </c>
      <c r="T30" s="711" t="s">
        <v>17</v>
      </c>
      <c r="U30" s="712">
        <f t="shared" si="13"/>
        <v>100</v>
      </c>
      <c r="V30" s="711" t="s">
        <v>17</v>
      </c>
      <c r="W30" s="712">
        <f t="shared" si="14"/>
        <v>100</v>
      </c>
      <c r="X30" s="1500"/>
      <c r="Y30" s="3572"/>
      <c r="Z30" s="1501" t="str">
        <f t="shared" si="15"/>
        <v>物业等级</v>
      </c>
      <c r="AA30" s="1498">
        <f t="shared" si="3"/>
        <v>1</v>
      </c>
      <c r="AB30" s="1498">
        <f t="shared" si="4"/>
        <v>1</v>
      </c>
      <c r="AC30" s="1498">
        <f t="shared" si="5"/>
        <v>1</v>
      </c>
    </row>
    <row r="31" spans="1:29" s="113" customFormat="1" ht="15.75" thickBot="1">
      <c r="A31" s="612"/>
      <c r="B31" s="608" t="s">
        <v>2475</v>
      </c>
      <c r="C31" s="426">
        <v>49</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72"/>
      <c r="Q31" s="1488" t="str">
        <f t="shared" si="11"/>
        <v>停车位面积</v>
      </c>
      <c r="R31" s="707" t="s">
        <v>17</v>
      </c>
      <c r="S31" s="708">
        <f t="shared" si="12"/>
        <v>98</v>
      </c>
      <c r="T31" s="707" t="s">
        <v>17</v>
      </c>
      <c r="U31" s="708">
        <f t="shared" si="13"/>
        <v>96</v>
      </c>
      <c r="V31" s="707" t="s">
        <v>17</v>
      </c>
      <c r="W31" s="708">
        <f t="shared" si="14"/>
        <v>98</v>
      </c>
      <c r="X31" s="709"/>
      <c r="Y31" s="3572"/>
      <c r="Z31" s="55" t="str">
        <f t="shared" si="15"/>
        <v>停车位面积</v>
      </c>
      <c r="AA31" s="710">
        <f t="shared" si="3"/>
        <v>1.0204081632653061</v>
      </c>
      <c r="AB31" s="710">
        <f t="shared" si="4"/>
        <v>1.0416666666666667</v>
      </c>
      <c r="AC31" s="710">
        <f t="shared" si="5"/>
        <v>1.0204081632653061</v>
      </c>
    </row>
    <row r="32" spans="1:29" ht="15.75" hidden="1" thickBot="1">
      <c r="A32" s="610"/>
      <c r="B32" s="608" t="s">
        <v>2476</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72" t="s">
        <v>2323</v>
      </c>
      <c r="Q32" s="1497" t="str">
        <f t="shared" si="11"/>
        <v>车位类型</v>
      </c>
      <c r="R32" s="711" t="s">
        <v>17</v>
      </c>
      <c r="S32" s="712">
        <f t="shared" si="12"/>
        <v>100</v>
      </c>
      <c r="T32" s="711" t="s">
        <v>17</v>
      </c>
      <c r="U32" s="712">
        <f t="shared" si="13"/>
        <v>100</v>
      </c>
      <c r="V32" s="711" t="s">
        <v>17</v>
      </c>
      <c r="W32" s="712">
        <f t="shared" si="14"/>
        <v>100</v>
      </c>
      <c r="X32" s="1500"/>
      <c r="Y32" s="3572" t="s">
        <v>2323</v>
      </c>
      <c r="Z32" s="1501" t="str">
        <f t="shared" si="15"/>
        <v>车位类型</v>
      </c>
      <c r="AA32" s="1498">
        <f t="shared" si="3"/>
        <v>1</v>
      </c>
      <c r="AB32" s="1498">
        <f t="shared" si="4"/>
        <v>1</v>
      </c>
      <c r="AC32" s="1498">
        <f t="shared" si="5"/>
        <v>1</v>
      </c>
    </row>
    <row r="33" spans="1:29" ht="15" hidden="1">
      <c r="A33" s="610"/>
      <c r="B33" s="608" t="s">
        <v>2477</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72"/>
      <c r="Q33" s="1497" t="str">
        <f t="shared" si="11"/>
        <v>是否直接入户</v>
      </c>
      <c r="R33" s="711" t="s">
        <v>17</v>
      </c>
      <c r="S33" s="712">
        <f t="shared" si="12"/>
        <v>100</v>
      </c>
      <c r="T33" s="711" t="s">
        <v>17</v>
      </c>
      <c r="U33" s="712">
        <f t="shared" si="13"/>
        <v>100</v>
      </c>
      <c r="V33" s="711" t="s">
        <v>17</v>
      </c>
      <c r="W33" s="712">
        <f t="shared" si="14"/>
        <v>100</v>
      </c>
      <c r="X33" s="1500"/>
      <c r="Y33" s="3572"/>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72"/>
      <c r="Q34" s="1497">
        <f t="shared" si="11"/>
        <v>111</v>
      </c>
      <c r="R34" s="711" t="s">
        <v>17</v>
      </c>
      <c r="S34" s="712">
        <f t="shared" si="12"/>
        <v>100</v>
      </c>
      <c r="T34" s="711" t="s">
        <v>17</v>
      </c>
      <c r="U34" s="712">
        <f t="shared" si="13"/>
        <v>100</v>
      </c>
      <c r="V34" s="711" t="s">
        <v>17</v>
      </c>
      <c r="W34" s="712">
        <f t="shared" si="14"/>
        <v>100</v>
      </c>
      <c r="X34" s="1500"/>
      <c r="Y34" s="3572"/>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72"/>
      <c r="Q35" s="713">
        <f t="shared" si="11"/>
        <v>111</v>
      </c>
      <c r="R35" s="714" t="s">
        <v>17</v>
      </c>
      <c r="S35" s="715">
        <f t="shared" si="12"/>
        <v>100</v>
      </c>
      <c r="T35" s="714" t="s">
        <v>17</v>
      </c>
      <c r="U35" s="715">
        <f t="shared" si="13"/>
        <v>100</v>
      </c>
      <c r="V35" s="714" t="s">
        <v>17</v>
      </c>
      <c r="W35" s="715">
        <f t="shared" si="14"/>
        <v>100</v>
      </c>
      <c r="X35" s="716"/>
      <c r="Y35" s="3572"/>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72"/>
      <c r="Q36" s="1497">
        <f t="shared" si="11"/>
        <v>111</v>
      </c>
      <c r="R36" s="711" t="s">
        <v>17</v>
      </c>
      <c r="S36" s="712">
        <f t="shared" si="12"/>
        <v>100</v>
      </c>
      <c r="T36" s="711" t="s">
        <v>17</v>
      </c>
      <c r="U36" s="712">
        <f t="shared" si="13"/>
        <v>100</v>
      </c>
      <c r="V36" s="711" t="s">
        <v>17</v>
      </c>
      <c r="W36" s="712">
        <f t="shared" si="14"/>
        <v>100</v>
      </c>
      <c r="X36" s="1500"/>
      <c r="Y36" s="3572"/>
      <c r="Z36" s="1501">
        <f t="shared" si="15"/>
        <v>111</v>
      </c>
      <c r="AA36" s="1498">
        <f t="shared" si="3"/>
        <v>1</v>
      </c>
      <c r="AB36" s="1498">
        <f t="shared" si="4"/>
        <v>1</v>
      </c>
      <c r="AC36" s="1498">
        <f t="shared" si="5"/>
        <v>1</v>
      </c>
    </row>
    <row r="37" spans="1:29" ht="15">
      <c r="A37" s="436" t="s">
        <v>2478</v>
      </c>
      <c r="B37" s="2117" t="s">
        <v>2479</v>
      </c>
      <c r="C37" s="1280" t="s">
        <v>1</v>
      </c>
      <c r="D37" s="1281"/>
      <c r="E37" s="1282">
        <v>146250</v>
      </c>
      <c r="F37" s="1283"/>
      <c r="G37" s="1284">
        <v>105103</v>
      </c>
      <c r="H37" s="1285"/>
      <c r="I37" s="1282">
        <v>100000</v>
      </c>
      <c r="J37" s="1285"/>
      <c r="K37" s="574"/>
      <c r="L37" s="2907"/>
      <c r="M37" s="2908"/>
      <c r="N37" s="2899"/>
      <c r="O37" s="2908"/>
      <c r="P37" s="3565" t="str">
        <f>A37</f>
        <v>成交单价</v>
      </c>
      <c r="Q37" s="3565"/>
      <c r="R37" s="3566">
        <f>E37</f>
        <v>146250</v>
      </c>
      <c r="S37" s="3566"/>
      <c r="T37" s="3566">
        <f>G37</f>
        <v>105103</v>
      </c>
      <c r="U37" s="3566"/>
      <c r="V37" s="3566">
        <f>I37</f>
        <v>100000</v>
      </c>
      <c r="W37" s="3566"/>
      <c r="X37" s="696"/>
      <c r="Y37" s="718"/>
      <c r="Z37" s="696"/>
      <c r="AA37" s="696"/>
      <c r="AB37" s="696"/>
      <c r="AC37" s="696"/>
    </row>
    <row r="38" spans="1:29" ht="15.75" thickBot="1">
      <c r="A38" s="443" t="s">
        <v>2480</v>
      </c>
      <c r="B38" s="444" t="str">
        <f>B37</f>
        <v>元/车位</v>
      </c>
      <c r="C38" s="1286">
        <f>R39</f>
        <v>128847</v>
      </c>
      <c r="D38" s="2496" t="s">
        <v>3913</v>
      </c>
      <c r="E38" s="1287">
        <f>R38</f>
        <v>149235</v>
      </c>
      <c r="F38" s="2497">
        <v>0.5</v>
      </c>
      <c r="G38" s="1286">
        <f>T38</f>
        <v>114044</v>
      </c>
      <c r="H38" s="2497">
        <v>0.3</v>
      </c>
      <c r="I38" s="1287">
        <f>V38</f>
        <v>100080</v>
      </c>
      <c r="J38" s="2497">
        <v>0.2</v>
      </c>
      <c r="K38" s="2499">
        <f>F38+H38+J38</f>
        <v>1</v>
      </c>
      <c r="L38" s="2907"/>
      <c r="M38" s="2908"/>
      <c r="N38" s="2908"/>
      <c r="O38" s="2908"/>
      <c r="P38" s="3565" t="str">
        <f>A38</f>
        <v>比较价值（元/平方米）</v>
      </c>
      <c r="Q38" s="3565"/>
      <c r="R38" s="3566">
        <f>IF(F1="售价",ROUND(PRODUCT(R37,AA7:AA36),0),ROUND(PRODUCT(R37,AA7:AA36),1))</f>
        <v>149235</v>
      </c>
      <c r="S38" s="3566"/>
      <c r="T38" s="3566">
        <f>IF(F1="售价",ROUND(PRODUCT(T37,AB7:AB36),0),ROUND(PRODUCT(T37,AB7:AB36),1))</f>
        <v>114044</v>
      </c>
      <c r="U38" s="3566"/>
      <c r="V38" s="3566">
        <f>IF(F1="售价",ROUND(PRODUCT(V37,AC7:AC36),0),ROUND(PRODUCT(V37,AC7:AC36),1))</f>
        <v>100080</v>
      </c>
      <c r="W38" s="3566"/>
      <c r="X38" s="696"/>
      <c r="Y38" s="696"/>
      <c r="Z38" s="696"/>
      <c r="AA38" s="696"/>
      <c r="AB38" s="696"/>
      <c r="AC38" s="696"/>
    </row>
    <row r="39" spans="1:29" ht="15.75" thickBot="1">
      <c r="A39" s="447" t="s">
        <v>2481</v>
      </c>
      <c r="B39" s="448"/>
      <c r="C39" s="1289">
        <f>R39</f>
        <v>128847</v>
      </c>
      <c r="D39" s="1289"/>
      <c r="E39" s="1289"/>
      <c r="F39" s="1289"/>
      <c r="G39" s="1289"/>
      <c r="H39" s="1289"/>
      <c r="I39" s="1289"/>
      <c r="J39" s="1289"/>
      <c r="K39" s="575"/>
      <c r="L39" s="2907"/>
      <c r="M39" s="2908"/>
      <c r="N39" s="2908"/>
      <c r="O39" s="2908"/>
      <c r="P39" s="3562" t="str">
        <f>A39</f>
        <v>估价对象XX用房的比较价值（楼面单价，元/平方米）</v>
      </c>
      <c r="Q39" s="3563"/>
      <c r="R39" s="3600">
        <f>IF(F1="售价",ROUND(IF(D38="简单平均",AVERAGE(R38:W38),R38*F38+T38*H38+V38*J38),0),ROUND(IF(D38="简单平均",AVERAGE(R38:V38),R38*F38+T38*H38+V38*J38),1))</f>
        <v>128847</v>
      </c>
      <c r="S39" s="3600"/>
      <c r="T39" s="3600"/>
      <c r="U39" s="3600"/>
      <c r="V39" s="3600"/>
      <c r="W39" s="3600"/>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2482</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2483</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2484</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2485</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2486</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2343</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2308</v>
      </c>
      <c r="B51" s="465"/>
      <c r="C51" s="477" t="s">
        <v>2410</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2346</v>
      </c>
      <c r="B53" s="483" t="s">
        <v>2312</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2315</v>
      </c>
      <c r="C55" s="494" t="s">
        <v>2347</v>
      </c>
      <c r="D55" s="494" t="s">
        <v>2348</v>
      </c>
      <c r="E55" s="494" t="s">
        <v>2349</v>
      </c>
      <c r="F55" s="494" t="s">
        <v>2350</v>
      </c>
      <c r="G55" s="494" t="s">
        <v>2351</v>
      </c>
      <c r="H55" s="494" t="s">
        <v>2352</v>
      </c>
      <c r="I55" s="494" t="s">
        <v>2353</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2317</v>
      </c>
      <c r="B63" s="483" t="s">
        <v>2360</v>
      </c>
      <c r="C63" s="528" t="s">
        <v>2355</v>
      </c>
      <c r="D63" s="528" t="s">
        <v>2356</v>
      </c>
      <c r="E63" s="528" t="s">
        <v>2357</v>
      </c>
      <c r="F63" s="528" t="s">
        <v>2358</v>
      </c>
      <c r="G63" s="528" t="s">
        <v>2359</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2361</v>
      </c>
      <c r="C65" s="533" t="s">
        <v>2355</v>
      </c>
      <c r="D65" s="533" t="s">
        <v>2356</v>
      </c>
      <c r="E65" s="533" t="s">
        <v>2357</v>
      </c>
      <c r="F65" s="533" t="s">
        <v>2358</v>
      </c>
      <c r="G65" s="533" t="s">
        <v>2359</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2447</v>
      </c>
      <c r="C67" s="614" t="s">
        <v>2433</v>
      </c>
      <c r="D67" s="614" t="s">
        <v>2434</v>
      </c>
      <c r="E67" s="614" t="s">
        <v>2435</v>
      </c>
      <c r="F67" s="614" t="s">
        <v>2436</v>
      </c>
      <c r="G67" s="614" t="s">
        <v>2437</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2367</v>
      </c>
      <c r="C69" s="533" t="s">
        <v>2355</v>
      </c>
      <c r="D69" s="533" t="s">
        <v>2356</v>
      </c>
      <c r="E69" s="533" t="s">
        <v>2357</v>
      </c>
      <c r="F69" s="533" t="s">
        <v>2358</v>
      </c>
      <c r="G69" s="533" t="s">
        <v>2359</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2487</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2321</v>
      </c>
      <c r="B79" s="483" t="s">
        <v>2488</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2489</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2374</v>
      </c>
      <c r="C83" s="3204" t="s">
        <v>3700</v>
      </c>
      <c r="D83" s="3204" t="s">
        <v>3702</v>
      </c>
      <c r="E83" s="3207" t="s">
        <v>3703</v>
      </c>
      <c r="F83" s="3207" t="s">
        <v>3704</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2490</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2491</v>
      </c>
      <c r="C88" s="3203" t="s">
        <v>3706</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2492</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0">
        <v>0</v>
      </c>
      <c r="D91" s="3230">
        <v>20</v>
      </c>
      <c r="E91" s="3230">
        <v>30</v>
      </c>
      <c r="F91" s="3230">
        <v>40</v>
      </c>
      <c r="G91" s="3230">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2493</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2494</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13" priority="18" stopIfTrue="1" operator="containsText" text="超过">
      <formula>NOT(ISERROR(SEARCH("超过",F42)))</formula>
    </cfRule>
  </conditionalFormatting>
  <conditionalFormatting sqref="J44">
    <cfRule type="containsText" dxfId="112" priority="17" stopIfTrue="1" operator="containsText" text="超过">
      <formula>NOT(ISERROR(SEARCH("超过",J44)))</formula>
    </cfRule>
  </conditionalFormatting>
  <conditionalFormatting sqref="H44">
    <cfRule type="containsText" dxfId="111" priority="16" stopIfTrue="1" operator="containsText" text="超过">
      <formula>NOT(ISERROR(SEARCH("超过",H44)))</formula>
    </cfRule>
  </conditionalFormatting>
  <conditionalFormatting sqref="F44">
    <cfRule type="containsText" dxfId="110" priority="15" stopIfTrue="1" operator="containsText" text="超过">
      <formula>NOT(ISERROR(SEARCH("超过",F44)))</formula>
    </cfRule>
  </conditionalFormatting>
  <conditionalFormatting sqref="F43 H43 J43">
    <cfRule type="containsText" dxfId="109" priority="14" stopIfTrue="1" operator="containsText" text="超过">
      <formula>NOT(ISERROR(SEARCH("超过",F43)))</formula>
    </cfRule>
  </conditionalFormatting>
  <conditionalFormatting sqref="E42">
    <cfRule type="expression" dxfId="108" priority="13" stopIfTrue="1">
      <formula>$F$42="超过30%"</formula>
    </cfRule>
  </conditionalFormatting>
  <conditionalFormatting sqref="G44">
    <cfRule type="expression" dxfId="107" priority="12" stopIfTrue="1">
      <formula>$H$54+$H$44="超过30%"</formula>
    </cfRule>
  </conditionalFormatting>
  <conditionalFormatting sqref="E43">
    <cfRule type="expression" dxfId="106" priority="11" stopIfTrue="1">
      <formula>$F$43="超过20%"</formula>
    </cfRule>
  </conditionalFormatting>
  <conditionalFormatting sqref="E44">
    <cfRule type="expression" dxfId="105" priority="10" stopIfTrue="1">
      <formula>$F$44="超过30%"</formula>
    </cfRule>
  </conditionalFormatting>
  <conditionalFormatting sqref="G42">
    <cfRule type="expression" dxfId="104" priority="9" stopIfTrue="1">
      <formula>$H$52+$H$42="超过30%"</formula>
    </cfRule>
  </conditionalFormatting>
  <conditionalFormatting sqref="G43">
    <cfRule type="expression" dxfId="103" priority="8" stopIfTrue="1">
      <formula>$H$43="超过20%"</formula>
    </cfRule>
  </conditionalFormatting>
  <conditionalFormatting sqref="I42">
    <cfRule type="expression" dxfId="102" priority="7" stopIfTrue="1">
      <formula>$J$52+$J$42="超过30%"</formula>
    </cfRule>
  </conditionalFormatting>
  <conditionalFormatting sqref="I43">
    <cfRule type="expression" dxfId="101" priority="6" stopIfTrue="1">
      <formula>$J$53+$J$43="超过20%"</formula>
    </cfRule>
  </conditionalFormatting>
  <conditionalFormatting sqref="I44">
    <cfRule type="expression" dxfId="100" priority="5" stopIfTrue="1">
      <formula>$J$44="超过30%"</formula>
    </cfRule>
  </conditionalFormatting>
  <conditionalFormatting sqref="F38">
    <cfRule type="expression" dxfId="99" priority="4">
      <formula>$D$38="简单平均"</formula>
    </cfRule>
  </conditionalFormatting>
  <conditionalFormatting sqref="H38">
    <cfRule type="expression" dxfId="98" priority="3">
      <formula>$D$38="简单平均"</formula>
    </cfRule>
  </conditionalFormatting>
  <conditionalFormatting sqref="J38">
    <cfRule type="expression" dxfId="97" priority="2">
      <formula>$D$38="简单平均"</formula>
    </cfRule>
  </conditionalFormatting>
  <conditionalFormatting sqref="F7:F36 H7:H36 J7:J36">
    <cfRule type="cellIs" dxfId="96"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2465</v>
      </c>
      <c r="B1" s="1354"/>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IF(C2="——",ROUND(C37*D3/10000,0),ROUND(C37*D3/10000,0)-D2)</f>
        <v>#DIV/0!</v>
      </c>
      <c r="C2" s="2026"/>
      <c r="D2" s="1030" t="e">
        <f ca="1">SUMIF(INDIRECT("'"&amp;F2&amp;"'"&amp;"!A:A"),"承租人权益价值",INDIRECT("'"&amp;F2&amp;"'"&amp;"!c:c"))</f>
        <v>#REF!</v>
      </c>
      <c r="E2" s="2027" t="s">
        <v>2089</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 ca="1">IF(C2="——",C37,ROUND(B2*10000/D3,0))</f>
        <v>#DIV/0!</v>
      </c>
      <c r="C3" s="358" t="s">
        <v>2402</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2403</v>
      </c>
      <c r="B4" s="360"/>
      <c r="C4" s="3548" t="s">
        <v>2404</v>
      </c>
      <c r="D4" s="3549"/>
      <c r="E4" s="3550" t="s">
        <v>2405</v>
      </c>
      <c r="F4" s="3551"/>
      <c r="G4" s="3548" t="s">
        <v>2406</v>
      </c>
      <c r="H4" s="3549"/>
      <c r="I4" s="3548" t="s">
        <v>2407</v>
      </c>
      <c r="J4" s="3549"/>
      <c r="K4" s="565" t="s">
        <v>2408</v>
      </c>
      <c r="L4" s="2898"/>
      <c r="M4" s="2899"/>
      <c r="N4" s="2899"/>
      <c r="O4" s="2899"/>
      <c r="P4" s="3552" t="s">
        <v>2409</v>
      </c>
      <c r="Q4" s="3553"/>
      <c r="R4" s="3537" t="s">
        <v>2405</v>
      </c>
      <c r="S4" s="3538"/>
      <c r="T4" s="3537" t="s">
        <v>2406</v>
      </c>
      <c r="U4" s="3538"/>
      <c r="V4" s="3560" t="s">
        <v>2407</v>
      </c>
      <c r="W4" s="3560"/>
      <c r="X4" s="1500"/>
      <c r="Y4" s="3537" t="s">
        <v>2409</v>
      </c>
      <c r="Z4" s="3538"/>
      <c r="AA4" s="3532" t="s">
        <v>2405</v>
      </c>
      <c r="AB4" s="3533" t="s">
        <v>2406</v>
      </c>
      <c r="AC4" s="3532" t="s">
        <v>2407</v>
      </c>
    </row>
    <row r="5" spans="1:29" ht="15">
      <c r="A5" s="362"/>
      <c r="B5" s="363"/>
      <c r="C5" s="3577" t="s">
        <v>2300</v>
      </c>
      <c r="D5" s="3544"/>
      <c r="E5" s="3576" t="s">
        <v>2301</v>
      </c>
      <c r="F5" s="3542"/>
      <c r="G5" s="3577" t="s">
        <v>2302</v>
      </c>
      <c r="H5" s="3544"/>
      <c r="I5" s="3577" t="s">
        <v>2303</v>
      </c>
      <c r="J5" s="3544"/>
      <c r="K5" s="565"/>
      <c r="L5" s="2898"/>
      <c r="M5" s="2899"/>
      <c r="N5" s="2899"/>
      <c r="O5" s="2899"/>
      <c r="P5" s="3554"/>
      <c r="Q5" s="3555"/>
      <c r="R5" s="3539"/>
      <c r="S5" s="3540"/>
      <c r="T5" s="3539"/>
      <c r="U5" s="3540"/>
      <c r="V5" s="3560"/>
      <c r="W5" s="3560"/>
      <c r="X5" s="1500"/>
      <c r="Y5" s="3539"/>
      <c r="Z5" s="3540"/>
      <c r="AA5" s="3533"/>
      <c r="AB5" s="3533"/>
      <c r="AC5" s="3533"/>
    </row>
    <row r="6" spans="1:29" ht="15.75" thickBot="1">
      <c r="A6" s="364"/>
      <c r="B6" s="365"/>
      <c r="C6" s="3578" t="s">
        <v>2304</v>
      </c>
      <c r="D6" s="3546"/>
      <c r="E6" s="3579" t="s">
        <v>2304</v>
      </c>
      <c r="F6" s="3580"/>
      <c r="G6" s="3578" t="s">
        <v>2304</v>
      </c>
      <c r="H6" s="3546"/>
      <c r="I6" s="3578" t="s">
        <v>2304</v>
      </c>
      <c r="J6" s="3546"/>
      <c r="K6" s="565" t="s">
        <v>2305</v>
      </c>
      <c r="L6" s="2898"/>
      <c r="M6" s="2899"/>
      <c r="N6" s="2899"/>
      <c r="O6" s="2899"/>
      <c r="P6" s="3556"/>
      <c r="Q6" s="3557"/>
      <c r="R6" s="3539"/>
      <c r="S6" s="3540"/>
      <c r="T6" s="3558"/>
      <c r="U6" s="3559"/>
      <c r="V6" s="3560"/>
      <c r="W6" s="3560"/>
      <c r="X6" s="1500"/>
      <c r="Y6" s="3558"/>
      <c r="Z6" s="3559"/>
      <c r="AA6" s="3534"/>
      <c r="AB6" s="3534"/>
      <c r="AC6" s="3534"/>
    </row>
    <row r="7" spans="1:29" s="113" customFormat="1" ht="15.75" thickBot="1">
      <c r="A7" s="366" t="s">
        <v>2306</v>
      </c>
      <c r="B7" s="367"/>
      <c r="C7" s="368">
        <f>'数据-取费表'!B2</f>
        <v>44727</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535" t="s">
        <v>2307</v>
      </c>
      <c r="Q7" s="3561"/>
      <c r="R7" s="707" t="s">
        <v>17</v>
      </c>
      <c r="S7" s="708">
        <f t="shared" ref="S7:S14" si="0">F7</f>
        <v>0</v>
      </c>
      <c r="T7" s="707" t="s">
        <v>17</v>
      </c>
      <c r="U7" s="708">
        <f t="shared" ref="U7:U14" si="1">H7</f>
        <v>0</v>
      </c>
      <c r="V7" s="707" t="s">
        <v>17</v>
      </c>
      <c r="W7" s="708">
        <f t="shared" ref="W7:W14" si="2">J7</f>
        <v>0</v>
      </c>
      <c r="X7" s="709"/>
      <c r="Y7" s="3535" t="s">
        <v>2307</v>
      </c>
      <c r="Z7" s="3536"/>
      <c r="AA7" s="710" t="e">
        <f>D7/F7</f>
        <v>#DIV/0!</v>
      </c>
      <c r="AB7" s="710" t="e">
        <f>D7/H7</f>
        <v>#DIV/0!</v>
      </c>
      <c r="AC7" s="710" t="e">
        <f>D7/J7</f>
        <v>#DIV/0!</v>
      </c>
    </row>
    <row r="8" spans="1:29" s="113" customFormat="1" ht="15.75" thickBot="1">
      <c r="A8" s="366" t="s">
        <v>2308</v>
      </c>
      <c r="B8" s="367"/>
      <c r="C8" s="372" t="s">
        <v>2410</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535" t="s">
        <v>2310</v>
      </c>
      <c r="Q8" s="3536"/>
      <c r="R8" s="707" t="s">
        <v>17</v>
      </c>
      <c r="S8" s="708">
        <f t="shared" si="0"/>
        <v>0</v>
      </c>
      <c r="T8" s="707" t="s">
        <v>17</v>
      </c>
      <c r="U8" s="708">
        <f t="shared" si="1"/>
        <v>0</v>
      </c>
      <c r="V8" s="707" t="s">
        <v>17</v>
      </c>
      <c r="W8" s="708">
        <f t="shared" si="2"/>
        <v>0</v>
      </c>
      <c r="X8" s="709"/>
      <c r="Y8" s="3535" t="s">
        <v>2310</v>
      </c>
      <c r="Z8" s="3536"/>
      <c r="AA8" s="710" t="e">
        <f t="shared" ref="AA8:AA34" si="3">D8/F8</f>
        <v>#DIV/0!</v>
      </c>
      <c r="AB8" s="710" t="e">
        <f t="shared" ref="AB8:AB34" si="4">D8/H8</f>
        <v>#DIV/0!</v>
      </c>
      <c r="AC8" s="710" t="e">
        <f t="shared" ref="AC8:AC34" si="5">D8/J8</f>
        <v>#DIV/0!</v>
      </c>
    </row>
    <row r="9" spans="1:29" s="113" customFormat="1">
      <c r="A9" s="373" t="s">
        <v>2311</v>
      </c>
      <c r="B9" s="67" t="s">
        <v>2312</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65" t="s">
        <v>2313</v>
      </c>
      <c r="Q9" s="1488" t="str">
        <f t="shared" ref="Q9:Q14" si="6">B9</f>
        <v>用途</v>
      </c>
      <c r="R9" s="707" t="s">
        <v>17</v>
      </c>
      <c r="S9" s="708">
        <f t="shared" si="0"/>
        <v>100</v>
      </c>
      <c r="T9" s="707" t="s">
        <v>17</v>
      </c>
      <c r="U9" s="708">
        <f t="shared" si="1"/>
        <v>100</v>
      </c>
      <c r="V9" s="707" t="s">
        <v>17</v>
      </c>
      <c r="W9" s="708">
        <f t="shared" si="2"/>
        <v>100</v>
      </c>
      <c r="X9" s="709"/>
      <c r="Y9" s="3479" t="s">
        <v>2314</v>
      </c>
      <c r="Z9" s="55" t="str">
        <f t="shared" ref="Z9:Z14" si="7">Q9</f>
        <v>用途</v>
      </c>
      <c r="AA9" s="710">
        <f t="shared" si="3"/>
        <v>1</v>
      </c>
      <c r="AB9" s="710">
        <f t="shared" si="4"/>
        <v>1</v>
      </c>
      <c r="AC9" s="710">
        <f t="shared" si="5"/>
        <v>1</v>
      </c>
    </row>
    <row r="10" spans="1:29" s="384" customFormat="1" ht="27">
      <c r="A10" s="378"/>
      <c r="B10" s="379" t="s">
        <v>2315</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65"/>
      <c r="Q10" s="1488" t="str">
        <f t="shared" si="6"/>
        <v>土地使用年限（年）</v>
      </c>
      <c r="R10" s="707" t="s">
        <v>17</v>
      </c>
      <c r="S10" s="708">
        <f t="shared" si="0"/>
        <v>100</v>
      </c>
      <c r="T10" s="707" t="s">
        <v>17</v>
      </c>
      <c r="U10" s="708">
        <f t="shared" si="1"/>
        <v>100</v>
      </c>
      <c r="V10" s="707" t="s">
        <v>17</v>
      </c>
      <c r="W10" s="708">
        <f t="shared" si="2"/>
        <v>100</v>
      </c>
      <c r="X10" s="709"/>
      <c r="Y10" s="3479"/>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65"/>
      <c r="Q11" s="1488">
        <f t="shared" si="6"/>
        <v>111</v>
      </c>
      <c r="R11" s="707" t="s">
        <v>17</v>
      </c>
      <c r="S11" s="708">
        <f t="shared" si="0"/>
        <v>100</v>
      </c>
      <c r="T11" s="707" t="s">
        <v>17</v>
      </c>
      <c r="U11" s="708">
        <f t="shared" si="1"/>
        <v>100</v>
      </c>
      <c r="V11" s="707" t="s">
        <v>17</v>
      </c>
      <c r="W11" s="708">
        <f t="shared" si="2"/>
        <v>100</v>
      </c>
      <c r="X11" s="709"/>
      <c r="Y11" s="3479"/>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65"/>
      <c r="Q12" s="1488">
        <f t="shared" si="6"/>
        <v>111</v>
      </c>
      <c r="R12" s="707" t="s">
        <v>17</v>
      </c>
      <c r="S12" s="708">
        <f t="shared" si="0"/>
        <v>100</v>
      </c>
      <c r="T12" s="707" t="s">
        <v>17</v>
      </c>
      <c r="U12" s="708">
        <f t="shared" si="1"/>
        <v>100</v>
      </c>
      <c r="V12" s="707" t="s">
        <v>17</v>
      </c>
      <c r="W12" s="708">
        <f t="shared" si="2"/>
        <v>100</v>
      </c>
      <c r="X12" s="709"/>
      <c r="Y12" s="3479"/>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65"/>
      <c r="Q13" s="1488">
        <f t="shared" si="6"/>
        <v>111</v>
      </c>
      <c r="R13" s="707" t="s">
        <v>17</v>
      </c>
      <c r="S13" s="708">
        <f t="shared" si="0"/>
        <v>100</v>
      </c>
      <c r="T13" s="707" t="s">
        <v>17</v>
      </c>
      <c r="U13" s="708">
        <f t="shared" si="1"/>
        <v>100</v>
      </c>
      <c r="V13" s="707" t="s">
        <v>17</v>
      </c>
      <c r="W13" s="708">
        <f t="shared" si="2"/>
        <v>100</v>
      </c>
      <c r="X13" s="709"/>
      <c r="Y13" s="3479"/>
      <c r="Z13" s="55">
        <f t="shared" si="7"/>
        <v>111</v>
      </c>
      <c r="AA13" s="710">
        <f t="shared" si="3"/>
        <v>1</v>
      </c>
      <c r="AB13" s="710">
        <f t="shared" si="4"/>
        <v>1</v>
      </c>
      <c r="AC13" s="710">
        <f t="shared" si="5"/>
        <v>1</v>
      </c>
    </row>
    <row r="14" spans="1:29" ht="85.5">
      <c r="A14" s="397" t="s">
        <v>2317</v>
      </c>
      <c r="B14" s="65" t="s">
        <v>2467</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67" t="s">
        <v>2318</v>
      </c>
      <c r="Q14" s="1497" t="str">
        <f t="shared" si="6"/>
        <v>交通便捷度</v>
      </c>
      <c r="R14" s="711" t="s">
        <v>17</v>
      </c>
      <c r="S14" s="712">
        <f t="shared" si="0"/>
        <v>100</v>
      </c>
      <c r="T14" s="711" t="s">
        <v>17</v>
      </c>
      <c r="U14" s="712">
        <f t="shared" si="1"/>
        <v>100</v>
      </c>
      <c r="V14" s="711" t="s">
        <v>17</v>
      </c>
      <c r="W14" s="712">
        <f t="shared" si="2"/>
        <v>100</v>
      </c>
      <c r="X14" s="1500"/>
      <c r="Y14" s="3567" t="s">
        <v>2318</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68"/>
      <c r="Q15" s="1497"/>
      <c r="R15" s="711"/>
      <c r="S15" s="712"/>
      <c r="T15" s="711"/>
      <c r="U15" s="712"/>
      <c r="V15" s="711"/>
      <c r="W15" s="712"/>
      <c r="X15" s="1500"/>
      <c r="Y15" s="3568"/>
      <c r="Z15" s="1501"/>
      <c r="AA15" s="1498">
        <v>1</v>
      </c>
      <c r="AB15" s="1498">
        <v>1</v>
      </c>
      <c r="AC15" s="1498">
        <v>1</v>
      </c>
    </row>
    <row r="16" spans="1:29" ht="42.75">
      <c r="A16" s="385"/>
      <c r="B16" s="408" t="s">
        <v>2446</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68"/>
      <c r="Q16" s="1497" t="str">
        <f>B16</f>
        <v>公共配套设施</v>
      </c>
      <c r="R16" s="711" t="s">
        <v>17</v>
      </c>
      <c r="S16" s="712">
        <f>F16</f>
        <v>100</v>
      </c>
      <c r="T16" s="711" t="s">
        <v>17</v>
      </c>
      <c r="U16" s="712">
        <f>H16</f>
        <v>100</v>
      </c>
      <c r="V16" s="711" t="s">
        <v>17</v>
      </c>
      <c r="W16" s="712">
        <f>J16</f>
        <v>100</v>
      </c>
      <c r="X16" s="1500"/>
      <c r="Y16" s="3568"/>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68"/>
      <c r="Q17" s="1497"/>
      <c r="R17" s="711"/>
      <c r="S17" s="712"/>
      <c r="T17" s="711"/>
      <c r="U17" s="712"/>
      <c r="V17" s="711"/>
      <c r="W17" s="712"/>
      <c r="X17" s="1500"/>
      <c r="Y17" s="3568"/>
      <c r="Z17" s="1501"/>
      <c r="AA17" s="1498">
        <v>1</v>
      </c>
      <c r="AB17" s="1498">
        <v>1</v>
      </c>
      <c r="AC17" s="1498">
        <v>1</v>
      </c>
    </row>
    <row r="18" spans="1:29" ht="28.5">
      <c r="A18" s="385"/>
      <c r="B18" s="1257" t="s">
        <v>2447</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68"/>
      <c r="Q18" s="1497" t="str">
        <f>B18</f>
        <v>基础设施水平</v>
      </c>
      <c r="R18" s="711" t="s">
        <v>17</v>
      </c>
      <c r="S18" s="712">
        <f>F18</f>
        <v>100</v>
      </c>
      <c r="T18" s="711" t="s">
        <v>17</v>
      </c>
      <c r="U18" s="712">
        <f>H18</f>
        <v>100</v>
      </c>
      <c r="V18" s="711" t="s">
        <v>17</v>
      </c>
      <c r="W18" s="712">
        <f>J18</f>
        <v>100</v>
      </c>
      <c r="X18" s="1500"/>
      <c r="Y18" s="3568"/>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68"/>
      <c r="Q19" s="1497"/>
      <c r="R19" s="711"/>
      <c r="S19" s="712"/>
      <c r="T19" s="711"/>
      <c r="U19" s="712"/>
      <c r="V19" s="711"/>
      <c r="W19" s="712"/>
      <c r="X19" s="1500"/>
      <c r="Y19" s="3568"/>
      <c r="Z19" s="1501"/>
      <c r="AA19" s="1498">
        <v>1</v>
      </c>
      <c r="AB19" s="1498">
        <v>1</v>
      </c>
      <c r="AC19" s="1498">
        <v>1</v>
      </c>
    </row>
    <row r="20" spans="1:29" ht="57">
      <c r="A20" s="385"/>
      <c r="B20" s="408" t="s">
        <v>2468</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68"/>
      <c r="Q20" s="1497" t="str">
        <f>B20</f>
        <v>自然及人文环境</v>
      </c>
      <c r="R20" s="711" t="s">
        <v>17</v>
      </c>
      <c r="S20" s="712">
        <f>F20</f>
        <v>100</v>
      </c>
      <c r="T20" s="711" t="s">
        <v>17</v>
      </c>
      <c r="U20" s="712">
        <f>H20</f>
        <v>100</v>
      </c>
      <c r="V20" s="711" t="s">
        <v>17</v>
      </c>
      <c r="W20" s="712">
        <f>J20</f>
        <v>100</v>
      </c>
      <c r="X20" s="1500"/>
      <c r="Y20" s="3568"/>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68"/>
      <c r="Q21" s="1497"/>
      <c r="R21" s="711"/>
      <c r="S21" s="712"/>
      <c r="T21" s="711"/>
      <c r="U21" s="712"/>
      <c r="V21" s="711"/>
      <c r="W21" s="712"/>
      <c r="X21" s="1500"/>
      <c r="Y21" s="3568"/>
      <c r="Z21" s="1501"/>
      <c r="AA21" s="1498">
        <v>1</v>
      </c>
      <c r="AB21" s="1498">
        <v>1</v>
      </c>
      <c r="AC21" s="1498">
        <v>1</v>
      </c>
    </row>
    <row r="22" spans="1:29" ht="15">
      <c r="A22" s="385"/>
      <c r="B22" s="408" t="s">
        <v>2469</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68"/>
      <c r="Q22" s="1497" t="str">
        <f>B22</f>
        <v>楼层</v>
      </c>
      <c r="R22" s="711" t="s">
        <v>17</v>
      </c>
      <c r="S22" s="712">
        <f>F22</f>
        <v>100</v>
      </c>
      <c r="T22" s="711" t="s">
        <v>17</v>
      </c>
      <c r="U22" s="712">
        <f>H22</f>
        <v>100</v>
      </c>
      <c r="V22" s="711" t="s">
        <v>17</v>
      </c>
      <c r="W22" s="712">
        <f>J22</f>
        <v>100</v>
      </c>
      <c r="X22" s="1500"/>
      <c r="Y22" s="3568"/>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68"/>
      <c r="Q23" s="1497">
        <f>B23</f>
        <v>111</v>
      </c>
      <c r="R23" s="711" t="s">
        <v>17</v>
      </c>
      <c r="S23" s="712">
        <f>F23</f>
        <v>100</v>
      </c>
      <c r="T23" s="711" t="s">
        <v>17</v>
      </c>
      <c r="U23" s="712">
        <f>H23</f>
        <v>100</v>
      </c>
      <c r="V23" s="711" t="s">
        <v>17</v>
      </c>
      <c r="W23" s="712">
        <f>J23</f>
        <v>100</v>
      </c>
      <c r="X23" s="1500"/>
      <c r="Y23" s="3568"/>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68"/>
      <c r="Q24" s="1497">
        <f t="shared" ref="Q24:Q34" si="11">B24</f>
        <v>111</v>
      </c>
      <c r="R24" s="711" t="s">
        <v>17</v>
      </c>
      <c r="S24" s="712">
        <f>F24</f>
        <v>100</v>
      </c>
      <c r="T24" s="711" t="s">
        <v>17</v>
      </c>
      <c r="U24" s="712">
        <f>H24</f>
        <v>100</v>
      </c>
      <c r="V24" s="711" t="s">
        <v>17</v>
      </c>
      <c r="W24" s="712">
        <f>J24</f>
        <v>100</v>
      </c>
      <c r="X24" s="1500"/>
      <c r="Y24" s="3568"/>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68"/>
      <c r="Q25" s="1488">
        <f t="shared" si="11"/>
        <v>111</v>
      </c>
      <c r="R25" s="707" t="s">
        <v>17</v>
      </c>
      <c r="S25" s="708">
        <f>F25</f>
        <v>100</v>
      </c>
      <c r="T25" s="707" t="s">
        <v>17</v>
      </c>
      <c r="U25" s="708">
        <f>H25</f>
        <v>100</v>
      </c>
      <c r="V25" s="707" t="s">
        <v>17</v>
      </c>
      <c r="W25" s="708">
        <f>J25</f>
        <v>100</v>
      </c>
      <c r="X25" s="709"/>
      <c r="Y25" s="3568"/>
      <c r="Z25" s="55">
        <f>Q25</f>
        <v>111</v>
      </c>
      <c r="AA25" s="1498">
        <f>D25/F25</f>
        <v>1</v>
      </c>
      <c r="AB25" s="1498">
        <f>D25/H25</f>
        <v>1</v>
      </c>
      <c r="AC25" s="1498">
        <f>D25/J25</f>
        <v>1</v>
      </c>
    </row>
    <row r="26" spans="1:29" ht="28.5">
      <c r="A26" s="423" t="s">
        <v>2321</v>
      </c>
      <c r="B26" s="67" t="s">
        <v>2472</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96" t="s">
        <v>2323</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72" t="s">
        <v>2323</v>
      </c>
      <c r="Z26" s="1501" t="str">
        <f t="shared" ref="Z26:Z34" si="15">Q26</f>
        <v>公共部分装修</v>
      </c>
      <c r="AA26" s="1498">
        <f t="shared" si="3"/>
        <v>1</v>
      </c>
      <c r="AB26" s="1498">
        <f t="shared" si="4"/>
        <v>1</v>
      </c>
      <c r="AC26" s="1498">
        <f t="shared" si="5"/>
        <v>1</v>
      </c>
    </row>
    <row r="27" spans="1:29" s="428" customFormat="1" ht="15">
      <c r="A27" s="425"/>
      <c r="B27" s="379" t="s">
        <v>2473</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72"/>
      <c r="Q27" s="713" t="str">
        <f t="shared" si="11"/>
        <v>成新率</v>
      </c>
      <c r="R27" s="714" t="s">
        <v>17</v>
      </c>
      <c r="S27" s="715" t="e">
        <f t="shared" si="12"/>
        <v>#N/A</v>
      </c>
      <c r="T27" s="714" t="s">
        <v>17</v>
      </c>
      <c r="U27" s="715" t="e">
        <f t="shared" si="13"/>
        <v>#N/A</v>
      </c>
      <c r="V27" s="714" t="s">
        <v>17</v>
      </c>
      <c r="W27" s="715" t="e">
        <f t="shared" si="14"/>
        <v>#N/A</v>
      </c>
      <c r="X27" s="716"/>
      <c r="Y27" s="3572"/>
      <c r="Z27" s="717" t="str">
        <f t="shared" si="15"/>
        <v>成新率</v>
      </c>
      <c r="AA27" s="1498" t="e">
        <f t="shared" si="3"/>
        <v>#N/A</v>
      </c>
      <c r="AB27" s="1498" t="e">
        <f t="shared" si="4"/>
        <v>#N/A</v>
      </c>
      <c r="AC27" s="1498" t="e">
        <f t="shared" si="5"/>
        <v>#N/A</v>
      </c>
    </row>
    <row r="28" spans="1:29" ht="15">
      <c r="A28" s="429"/>
      <c r="B28" s="379" t="s">
        <v>2474</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72"/>
      <c r="Q28" s="1497" t="str">
        <f t="shared" si="11"/>
        <v>物业等级</v>
      </c>
      <c r="R28" s="711" t="s">
        <v>17</v>
      </c>
      <c r="S28" s="712">
        <f t="shared" si="12"/>
        <v>100</v>
      </c>
      <c r="T28" s="711" t="s">
        <v>17</v>
      </c>
      <c r="U28" s="712">
        <f t="shared" si="13"/>
        <v>100</v>
      </c>
      <c r="V28" s="711" t="s">
        <v>17</v>
      </c>
      <c r="W28" s="712">
        <f t="shared" si="14"/>
        <v>100</v>
      </c>
      <c r="X28" s="1500"/>
      <c r="Y28" s="3572"/>
      <c r="Z28" s="1501" t="str">
        <f t="shared" si="15"/>
        <v>物业等级</v>
      </c>
      <c r="AA28" s="1498">
        <f t="shared" si="3"/>
        <v>1</v>
      </c>
      <c r="AB28" s="1498">
        <f t="shared" si="4"/>
        <v>1</v>
      </c>
      <c r="AC28" s="1498">
        <f t="shared" si="5"/>
        <v>1</v>
      </c>
    </row>
    <row r="29" spans="1:29" ht="15">
      <c r="A29" s="429"/>
      <c r="B29" s="379" t="s">
        <v>2495</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72"/>
      <c r="Q29" s="1497" t="str">
        <f t="shared" si="11"/>
        <v>有无电梯</v>
      </c>
      <c r="R29" s="711" t="s">
        <v>17</v>
      </c>
      <c r="S29" s="712">
        <f t="shared" si="12"/>
        <v>100</v>
      </c>
      <c r="T29" s="711" t="s">
        <v>17</v>
      </c>
      <c r="U29" s="712">
        <f t="shared" si="13"/>
        <v>100</v>
      </c>
      <c r="V29" s="711" t="s">
        <v>17</v>
      </c>
      <c r="W29" s="712">
        <f t="shared" si="14"/>
        <v>100</v>
      </c>
      <c r="X29" s="1500"/>
      <c r="Y29" s="3572"/>
      <c r="Z29" s="1501" t="str">
        <f t="shared" si="15"/>
        <v>有无电梯</v>
      </c>
      <c r="AA29" s="1498">
        <f t="shared" si="3"/>
        <v>1</v>
      </c>
      <c r="AB29" s="1498">
        <f t="shared" si="4"/>
        <v>1</v>
      </c>
      <c r="AC29" s="1498">
        <f t="shared" si="5"/>
        <v>1</v>
      </c>
    </row>
    <row r="30" spans="1:29" ht="15">
      <c r="A30" s="429"/>
      <c r="B30" s="379" t="s">
        <v>2496</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72"/>
      <c r="Q30" s="1497" t="str">
        <f t="shared" si="11"/>
        <v>建筑面积</v>
      </c>
      <c r="R30" s="711" t="s">
        <v>17</v>
      </c>
      <c r="S30" s="712" t="e">
        <f t="shared" si="12"/>
        <v>#N/A</v>
      </c>
      <c r="T30" s="711" t="s">
        <v>17</v>
      </c>
      <c r="U30" s="712" t="e">
        <f t="shared" si="13"/>
        <v>#N/A</v>
      </c>
      <c r="V30" s="711" t="s">
        <v>17</v>
      </c>
      <c r="W30" s="712" t="e">
        <f t="shared" si="14"/>
        <v>#N/A</v>
      </c>
      <c r="X30" s="1500"/>
      <c r="Y30" s="3572"/>
      <c r="Z30" s="1501" t="str">
        <f t="shared" si="15"/>
        <v>建筑面积</v>
      </c>
      <c r="AA30" s="1498" t="e">
        <f t="shared" si="3"/>
        <v>#N/A</v>
      </c>
      <c r="AB30" s="1498" t="e">
        <f t="shared" si="4"/>
        <v>#N/A</v>
      </c>
      <c r="AC30" s="1498" t="e">
        <f t="shared" si="5"/>
        <v>#N/A</v>
      </c>
    </row>
    <row r="31" spans="1:29" s="113" customFormat="1" ht="15">
      <c r="A31" s="430"/>
      <c r="B31" s="379" t="s">
        <v>2497</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72"/>
      <c r="Q31" s="1488" t="str">
        <f t="shared" si="11"/>
        <v>是否封闭</v>
      </c>
      <c r="R31" s="707" t="s">
        <v>17</v>
      </c>
      <c r="S31" s="708">
        <f t="shared" si="12"/>
        <v>100</v>
      </c>
      <c r="T31" s="707" t="s">
        <v>17</v>
      </c>
      <c r="U31" s="708">
        <f t="shared" si="13"/>
        <v>100</v>
      </c>
      <c r="V31" s="707" t="s">
        <v>17</v>
      </c>
      <c r="W31" s="708">
        <f t="shared" si="14"/>
        <v>100</v>
      </c>
      <c r="X31" s="709"/>
      <c r="Y31" s="3572"/>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72" t="s">
        <v>2323</v>
      </c>
      <c r="Q32" s="1497">
        <f t="shared" si="11"/>
        <v>111</v>
      </c>
      <c r="R32" s="711" t="s">
        <v>17</v>
      </c>
      <c r="S32" s="712">
        <f t="shared" si="12"/>
        <v>100</v>
      </c>
      <c r="T32" s="711" t="s">
        <v>17</v>
      </c>
      <c r="U32" s="712">
        <f t="shared" si="13"/>
        <v>100</v>
      </c>
      <c r="V32" s="711" t="s">
        <v>17</v>
      </c>
      <c r="W32" s="712">
        <f t="shared" si="14"/>
        <v>100</v>
      </c>
      <c r="X32" s="1500"/>
      <c r="Y32" s="3572" t="s">
        <v>2323</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72"/>
      <c r="Q33" s="1497">
        <f t="shared" si="11"/>
        <v>111</v>
      </c>
      <c r="R33" s="711" t="s">
        <v>17</v>
      </c>
      <c r="S33" s="712">
        <f t="shared" si="12"/>
        <v>100</v>
      </c>
      <c r="T33" s="711" t="s">
        <v>17</v>
      </c>
      <c r="U33" s="712">
        <f t="shared" si="13"/>
        <v>100</v>
      </c>
      <c r="V33" s="711" t="s">
        <v>17</v>
      </c>
      <c r="W33" s="712">
        <f t="shared" si="14"/>
        <v>100</v>
      </c>
      <c r="X33" s="1500"/>
      <c r="Y33" s="3572"/>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72"/>
      <c r="Q34" s="1497">
        <f t="shared" si="11"/>
        <v>111</v>
      </c>
      <c r="R34" s="711" t="s">
        <v>17</v>
      </c>
      <c r="S34" s="712">
        <f t="shared" si="12"/>
        <v>100</v>
      </c>
      <c r="T34" s="711" t="s">
        <v>17</v>
      </c>
      <c r="U34" s="712">
        <f t="shared" si="13"/>
        <v>100</v>
      </c>
      <c r="V34" s="711" t="s">
        <v>17</v>
      </c>
      <c r="W34" s="712">
        <f t="shared" si="14"/>
        <v>100</v>
      </c>
      <c r="X34" s="1500"/>
      <c r="Y34" s="3572"/>
      <c r="Z34" s="1501">
        <f t="shared" si="15"/>
        <v>111</v>
      </c>
      <c r="AA34" s="1498">
        <f t="shared" si="3"/>
        <v>1</v>
      </c>
      <c r="AB34" s="1498">
        <f t="shared" si="4"/>
        <v>1</v>
      </c>
      <c r="AC34" s="1498">
        <f t="shared" si="5"/>
        <v>1</v>
      </c>
    </row>
    <row r="35" spans="1:30" ht="15">
      <c r="A35" s="436" t="s">
        <v>2335</v>
      </c>
      <c r="B35" s="437"/>
      <c r="C35" s="1280" t="s">
        <v>1</v>
      </c>
      <c r="D35" s="1281"/>
      <c r="E35" s="1282"/>
      <c r="F35" s="1283"/>
      <c r="G35" s="1284"/>
      <c r="H35" s="1285"/>
      <c r="I35" s="1282"/>
      <c r="J35" s="1285"/>
      <c r="K35" s="720"/>
      <c r="L35" s="2907"/>
      <c r="M35" s="2908"/>
      <c r="N35" s="2899"/>
      <c r="O35" s="2908"/>
      <c r="P35" s="3565" t="str">
        <f>A35</f>
        <v>成交单价（元/平方米）</v>
      </c>
      <c r="Q35" s="3565"/>
      <c r="R35" s="3566">
        <f>E35</f>
        <v>0</v>
      </c>
      <c r="S35" s="3566"/>
      <c r="T35" s="3566">
        <f>G35</f>
        <v>0</v>
      </c>
      <c r="U35" s="3566"/>
      <c r="V35" s="3566">
        <f>I35</f>
        <v>0</v>
      </c>
      <c r="W35" s="3566"/>
      <c r="X35" s="696"/>
      <c r="Y35" s="718"/>
      <c r="Z35" s="696"/>
      <c r="AA35" s="696"/>
      <c r="AB35" s="696"/>
      <c r="AC35" s="696"/>
    </row>
    <row r="36" spans="1:30" ht="15.75" thickBot="1">
      <c r="A36" s="443" t="s">
        <v>2427</v>
      </c>
      <c r="B36" s="444"/>
      <c r="C36" s="1286" t="e">
        <f>R37</f>
        <v>#DIV/0!</v>
      </c>
      <c r="D36" s="2496" t="s">
        <v>2817</v>
      </c>
      <c r="E36" s="1287" t="e">
        <f>R36</f>
        <v>#DIV/0!</v>
      </c>
      <c r="F36" s="2497"/>
      <c r="G36" s="1286" t="e">
        <f>T36</f>
        <v>#DIV/0!</v>
      </c>
      <c r="H36" s="2497"/>
      <c r="I36" s="1287" t="e">
        <f>V36</f>
        <v>#DIV/0!</v>
      </c>
      <c r="J36" s="2497"/>
      <c r="K36" s="2499">
        <f>F36+H36+J36</f>
        <v>0</v>
      </c>
      <c r="L36" s="2907"/>
      <c r="M36" s="2908"/>
      <c r="N36" s="2899"/>
      <c r="O36" s="2908"/>
      <c r="P36" s="3565" t="str">
        <f>A36</f>
        <v>比较价值（元/平方米）</v>
      </c>
      <c r="Q36" s="3565"/>
      <c r="R36" s="3566" t="e">
        <f>IF(F1="售价",ROUND(PRODUCT(R35,AA7:AA34),0),ROUND(PRODUCT(R35,AA7:AA34),1))</f>
        <v>#DIV/0!</v>
      </c>
      <c r="S36" s="3566"/>
      <c r="T36" s="3566" t="e">
        <f>IF(F1="售价",ROUND(PRODUCT(T35,AB7:AB34),0),ROUND(PRODUCT(T35,AB7:AB34),1))</f>
        <v>#DIV/0!</v>
      </c>
      <c r="U36" s="3566"/>
      <c r="V36" s="3566" t="e">
        <f>IF(F1="售价",ROUND(PRODUCT(V35,AC7:AC34),0),ROUND(PRODUCT(V35,AC7:AC34),1))</f>
        <v>#DIV/0!</v>
      </c>
      <c r="W36" s="3566"/>
      <c r="X36" s="696"/>
      <c r="Y36" s="696"/>
      <c r="Z36" s="696"/>
      <c r="AA36" s="696"/>
      <c r="AB36" s="696"/>
      <c r="AC36" s="696"/>
    </row>
    <row r="37" spans="1:30" ht="15.75" thickBot="1">
      <c r="A37" s="447" t="s">
        <v>2428</v>
      </c>
      <c r="B37" s="448"/>
      <c r="C37" s="1289" t="e">
        <f>R37</f>
        <v>#DIV/0!</v>
      </c>
      <c r="D37" s="1289"/>
      <c r="E37" s="1289"/>
      <c r="F37" s="1289"/>
      <c r="G37" s="1289"/>
      <c r="H37" s="1289"/>
      <c r="I37" s="1289"/>
      <c r="J37" s="1289"/>
      <c r="K37" s="721"/>
      <c r="L37" s="2907"/>
      <c r="M37" s="2908"/>
      <c r="N37" s="2908"/>
      <c r="O37" s="2908"/>
      <c r="P37" s="3562" t="str">
        <f>A37</f>
        <v>估价对象XX用房的比较价值（楼面单价，元/平方米）</v>
      </c>
      <c r="Q37" s="3563"/>
      <c r="R37" s="3600" t="e">
        <f>IF(F1="售价",ROUND(IF(D36="简单平均",AVERAGE(R36:W36),R36*F36+T36*H36+V36*J36),0),ROUND(IF(D36="简单平均",AVERAGE(R36:V36),R36*F36+T36*H36+V36*J36),1))</f>
        <v>#DIV/0!</v>
      </c>
      <c r="S37" s="3600"/>
      <c r="T37" s="3600"/>
      <c r="U37" s="3600"/>
      <c r="V37" s="3600"/>
      <c r="W37" s="3600"/>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2429</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2430</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2431</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2432</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2306</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2343</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2308</v>
      </c>
      <c r="B49" s="465"/>
      <c r="C49" s="477" t="s">
        <v>2410</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2346</v>
      </c>
      <c r="B51" s="483" t="s">
        <v>2312</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2315</v>
      </c>
      <c r="C53" s="494" t="s">
        <v>2347</v>
      </c>
      <c r="D53" s="494" t="s">
        <v>2348</v>
      </c>
      <c r="E53" s="494" t="s">
        <v>2349</v>
      </c>
      <c r="F53" s="494" t="s">
        <v>2350</v>
      </c>
      <c r="G53" s="494" t="s">
        <v>2351</v>
      </c>
      <c r="H53" s="494" t="s">
        <v>2352</v>
      </c>
      <c r="I53" s="494" t="s">
        <v>2353</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2317</v>
      </c>
      <c r="B61" s="483" t="s">
        <v>2360</v>
      </c>
      <c r="C61" s="528" t="s">
        <v>2355</v>
      </c>
      <c r="D61" s="528" t="s">
        <v>2356</v>
      </c>
      <c r="E61" s="528" t="s">
        <v>2357</v>
      </c>
      <c r="F61" s="528" t="s">
        <v>2358</v>
      </c>
      <c r="G61" s="528" t="s">
        <v>2359</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2498</v>
      </c>
      <c r="C63" s="533" t="s">
        <v>2355</v>
      </c>
      <c r="D63" s="533" t="s">
        <v>2356</v>
      </c>
      <c r="E63" s="533" t="s">
        <v>2357</v>
      </c>
      <c r="F63" s="533" t="s">
        <v>2358</v>
      </c>
      <c r="G63" s="533" t="s">
        <v>2359</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2447</v>
      </c>
      <c r="C65" s="614" t="s">
        <v>2433</v>
      </c>
      <c r="D65" s="614" t="s">
        <v>2434</v>
      </c>
      <c r="E65" s="614" t="s">
        <v>2435</v>
      </c>
      <c r="F65" s="614" t="s">
        <v>2436</v>
      </c>
      <c r="G65" s="614" t="s">
        <v>2437</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2367</v>
      </c>
      <c r="C67" s="533" t="s">
        <v>2355</v>
      </c>
      <c r="D67" s="533" t="s">
        <v>2356</v>
      </c>
      <c r="E67" s="533" t="s">
        <v>2357</v>
      </c>
      <c r="F67" s="533" t="s">
        <v>2358</v>
      </c>
      <c r="G67" s="533" t="s">
        <v>2359</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2487</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2321</v>
      </c>
      <c r="B77" s="483" t="s">
        <v>2374</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2490</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2491</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2499</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2500</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2501</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95" priority="18" stopIfTrue="1" operator="containsText" text="超过">
      <formula>NOT(ISERROR(SEARCH("超过",F40)))</formula>
    </cfRule>
  </conditionalFormatting>
  <conditionalFormatting sqref="J42">
    <cfRule type="containsText" dxfId="94" priority="17" stopIfTrue="1" operator="containsText" text="超过">
      <formula>NOT(ISERROR(SEARCH("超过",J42)))</formula>
    </cfRule>
  </conditionalFormatting>
  <conditionalFormatting sqref="H42">
    <cfRule type="containsText" dxfId="93" priority="16" stopIfTrue="1" operator="containsText" text="超过">
      <formula>NOT(ISERROR(SEARCH("超过",H42)))</formula>
    </cfRule>
  </conditionalFormatting>
  <conditionalFormatting sqref="F42">
    <cfRule type="containsText" dxfId="92" priority="15" stopIfTrue="1" operator="containsText" text="超过">
      <formula>NOT(ISERROR(SEARCH("超过",F42)))</formula>
    </cfRule>
  </conditionalFormatting>
  <conditionalFormatting sqref="F41 H41 J41">
    <cfRule type="containsText" dxfId="91" priority="14" stopIfTrue="1" operator="containsText" text="超过">
      <formula>NOT(ISERROR(SEARCH("超过",F41)))</formula>
    </cfRule>
  </conditionalFormatting>
  <conditionalFormatting sqref="E40">
    <cfRule type="expression" dxfId="90" priority="13" stopIfTrue="1">
      <formula>$F$40="超过30%"</formula>
    </cfRule>
  </conditionalFormatting>
  <conditionalFormatting sqref="G42">
    <cfRule type="expression" dxfId="89" priority="12" stopIfTrue="1">
      <formula>$H$54+$H$42="超过30%"</formula>
    </cfRule>
  </conditionalFormatting>
  <conditionalFormatting sqref="E41">
    <cfRule type="expression" dxfId="88" priority="11" stopIfTrue="1">
      <formula>$F$41="超过20%"</formula>
    </cfRule>
  </conditionalFormatting>
  <conditionalFormatting sqref="E42">
    <cfRule type="expression" dxfId="87" priority="10" stopIfTrue="1">
      <formula>$F$42="超过30%"</formula>
    </cfRule>
  </conditionalFormatting>
  <conditionalFormatting sqref="G40">
    <cfRule type="expression" dxfId="86" priority="9" stopIfTrue="1">
      <formula>$H$52+$H$40="超过30%"</formula>
    </cfRule>
  </conditionalFormatting>
  <conditionalFormatting sqref="G41">
    <cfRule type="expression" dxfId="85" priority="8" stopIfTrue="1">
      <formula>$H$53+$H$41="超过20%"</formula>
    </cfRule>
  </conditionalFormatting>
  <conditionalFormatting sqref="I40">
    <cfRule type="expression" dxfId="84" priority="7" stopIfTrue="1">
      <formula>$J$40="超过30%"</formula>
    </cfRule>
  </conditionalFormatting>
  <conditionalFormatting sqref="I41">
    <cfRule type="expression" dxfId="83" priority="6" stopIfTrue="1">
      <formula>$J$41="超过20%"</formula>
    </cfRule>
  </conditionalFormatting>
  <conditionalFormatting sqref="I42">
    <cfRule type="expression" dxfId="82" priority="5" stopIfTrue="1">
      <formula>$J$42="超过30%"</formula>
    </cfRule>
  </conditionalFormatting>
  <conditionalFormatting sqref="F36">
    <cfRule type="expression" dxfId="81" priority="4">
      <formula>$D$36="简单平均"</formula>
    </cfRule>
  </conditionalFormatting>
  <conditionalFormatting sqref="H36">
    <cfRule type="expression" dxfId="80" priority="3">
      <formula>$D$36="简单平均"</formula>
    </cfRule>
  </conditionalFormatting>
  <conditionalFormatting sqref="J36">
    <cfRule type="expression" dxfId="79" priority="2">
      <formula>$D$36="简单平均"</formula>
    </cfRule>
  </conditionalFormatting>
  <conditionalFormatting sqref="F7:F34 H7:H34 J7:J34">
    <cfRule type="cellIs" dxfId="7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F62" sqref="F62:F63"/>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2502</v>
      </c>
      <c r="B1" s="353"/>
      <c r="C1" s="354" t="s">
        <v>2503</v>
      </c>
      <c r="D1" s="692"/>
      <c r="E1" s="692"/>
      <c r="F1" s="691" t="s">
        <v>2401</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2088</v>
      </c>
      <c r="B2" s="625">
        <f>F66</f>
        <v>20244</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2090</v>
      </c>
      <c r="B3" s="564">
        <f>ROUND(IF(D3="",B2*10000/'数据-汇总表'!E3,B2*10000/D3),0)</f>
        <v>4291</v>
      </c>
      <c r="C3" s="207" t="s">
        <v>2504</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2403</v>
      </c>
      <c r="B4" s="360"/>
      <c r="C4" s="3548" t="s">
        <v>2404</v>
      </c>
      <c r="D4" s="3549"/>
      <c r="E4" s="3550" t="s">
        <v>2405</v>
      </c>
      <c r="F4" s="3551"/>
      <c r="G4" s="3548" t="s">
        <v>2406</v>
      </c>
      <c r="H4" s="3549"/>
      <c r="I4" s="3548" t="s">
        <v>2407</v>
      </c>
      <c r="J4" s="3549"/>
      <c r="K4" s="565" t="s">
        <v>2408</v>
      </c>
      <c r="L4" s="2898"/>
      <c r="M4" s="2899"/>
      <c r="N4" s="2899"/>
      <c r="O4" s="2899"/>
      <c r="P4" s="3552" t="s">
        <v>2409</v>
      </c>
      <c r="Q4" s="3553"/>
      <c r="R4" s="3537" t="s">
        <v>2405</v>
      </c>
      <c r="S4" s="3538"/>
      <c r="T4" s="3537" t="s">
        <v>2406</v>
      </c>
      <c r="U4" s="3538"/>
      <c r="V4" s="3560" t="s">
        <v>2407</v>
      </c>
      <c r="W4" s="3560"/>
      <c r="X4" s="1500"/>
      <c r="Y4" s="3537" t="s">
        <v>2409</v>
      </c>
      <c r="Z4" s="3538"/>
      <c r="AA4" s="3532" t="s">
        <v>2405</v>
      </c>
      <c r="AB4" s="3533" t="s">
        <v>2406</v>
      </c>
      <c r="AC4" s="3532" t="s">
        <v>2407</v>
      </c>
    </row>
    <row r="5" spans="1:30" ht="41.25" customHeight="1">
      <c r="A5" s="362"/>
      <c r="B5" s="363"/>
      <c r="C5" s="3597" t="s">
        <v>3760</v>
      </c>
      <c r="D5" s="3544"/>
      <c r="E5" s="3576" t="str">
        <f>住宅土地案例!A9</f>
        <v xml:space="preserve">北京市平谷区王辛庄镇(二号地三期)PG00-0002-6006地块R2二类居住用地    </v>
      </c>
      <c r="F5" s="3542"/>
      <c r="G5" s="3577" t="str">
        <f>住宅土地案例!A12</f>
        <v xml:space="preserve">北京市密云区密云经济开发区三期A1地块MY00-0302-6010等地块R2二类居住用地、A33基础教育用地    </v>
      </c>
      <c r="H5" s="3544"/>
      <c r="I5" s="3577" t="str">
        <f>住宅土地案例!A16</f>
        <v xml:space="preserve">北京市平谷区金海湖镇PG06-0100-6014地块R2二类居住用地    </v>
      </c>
      <c r="J5" s="3544"/>
      <c r="K5" s="565"/>
      <c r="L5" s="2898"/>
      <c r="M5" s="2899"/>
      <c r="N5" s="2899"/>
      <c r="O5" s="2899"/>
      <c r="P5" s="3554"/>
      <c r="Q5" s="3555"/>
      <c r="R5" s="3539"/>
      <c r="S5" s="3540"/>
      <c r="T5" s="3539"/>
      <c r="U5" s="3540"/>
      <c r="V5" s="3560"/>
      <c r="W5" s="3560"/>
      <c r="X5" s="1500"/>
      <c r="Y5" s="3539"/>
      <c r="Z5" s="3540"/>
      <c r="AA5" s="3533"/>
      <c r="AB5" s="3533"/>
      <c r="AC5" s="3533"/>
    </row>
    <row r="6" spans="1:30" ht="15.75" thickBot="1">
      <c r="A6" s="364"/>
      <c r="B6" s="365"/>
      <c r="C6" s="3578" t="s">
        <v>2304</v>
      </c>
      <c r="D6" s="3546"/>
      <c r="E6" s="3601" t="s">
        <v>3570</v>
      </c>
      <c r="F6" s="3580"/>
      <c r="G6" s="3602" t="s">
        <v>3571</v>
      </c>
      <c r="H6" s="3546"/>
      <c r="I6" s="3602" t="s">
        <v>3570</v>
      </c>
      <c r="J6" s="3546"/>
      <c r="K6" s="565" t="s">
        <v>2305</v>
      </c>
      <c r="L6" s="2898"/>
      <c r="M6" s="2899"/>
      <c r="N6" s="2899"/>
      <c r="O6" s="2899"/>
      <c r="P6" s="3556"/>
      <c r="Q6" s="3557"/>
      <c r="R6" s="3539"/>
      <c r="S6" s="3540"/>
      <c r="T6" s="3558"/>
      <c r="U6" s="3559"/>
      <c r="V6" s="3560"/>
      <c r="W6" s="3560"/>
      <c r="X6" s="1500"/>
      <c r="Y6" s="3558"/>
      <c r="Z6" s="3559"/>
      <c r="AA6" s="3534"/>
      <c r="AB6" s="3534"/>
      <c r="AC6" s="3534"/>
    </row>
    <row r="7" spans="1:30" s="113" customFormat="1" ht="15.75" thickBot="1">
      <c r="A7" s="366" t="s">
        <v>2306</v>
      </c>
      <c r="B7" s="367"/>
      <c r="C7" s="368">
        <f>'数据-取费表'!B2</f>
        <v>44727</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535" t="s">
        <v>2307</v>
      </c>
      <c r="Q7" s="3561"/>
      <c r="R7" s="707" t="s">
        <v>17</v>
      </c>
      <c r="S7" s="708">
        <f t="shared" ref="S7:S15" si="0">F7</f>
        <v>96.5</v>
      </c>
      <c r="T7" s="707" t="s">
        <v>17</v>
      </c>
      <c r="U7" s="708">
        <f t="shared" ref="U7:U15" si="1">H7</f>
        <v>96</v>
      </c>
      <c r="V7" s="707" t="s">
        <v>17</v>
      </c>
      <c r="W7" s="708">
        <f t="shared" ref="W7:W15" si="2">J7</f>
        <v>94</v>
      </c>
      <c r="X7" s="709"/>
      <c r="Y7" s="3535" t="s">
        <v>2307</v>
      </c>
      <c r="Z7" s="3536"/>
      <c r="AA7" s="710">
        <f>D7/F7</f>
        <v>1.0362694300518134</v>
      </c>
      <c r="AB7" s="710">
        <f>D7/H7</f>
        <v>1.0416666666666667</v>
      </c>
      <c r="AC7" s="710">
        <f>D7/J7</f>
        <v>1.0638297872340425</v>
      </c>
    </row>
    <row r="8" spans="1:30" s="113" customFormat="1" ht="15.75" thickBot="1">
      <c r="A8" s="366" t="s">
        <v>2308</v>
      </c>
      <c r="B8" s="367"/>
      <c r="C8" s="372" t="s">
        <v>2309</v>
      </c>
      <c r="D8" s="369">
        <v>100</v>
      </c>
      <c r="E8" s="372" t="s">
        <v>2309</v>
      </c>
      <c r="F8" s="371">
        <f>SUMIF(73:73,E8,74:74)-SUMIF(73:73,C8,74:74)+100</f>
        <v>100</v>
      </c>
      <c r="G8" s="372" t="s">
        <v>2309</v>
      </c>
      <c r="H8" s="369">
        <f>SUMIF(73:73,G8,74:74)-SUMIF(73:73,C8,74:74)+100</f>
        <v>100</v>
      </c>
      <c r="I8" s="372" t="s">
        <v>2309</v>
      </c>
      <c r="J8" s="369">
        <f>SUMIF(73:73,I8,74:74)-SUMIF(73:73,C8,74:74)+100</f>
        <v>100</v>
      </c>
      <c r="K8" s="566"/>
      <c r="L8" s="2900"/>
      <c r="M8" s="2901"/>
      <c r="N8" s="2901"/>
      <c r="O8" s="2901"/>
      <c r="P8" s="3535" t="s">
        <v>2310</v>
      </c>
      <c r="Q8" s="3536"/>
      <c r="R8" s="707" t="s">
        <v>17</v>
      </c>
      <c r="S8" s="708">
        <f t="shared" si="0"/>
        <v>100</v>
      </c>
      <c r="T8" s="707" t="s">
        <v>17</v>
      </c>
      <c r="U8" s="708">
        <f t="shared" si="1"/>
        <v>100</v>
      </c>
      <c r="V8" s="707" t="s">
        <v>17</v>
      </c>
      <c r="W8" s="708">
        <f t="shared" si="2"/>
        <v>100</v>
      </c>
      <c r="X8" s="709"/>
      <c r="Y8" s="3535" t="s">
        <v>2310</v>
      </c>
      <c r="Z8" s="3536"/>
      <c r="AA8" s="710">
        <f t="shared" ref="AA8:AA45" si="3">D8/F8</f>
        <v>1</v>
      </c>
      <c r="AB8" s="710">
        <f t="shared" ref="AB8:AB45" si="4">D8/H8</f>
        <v>1</v>
      </c>
      <c r="AC8" s="710">
        <f t="shared" ref="AC8:AC45" si="5">D8/J8</f>
        <v>1</v>
      </c>
    </row>
    <row r="9" spans="1:30" s="113" customFormat="1">
      <c r="A9" s="373" t="s">
        <v>2311</v>
      </c>
      <c r="B9" s="67" t="s">
        <v>2312</v>
      </c>
      <c r="C9" s="2121" t="s">
        <v>3572</v>
      </c>
      <c r="D9" s="129">
        <v>100</v>
      </c>
      <c r="E9" s="2121" t="s">
        <v>3572</v>
      </c>
      <c r="F9" s="129">
        <f>SUMIF(75:75,E9,76:76)-SUMIF(75:75,C9,76:76)+100</f>
        <v>100</v>
      </c>
      <c r="G9" s="2121" t="s">
        <v>3572</v>
      </c>
      <c r="H9" s="129">
        <f>SUMIF(75:75,G9,76:76)-SUMIF(75:75,C9,76:76)+100</f>
        <v>100</v>
      </c>
      <c r="I9" s="2121" t="s">
        <v>3572</v>
      </c>
      <c r="J9" s="129">
        <f>SUMIF(75:75,I9,76:76)-SUMIF(75:75,C9,76:76)+100</f>
        <v>100</v>
      </c>
      <c r="K9" s="566"/>
      <c r="L9" s="2900"/>
      <c r="M9" s="2901"/>
      <c r="N9" s="2901"/>
      <c r="O9" s="2955"/>
      <c r="P9" s="3565" t="s">
        <v>2313</v>
      </c>
      <c r="Q9" s="1488" t="str">
        <f t="shared" ref="Q9:Q15" si="6">B9</f>
        <v>用途</v>
      </c>
      <c r="R9" s="707" t="s">
        <v>17</v>
      </c>
      <c r="S9" s="708">
        <f t="shared" si="0"/>
        <v>100</v>
      </c>
      <c r="T9" s="707" t="s">
        <v>17</v>
      </c>
      <c r="U9" s="708">
        <f t="shared" si="1"/>
        <v>100</v>
      </c>
      <c r="V9" s="707" t="s">
        <v>17</v>
      </c>
      <c r="W9" s="708">
        <f t="shared" si="2"/>
        <v>100</v>
      </c>
      <c r="X9" s="709"/>
      <c r="Y9" s="3479" t="s">
        <v>2314</v>
      </c>
      <c r="Z9" s="55" t="str">
        <f t="shared" ref="Z9:Z15" si="7">Q9</f>
        <v>用途</v>
      </c>
      <c r="AA9" s="710">
        <f t="shared" si="3"/>
        <v>1</v>
      </c>
      <c r="AB9" s="710">
        <f t="shared" si="4"/>
        <v>1</v>
      </c>
      <c r="AC9" s="710">
        <f t="shared" si="5"/>
        <v>1</v>
      </c>
    </row>
    <row r="10" spans="1:30" s="384" customFormat="1" ht="27">
      <c r="A10" s="378"/>
      <c r="B10" s="379" t="s">
        <v>2315</v>
      </c>
      <c r="C10" s="389"/>
      <c r="D10" s="130">
        <v>100</v>
      </c>
      <c r="E10" s="422" t="s">
        <v>3757</v>
      </c>
      <c r="F10" s="130">
        <f>ROUND(100/'数据-取费表'!G16,0)</f>
        <v>101</v>
      </c>
      <c r="G10" s="420" t="s">
        <v>3757</v>
      </c>
      <c r="H10" s="130">
        <f>ROUND(100/'数据-取费表'!G16,0)</f>
        <v>101</v>
      </c>
      <c r="I10" s="420" t="s">
        <v>3757</v>
      </c>
      <c r="J10" s="130">
        <f>ROUND(100/'数据-取费表'!G16,0)</f>
        <v>101</v>
      </c>
      <c r="K10" s="626"/>
      <c r="L10" s="2902"/>
      <c r="M10" s="2903"/>
      <c r="N10" s="2903"/>
      <c r="O10" s="2956"/>
      <c r="P10" s="3565"/>
      <c r="Q10" s="1488" t="str">
        <f t="shared" si="6"/>
        <v>土地使用年限（年）</v>
      </c>
      <c r="R10" s="707" t="s">
        <v>17</v>
      </c>
      <c r="S10" s="708">
        <f t="shared" si="0"/>
        <v>101</v>
      </c>
      <c r="T10" s="707" t="s">
        <v>17</v>
      </c>
      <c r="U10" s="708">
        <f t="shared" si="1"/>
        <v>101</v>
      </c>
      <c r="V10" s="707" t="s">
        <v>17</v>
      </c>
      <c r="W10" s="708">
        <f t="shared" si="2"/>
        <v>101</v>
      </c>
      <c r="X10" s="709"/>
      <c r="Y10" s="3479"/>
      <c r="Z10" s="55" t="str">
        <f t="shared" si="7"/>
        <v>土地使用年限（年）</v>
      </c>
      <c r="AA10" s="710">
        <f t="shared" si="3"/>
        <v>0.99009900990099009</v>
      </c>
      <c r="AB10" s="710">
        <f t="shared" si="4"/>
        <v>0.99009900990099009</v>
      </c>
      <c r="AC10" s="710">
        <f t="shared" si="5"/>
        <v>0.99009900990099009</v>
      </c>
    </row>
    <row r="11" spans="1:30" ht="15.75" thickBot="1">
      <c r="A11" s="385"/>
      <c r="B11" s="379" t="s">
        <v>2316</v>
      </c>
      <c r="C11" s="386">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65"/>
      <c r="Q11" s="1488" t="str">
        <f t="shared" si="6"/>
        <v>容积率</v>
      </c>
      <c r="R11" s="707" t="s">
        <v>17</v>
      </c>
      <c r="S11" s="708">
        <f t="shared" si="0"/>
        <v>97</v>
      </c>
      <c r="T11" s="707" t="s">
        <v>17</v>
      </c>
      <c r="U11" s="708">
        <f t="shared" si="1"/>
        <v>97</v>
      </c>
      <c r="V11" s="707" t="s">
        <v>17</v>
      </c>
      <c r="W11" s="708">
        <f t="shared" si="2"/>
        <v>100</v>
      </c>
      <c r="X11" s="709"/>
      <c r="Y11" s="3479"/>
      <c r="Z11" s="55" t="str">
        <f t="shared" si="7"/>
        <v>容积率</v>
      </c>
      <c r="AA11" s="710">
        <f t="shared" si="3"/>
        <v>1.0309278350515463</v>
      </c>
      <c r="AB11" s="710">
        <f t="shared" si="4"/>
        <v>1.0309278350515463</v>
      </c>
      <c r="AC11" s="710">
        <f t="shared" si="5"/>
        <v>1</v>
      </c>
    </row>
    <row r="12" spans="1:30" s="113" customFormat="1" ht="15" hidden="1" customHeight="1">
      <c r="A12" s="388"/>
      <c r="B12" s="2038" t="s">
        <v>2505</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65"/>
      <c r="Q12" s="1488" t="str">
        <f t="shared" si="6"/>
        <v>配建</v>
      </c>
      <c r="R12" s="707" t="s">
        <v>17</v>
      </c>
      <c r="S12" s="708">
        <f t="shared" si="0"/>
        <v>100</v>
      </c>
      <c r="T12" s="707" t="s">
        <v>17</v>
      </c>
      <c r="U12" s="708">
        <f t="shared" si="1"/>
        <v>100</v>
      </c>
      <c r="V12" s="707" t="s">
        <v>17</v>
      </c>
      <c r="W12" s="708">
        <f t="shared" si="2"/>
        <v>100</v>
      </c>
      <c r="X12" s="709"/>
      <c r="Y12" s="3479"/>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65"/>
      <c r="Q13" s="1488">
        <f t="shared" si="6"/>
        <v>111</v>
      </c>
      <c r="R13" s="707" t="s">
        <v>17</v>
      </c>
      <c r="S13" s="708">
        <f t="shared" si="0"/>
        <v>100</v>
      </c>
      <c r="T13" s="707" t="s">
        <v>17</v>
      </c>
      <c r="U13" s="708">
        <f t="shared" si="1"/>
        <v>100</v>
      </c>
      <c r="V13" s="707" t="s">
        <v>17</v>
      </c>
      <c r="W13" s="708">
        <f t="shared" si="2"/>
        <v>100</v>
      </c>
      <c r="X13" s="709"/>
      <c r="Y13" s="3479"/>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65"/>
      <c r="Q14" s="1488">
        <f t="shared" si="6"/>
        <v>111</v>
      </c>
      <c r="R14" s="707" t="s">
        <v>17</v>
      </c>
      <c r="S14" s="708">
        <f t="shared" si="0"/>
        <v>100</v>
      </c>
      <c r="T14" s="707" t="s">
        <v>17</v>
      </c>
      <c r="U14" s="708">
        <f t="shared" si="1"/>
        <v>100</v>
      </c>
      <c r="V14" s="707" t="s">
        <v>17</v>
      </c>
      <c r="W14" s="708">
        <f t="shared" si="2"/>
        <v>100</v>
      </c>
      <c r="X14" s="709"/>
      <c r="Y14" s="3479"/>
      <c r="Z14" s="55">
        <f t="shared" si="7"/>
        <v>111</v>
      </c>
      <c r="AA14" s="710">
        <f>D14/F14</f>
        <v>1</v>
      </c>
      <c r="AB14" s="710">
        <f>D14/H14</f>
        <v>1</v>
      </c>
      <c r="AC14" s="710">
        <f>D14/J14</f>
        <v>1</v>
      </c>
    </row>
    <row r="15" spans="1:30" ht="99.75">
      <c r="A15" s="397" t="s">
        <v>2317</v>
      </c>
      <c r="B15" s="65" t="s">
        <v>1883</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67" t="s">
        <v>2318</v>
      </c>
      <c r="Q15" s="1497" t="str">
        <f t="shared" si="6"/>
        <v>居住社区成熟度</v>
      </c>
      <c r="R15" s="711" t="s">
        <v>17</v>
      </c>
      <c r="S15" s="712">
        <f t="shared" si="0"/>
        <v>106</v>
      </c>
      <c r="T15" s="711" t="s">
        <v>17</v>
      </c>
      <c r="U15" s="712">
        <f t="shared" si="1"/>
        <v>100</v>
      </c>
      <c r="V15" s="711" t="s">
        <v>17</v>
      </c>
      <c r="W15" s="712">
        <f t="shared" si="2"/>
        <v>100</v>
      </c>
      <c r="X15" s="1500"/>
      <c r="Y15" s="3567" t="s">
        <v>2318</v>
      </c>
      <c r="Z15" s="1501" t="str">
        <f t="shared" si="7"/>
        <v>居住社区成熟度</v>
      </c>
      <c r="AA15" s="1498">
        <f t="shared" si="3"/>
        <v>0.94339622641509435</v>
      </c>
      <c r="AB15" s="1498">
        <f t="shared" si="4"/>
        <v>1</v>
      </c>
      <c r="AC15" s="1498">
        <f t="shared" si="5"/>
        <v>1</v>
      </c>
    </row>
    <row r="16" spans="1:30" ht="15">
      <c r="A16" s="385"/>
      <c r="B16" s="403"/>
      <c r="C16" s="404" t="s">
        <v>3576</v>
      </c>
      <c r="D16" s="405"/>
      <c r="E16" s="2043" t="s">
        <v>3577</v>
      </c>
      <c r="F16" s="405"/>
      <c r="G16" s="2043" t="s">
        <v>3576</v>
      </c>
      <c r="H16" s="407"/>
      <c r="I16" s="404" t="s">
        <v>3576</v>
      </c>
      <c r="J16" s="405"/>
      <c r="K16" s="626"/>
      <c r="L16" s="2905"/>
      <c r="M16" s="2899"/>
      <c r="N16" s="2899"/>
      <c r="O16" s="2957"/>
      <c r="P16" s="3568"/>
      <c r="Q16" s="1497"/>
      <c r="R16" s="711"/>
      <c r="S16" s="712"/>
      <c r="T16" s="711"/>
      <c r="U16" s="712"/>
      <c r="V16" s="711"/>
      <c r="W16" s="712"/>
      <c r="X16" s="1500"/>
      <c r="Y16" s="3568"/>
      <c r="Z16" s="1501"/>
      <c r="AA16" s="1498">
        <v>1</v>
      </c>
      <c r="AB16" s="1498">
        <v>1</v>
      </c>
      <c r="AC16" s="1498">
        <v>1</v>
      </c>
    </row>
    <row r="17" spans="1:29" ht="71.25" hidden="1" customHeight="1">
      <c r="A17" s="385"/>
      <c r="B17" s="408" t="s">
        <v>2411</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68"/>
      <c r="Q17" s="1497" t="str">
        <f>B17</f>
        <v>商业繁华度</v>
      </c>
      <c r="R17" s="711" t="s">
        <v>17</v>
      </c>
      <c r="S17" s="712">
        <f>F17</f>
        <v>100</v>
      </c>
      <c r="T17" s="711" t="s">
        <v>17</v>
      </c>
      <c r="U17" s="712">
        <f>H17</f>
        <v>100</v>
      </c>
      <c r="V17" s="711" t="s">
        <v>17</v>
      </c>
      <c r="W17" s="712">
        <f>J17</f>
        <v>100</v>
      </c>
      <c r="X17" s="1500"/>
      <c r="Y17" s="3568"/>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68"/>
      <c r="Q18" s="1497"/>
      <c r="R18" s="711"/>
      <c r="S18" s="712"/>
      <c r="T18" s="711"/>
      <c r="U18" s="712"/>
      <c r="V18" s="711"/>
      <c r="W18" s="712"/>
      <c r="X18" s="1500"/>
      <c r="Y18" s="3568"/>
      <c r="Z18" s="1501"/>
      <c r="AA18" s="1498">
        <v>1</v>
      </c>
      <c r="AB18" s="1498">
        <v>1</v>
      </c>
      <c r="AC18" s="1498">
        <v>1</v>
      </c>
    </row>
    <row r="19" spans="1:29" ht="71.25" hidden="1" customHeight="1">
      <c r="A19" s="385"/>
      <c r="B19" s="408" t="s">
        <v>2445</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68"/>
      <c r="Q19" s="1497" t="str">
        <f>B19</f>
        <v>办公集聚程度</v>
      </c>
      <c r="R19" s="711" t="s">
        <v>17</v>
      </c>
      <c r="S19" s="712">
        <f>F19</f>
        <v>100</v>
      </c>
      <c r="T19" s="711" t="s">
        <v>17</v>
      </c>
      <c r="U19" s="712">
        <f>H19</f>
        <v>100</v>
      </c>
      <c r="V19" s="711" t="s">
        <v>17</v>
      </c>
      <c r="W19" s="712">
        <f>J19</f>
        <v>100</v>
      </c>
      <c r="X19" s="1500"/>
      <c r="Y19" s="3568"/>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68"/>
      <c r="Q20" s="1497"/>
      <c r="R20" s="711"/>
      <c r="S20" s="712"/>
      <c r="T20" s="711"/>
      <c r="U20" s="712"/>
      <c r="V20" s="711"/>
      <c r="W20" s="712"/>
      <c r="X20" s="1500"/>
      <c r="Y20" s="3568"/>
      <c r="Z20" s="1501"/>
      <c r="AA20" s="1498">
        <v>1</v>
      </c>
      <c r="AB20" s="1498">
        <v>1</v>
      </c>
      <c r="AC20" s="1498">
        <v>1</v>
      </c>
    </row>
    <row r="21" spans="1:29" ht="85.5">
      <c r="A21" s="385"/>
      <c r="B21" s="408" t="s">
        <v>2467</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68"/>
      <c r="Q21" s="1497" t="str">
        <f>B21</f>
        <v>交通便捷度</v>
      </c>
      <c r="R21" s="711" t="s">
        <v>17</v>
      </c>
      <c r="S21" s="712">
        <f>F21</f>
        <v>106</v>
      </c>
      <c r="T21" s="711" t="s">
        <v>17</v>
      </c>
      <c r="U21" s="712">
        <f>H21</f>
        <v>100</v>
      </c>
      <c r="V21" s="711" t="s">
        <v>17</v>
      </c>
      <c r="W21" s="712">
        <f>J21</f>
        <v>100</v>
      </c>
      <c r="X21" s="1500"/>
      <c r="Y21" s="3568"/>
      <c r="Z21" s="1501" t="str">
        <f>Q21</f>
        <v>交通便捷度</v>
      </c>
      <c r="AA21" s="1498">
        <f t="shared" si="3"/>
        <v>0.94339622641509435</v>
      </c>
      <c r="AB21" s="1498">
        <f t="shared" si="4"/>
        <v>1</v>
      </c>
      <c r="AC21" s="1498">
        <f t="shared" si="5"/>
        <v>1</v>
      </c>
    </row>
    <row r="22" spans="1:29" ht="15">
      <c r="A22" s="385"/>
      <c r="B22" s="1257"/>
      <c r="C22" s="404" t="s">
        <v>3576</v>
      </c>
      <c r="D22" s="407"/>
      <c r="E22" s="2043" t="s">
        <v>3577</v>
      </c>
      <c r="F22" s="405"/>
      <c r="G22" s="404" t="s">
        <v>3576</v>
      </c>
      <c r="H22" s="405"/>
      <c r="I22" s="404" t="s">
        <v>3576</v>
      </c>
      <c r="J22" s="405"/>
      <c r="K22" s="626"/>
      <c r="L22" s="2905"/>
      <c r="M22" s="2899"/>
      <c r="N22" s="2899"/>
      <c r="O22" s="2957"/>
      <c r="P22" s="3568"/>
      <c r="Q22" s="1497"/>
      <c r="R22" s="711"/>
      <c r="S22" s="712"/>
      <c r="T22" s="711"/>
      <c r="U22" s="712"/>
      <c r="V22" s="711"/>
      <c r="W22" s="712"/>
      <c r="X22" s="1500"/>
      <c r="Y22" s="3568"/>
      <c r="Z22" s="1501"/>
      <c r="AA22" s="1498">
        <v>1</v>
      </c>
      <c r="AB22" s="1498">
        <v>1</v>
      </c>
      <c r="AC22" s="1498">
        <v>1</v>
      </c>
    </row>
    <row r="23" spans="1:29" ht="22.5" customHeight="1">
      <c r="A23" s="362"/>
      <c r="B23" s="408" t="s">
        <v>2506</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68"/>
      <c r="Q23" s="1497" t="str">
        <f t="shared" ref="Q23:Q37" si="8">B23</f>
        <v>区域土地利用方向</v>
      </c>
      <c r="R23" s="711" t="s">
        <v>17</v>
      </c>
      <c r="S23" s="712">
        <f>F23</f>
        <v>100</v>
      </c>
      <c r="T23" s="711" t="s">
        <v>17</v>
      </c>
      <c r="U23" s="712">
        <f>H23</f>
        <v>100</v>
      </c>
      <c r="V23" s="711" t="s">
        <v>17</v>
      </c>
      <c r="W23" s="712">
        <f>J23</f>
        <v>100</v>
      </c>
      <c r="X23" s="1500"/>
      <c r="Y23" s="3568"/>
      <c r="Z23" s="1501" t="str">
        <f>Q23</f>
        <v>区域土地利用方向</v>
      </c>
      <c r="AA23" s="1498">
        <f t="shared" si="3"/>
        <v>1</v>
      </c>
      <c r="AB23" s="1498">
        <f t="shared" si="4"/>
        <v>1</v>
      </c>
      <c r="AC23" s="1498">
        <f t="shared" si="5"/>
        <v>1</v>
      </c>
    </row>
    <row r="24" spans="1:29" ht="15">
      <c r="A24" s="362"/>
      <c r="B24" s="413"/>
      <c r="C24" s="571" t="s">
        <v>3577</v>
      </c>
      <c r="D24" s="405"/>
      <c r="E24" s="571" t="s">
        <v>3577</v>
      </c>
      <c r="F24" s="405"/>
      <c r="G24" s="571" t="s">
        <v>3577</v>
      </c>
      <c r="H24" s="405"/>
      <c r="I24" s="571" t="s">
        <v>3577</v>
      </c>
      <c r="J24" s="405"/>
      <c r="K24" s="744"/>
      <c r="L24" s="2905"/>
      <c r="M24" s="2899"/>
      <c r="N24" s="2899"/>
      <c r="O24" s="2957"/>
      <c r="P24" s="3568"/>
      <c r="Q24" s="1497"/>
      <c r="R24" s="711"/>
      <c r="S24" s="712"/>
      <c r="T24" s="711"/>
      <c r="U24" s="712"/>
      <c r="V24" s="711"/>
      <c r="W24" s="712"/>
      <c r="X24" s="1500"/>
      <c r="Y24" s="3568"/>
      <c r="Z24" s="1501"/>
      <c r="AA24" s="1498">
        <v>1</v>
      </c>
      <c r="AB24" s="1498">
        <v>1</v>
      </c>
      <c r="AC24" s="1498">
        <v>1</v>
      </c>
    </row>
    <row r="25" spans="1:29" ht="57">
      <c r="A25" s="362"/>
      <c r="B25" s="1257" t="s">
        <v>2507</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68"/>
      <c r="Q25" s="1497" t="str">
        <f t="shared" si="8"/>
        <v>自然及人文环境状况</v>
      </c>
      <c r="R25" s="711" t="s">
        <v>17</v>
      </c>
      <c r="S25" s="712">
        <f>F25</f>
        <v>100</v>
      </c>
      <c r="T25" s="711" t="s">
        <v>3761</v>
      </c>
      <c r="U25" s="712">
        <f>H25</f>
        <v>98</v>
      </c>
      <c r="V25" s="711" t="s">
        <v>17</v>
      </c>
      <c r="W25" s="712">
        <f>J25</f>
        <v>100</v>
      </c>
      <c r="X25" s="1500"/>
      <c r="Y25" s="3568"/>
      <c r="Z25" s="1501" t="str">
        <f>Q25</f>
        <v>自然及人文环境状况</v>
      </c>
      <c r="AA25" s="1498">
        <f t="shared" si="3"/>
        <v>1</v>
      </c>
      <c r="AB25" s="1498">
        <f t="shared" si="4"/>
        <v>1.0204081632653061</v>
      </c>
      <c r="AC25" s="1498">
        <f t="shared" si="5"/>
        <v>1</v>
      </c>
    </row>
    <row r="26" spans="1:29" ht="15">
      <c r="A26" s="362"/>
      <c r="B26" s="413"/>
      <c r="C26" s="404" t="s">
        <v>3577</v>
      </c>
      <c r="D26" s="405"/>
      <c r="E26" s="404" t="s">
        <v>3577</v>
      </c>
      <c r="F26" s="405"/>
      <c r="G26" s="404" t="s">
        <v>3578</v>
      </c>
      <c r="H26" s="405"/>
      <c r="I26" s="404" t="s">
        <v>3577</v>
      </c>
      <c r="J26" s="405"/>
      <c r="K26" s="626"/>
      <c r="L26" s="2905"/>
      <c r="M26" s="2899"/>
      <c r="N26" s="2899"/>
      <c r="O26" s="2957"/>
      <c r="P26" s="3568"/>
      <c r="Q26" s="1497"/>
      <c r="R26" s="711"/>
      <c r="S26" s="712"/>
      <c r="T26" s="711"/>
      <c r="U26" s="712"/>
      <c r="V26" s="711"/>
      <c r="W26" s="712"/>
      <c r="X26" s="1500"/>
      <c r="Y26" s="3568"/>
      <c r="Z26" s="1501"/>
      <c r="AA26" s="1498">
        <v>1</v>
      </c>
      <c r="AB26" s="1498">
        <v>1</v>
      </c>
      <c r="AC26" s="1498">
        <v>1</v>
      </c>
    </row>
    <row r="27" spans="1:29" s="113" customFormat="1" ht="42.75">
      <c r="A27" s="603"/>
      <c r="B27" s="1257" t="s">
        <v>2412</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68"/>
      <c r="Q27" s="1488" t="str">
        <f t="shared" si="8"/>
        <v>公共配套设施</v>
      </c>
      <c r="R27" s="707" t="s">
        <v>17</v>
      </c>
      <c r="S27" s="708">
        <f>F27</f>
        <v>104</v>
      </c>
      <c r="T27" s="707" t="s">
        <v>17</v>
      </c>
      <c r="U27" s="708">
        <f>H27</f>
        <v>100</v>
      </c>
      <c r="V27" s="707" t="s">
        <v>3759</v>
      </c>
      <c r="W27" s="708">
        <f>J27</f>
        <v>100</v>
      </c>
      <c r="X27" s="709"/>
      <c r="Y27" s="3568"/>
      <c r="Z27" s="55" t="str">
        <f>Q27</f>
        <v>公共配套设施</v>
      </c>
      <c r="AA27" s="1498">
        <f>D27/F27</f>
        <v>0.96153846153846156</v>
      </c>
      <c r="AB27" s="1498">
        <f>D27/H27</f>
        <v>1</v>
      </c>
      <c r="AC27" s="1498">
        <f>D27/J27</f>
        <v>1</v>
      </c>
    </row>
    <row r="28" spans="1:29" s="113" customFormat="1" ht="15">
      <c r="A28" s="603"/>
      <c r="B28" s="413"/>
      <c r="C28" s="2122" t="s">
        <v>3576</v>
      </c>
      <c r="D28" s="405"/>
      <c r="E28" s="2049" t="s">
        <v>3577</v>
      </c>
      <c r="F28" s="405"/>
      <c r="G28" s="2122" t="s">
        <v>3576</v>
      </c>
      <c r="H28" s="405"/>
      <c r="I28" s="2122" t="s">
        <v>3576</v>
      </c>
      <c r="J28" s="405"/>
      <c r="K28" s="626"/>
      <c r="L28" s="2900"/>
      <c r="M28" s="2901"/>
      <c r="N28" s="2901"/>
      <c r="O28" s="2955"/>
      <c r="P28" s="3568"/>
      <c r="Q28" s="1488"/>
      <c r="R28" s="707"/>
      <c r="S28" s="708"/>
      <c r="T28" s="707"/>
      <c r="U28" s="708"/>
      <c r="V28" s="707"/>
      <c r="W28" s="708"/>
      <c r="X28" s="709"/>
      <c r="Y28" s="3568"/>
      <c r="Z28" s="55"/>
      <c r="AA28" s="1498">
        <v>1</v>
      </c>
      <c r="AB28" s="1498">
        <v>1</v>
      </c>
      <c r="AC28" s="1498">
        <v>1</v>
      </c>
    </row>
    <row r="29" spans="1:29" s="113" customFormat="1" ht="28.5">
      <c r="A29" s="603"/>
      <c r="B29" s="1257" t="s">
        <v>2413</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68"/>
      <c r="Q29" s="1488" t="str">
        <f t="shared" ref="Q29" si="9">B29</f>
        <v>基础设施水平</v>
      </c>
      <c r="R29" s="707" t="s">
        <v>17</v>
      </c>
      <c r="S29" s="708">
        <f>F29</f>
        <v>100</v>
      </c>
      <c r="T29" s="707" t="s">
        <v>17</v>
      </c>
      <c r="U29" s="708">
        <f>H29</f>
        <v>100</v>
      </c>
      <c r="V29" s="707" t="s">
        <v>17</v>
      </c>
      <c r="W29" s="708">
        <f>J29</f>
        <v>100</v>
      </c>
      <c r="X29" s="709"/>
      <c r="Y29" s="3568"/>
      <c r="Z29" s="55" t="str">
        <f>Q29</f>
        <v>基础设施水平</v>
      </c>
      <c r="AA29" s="1498">
        <f>D29/F29</f>
        <v>1</v>
      </c>
      <c r="AB29" s="1498">
        <f>D29/H29</f>
        <v>1</v>
      </c>
      <c r="AC29" s="1498">
        <f>D29/J29</f>
        <v>1</v>
      </c>
    </row>
    <row r="30" spans="1:29" s="113" customFormat="1" ht="15.75" thickBot="1">
      <c r="A30" s="603"/>
      <c r="B30" s="413"/>
      <c r="C30" s="2122" t="s">
        <v>3579</v>
      </c>
      <c r="D30" s="405"/>
      <c r="E30" s="2122" t="s">
        <v>3579</v>
      </c>
      <c r="F30" s="405"/>
      <c r="G30" s="2122" t="s">
        <v>3579</v>
      </c>
      <c r="H30" s="405"/>
      <c r="I30" s="2122" t="s">
        <v>3579</v>
      </c>
      <c r="J30" s="405"/>
      <c r="K30" s="626"/>
      <c r="L30" s="2900"/>
      <c r="M30" s="2901"/>
      <c r="N30" s="2901"/>
      <c r="O30" s="2955"/>
      <c r="P30" s="3568"/>
      <c r="Q30" s="1488"/>
      <c r="R30" s="707"/>
      <c r="S30" s="708"/>
      <c r="T30" s="707"/>
      <c r="U30" s="708"/>
      <c r="V30" s="707"/>
      <c r="W30" s="708"/>
      <c r="X30" s="709"/>
      <c r="Y30" s="3568"/>
      <c r="Z30" s="55"/>
      <c r="AA30" s="1498">
        <v>1</v>
      </c>
      <c r="AB30" s="1498">
        <v>1</v>
      </c>
      <c r="AC30" s="1498">
        <v>1</v>
      </c>
    </row>
    <row r="31" spans="1:29" ht="15" hidden="1" customHeight="1">
      <c r="A31" s="385"/>
      <c r="B31" s="413" t="s">
        <v>2414</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68"/>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68"/>
      <c r="Z31" s="1501" t="str">
        <f t="shared" ref="Z31:Z45" si="13">Q31</f>
        <v>临街状况</v>
      </c>
      <c r="AA31" s="1498">
        <f t="shared" si="3"/>
        <v>1</v>
      </c>
      <c r="AB31" s="1498">
        <f t="shared" si="4"/>
        <v>1</v>
      </c>
      <c r="AC31" s="1498">
        <f t="shared" si="5"/>
        <v>1</v>
      </c>
    </row>
    <row r="32" spans="1:29" ht="27" hidden="1" customHeight="1">
      <c r="A32" s="385"/>
      <c r="B32" s="1257" t="s">
        <v>2449</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68"/>
      <c r="Q32" s="1497" t="str">
        <f t="shared" si="8"/>
        <v>毗邻道路的类型与等级</v>
      </c>
      <c r="R32" s="711" t="s">
        <v>17</v>
      </c>
      <c r="S32" s="712">
        <f t="shared" si="10"/>
        <v>100</v>
      </c>
      <c r="T32" s="711" t="s">
        <v>17</v>
      </c>
      <c r="U32" s="712">
        <f t="shared" si="11"/>
        <v>100</v>
      </c>
      <c r="V32" s="711" t="s">
        <v>17</v>
      </c>
      <c r="W32" s="712">
        <f t="shared" si="12"/>
        <v>100</v>
      </c>
      <c r="X32" s="1500"/>
      <c r="Y32" s="3568"/>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68"/>
      <c r="Q33" s="1497"/>
      <c r="R33" s="711"/>
      <c r="S33" s="712"/>
      <c r="T33" s="711"/>
      <c r="U33" s="712"/>
      <c r="V33" s="711"/>
      <c r="W33" s="712"/>
      <c r="X33" s="1500"/>
      <c r="Y33" s="3568"/>
      <c r="Z33" s="1501"/>
      <c r="AA33" s="1498">
        <v>1</v>
      </c>
      <c r="AB33" s="1498">
        <v>1</v>
      </c>
      <c r="AC33" s="1498">
        <v>1</v>
      </c>
    </row>
    <row r="34" spans="1:29" ht="15" hidden="1" customHeight="1">
      <c r="A34" s="385"/>
      <c r="B34" s="379" t="s">
        <v>2508</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68"/>
      <c r="Q34" s="1497" t="str">
        <f t="shared" si="8"/>
        <v>土地级别</v>
      </c>
      <c r="R34" s="711" t="s">
        <v>17</v>
      </c>
      <c r="S34" s="712">
        <f t="shared" si="10"/>
        <v>100</v>
      </c>
      <c r="T34" s="711" t="s">
        <v>17</v>
      </c>
      <c r="U34" s="712">
        <f t="shared" si="11"/>
        <v>100</v>
      </c>
      <c r="V34" s="711" t="s">
        <v>17</v>
      </c>
      <c r="W34" s="712">
        <f t="shared" si="12"/>
        <v>100</v>
      </c>
      <c r="X34" s="1500"/>
      <c r="Y34" s="3568"/>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68"/>
      <c r="Q35" s="1497">
        <f t="shared" si="8"/>
        <v>111</v>
      </c>
      <c r="R35" s="711" t="s">
        <v>17</v>
      </c>
      <c r="S35" s="712">
        <f t="shared" si="10"/>
        <v>100</v>
      </c>
      <c r="T35" s="711" t="s">
        <v>17</v>
      </c>
      <c r="U35" s="712">
        <f t="shared" si="11"/>
        <v>100</v>
      </c>
      <c r="V35" s="711" t="s">
        <v>17</v>
      </c>
      <c r="W35" s="712">
        <f t="shared" si="12"/>
        <v>100</v>
      </c>
      <c r="X35" s="1500"/>
      <c r="Y35" s="3568"/>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96" t="s">
        <v>2323</v>
      </c>
      <c r="Q36" s="1497">
        <f t="shared" si="8"/>
        <v>111</v>
      </c>
      <c r="R36" s="711" t="s">
        <v>17</v>
      </c>
      <c r="S36" s="712">
        <f t="shared" si="10"/>
        <v>100</v>
      </c>
      <c r="T36" s="711" t="s">
        <v>17</v>
      </c>
      <c r="U36" s="712">
        <f t="shared" si="11"/>
        <v>100</v>
      </c>
      <c r="V36" s="711" t="s">
        <v>17</v>
      </c>
      <c r="W36" s="712">
        <f t="shared" si="12"/>
        <v>100</v>
      </c>
      <c r="X36" s="1500"/>
      <c r="Y36" s="3572" t="s">
        <v>2323</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72"/>
      <c r="Q37" s="1497">
        <f t="shared" si="8"/>
        <v>111</v>
      </c>
      <c r="R37" s="714" t="s">
        <v>17</v>
      </c>
      <c r="S37" s="715">
        <f t="shared" si="10"/>
        <v>100</v>
      </c>
      <c r="T37" s="714" t="s">
        <v>17</v>
      </c>
      <c r="U37" s="715">
        <f t="shared" si="11"/>
        <v>100</v>
      </c>
      <c r="V37" s="714" t="s">
        <v>17</v>
      </c>
      <c r="W37" s="715">
        <f t="shared" si="12"/>
        <v>100</v>
      </c>
      <c r="X37" s="716"/>
      <c r="Y37" s="3572"/>
      <c r="Z37" s="717">
        <f t="shared" si="13"/>
        <v>111</v>
      </c>
      <c r="AA37" s="1498">
        <f t="shared" si="3"/>
        <v>1</v>
      </c>
      <c r="AB37" s="1498">
        <f t="shared" si="4"/>
        <v>1</v>
      </c>
      <c r="AC37" s="1498">
        <f t="shared" si="5"/>
        <v>1</v>
      </c>
    </row>
    <row r="38" spans="1:29" ht="15">
      <c r="A38" s="429" t="s">
        <v>2321</v>
      </c>
      <c r="B38" s="413" t="s">
        <v>2509</v>
      </c>
      <c r="C38" s="633">
        <f>'数据-基础表'!A3</f>
        <v>46704.13</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72"/>
      <c r="Q38" s="1497" t="str">
        <f>B38</f>
        <v>宗地面积</v>
      </c>
      <c r="R38" s="711" t="s">
        <v>17</v>
      </c>
      <c r="S38" s="712">
        <f t="shared" si="10"/>
        <v>100</v>
      </c>
      <c r="T38" s="711" t="s">
        <v>17</v>
      </c>
      <c r="U38" s="712">
        <f t="shared" si="11"/>
        <v>102</v>
      </c>
      <c r="V38" s="711" t="s">
        <v>17</v>
      </c>
      <c r="W38" s="712">
        <f t="shared" si="12"/>
        <v>101</v>
      </c>
      <c r="X38" s="1500"/>
      <c r="Y38" s="3572"/>
      <c r="Z38" s="1501" t="str">
        <f t="shared" si="13"/>
        <v>宗地面积</v>
      </c>
      <c r="AA38" s="1498">
        <f t="shared" si="3"/>
        <v>1</v>
      </c>
      <c r="AB38" s="1498">
        <f t="shared" si="4"/>
        <v>0.98039215686274506</v>
      </c>
      <c r="AC38" s="1498">
        <f t="shared" si="5"/>
        <v>0.99009900990099009</v>
      </c>
    </row>
    <row r="39" spans="1:29" ht="15">
      <c r="A39" s="429"/>
      <c r="B39" s="379" t="s">
        <v>2510</v>
      </c>
      <c r="C39" s="2051" t="s">
        <v>3586</v>
      </c>
      <c r="D39" s="392">
        <v>100</v>
      </c>
      <c r="E39" s="2051" t="s">
        <v>3586</v>
      </c>
      <c r="F39" s="392">
        <f>SUMIF(119:119,E39,120:120)-SUMIF(119:119,C39,120:120)+100</f>
        <v>100</v>
      </c>
      <c r="G39" s="2051" t="s">
        <v>3586</v>
      </c>
      <c r="H39" s="392">
        <f>SUMIF(119:119,G39,120:120)-SUMIF(119:119,C39,120:120)+100</f>
        <v>100</v>
      </c>
      <c r="I39" s="2051" t="s">
        <v>3586</v>
      </c>
      <c r="J39" s="392">
        <f>SUMIF(119:119,I39,120:120)-SUMIF(119:119,C39,120:120)+100</f>
        <v>100</v>
      </c>
      <c r="K39" s="567">
        <v>1</v>
      </c>
      <c r="L39" s="2905"/>
      <c r="M39" s="2899"/>
      <c r="N39" s="2899"/>
      <c r="O39" s="2957"/>
      <c r="P39" s="3572"/>
      <c r="Q39" s="1497" t="str">
        <f t="shared" ref="Q39:Q45" si="14">B39</f>
        <v>宗地形状</v>
      </c>
      <c r="R39" s="711" t="s">
        <v>17</v>
      </c>
      <c r="S39" s="712">
        <f t="shared" si="10"/>
        <v>100</v>
      </c>
      <c r="T39" s="711" t="s">
        <v>17</v>
      </c>
      <c r="U39" s="712">
        <f t="shared" si="11"/>
        <v>100</v>
      </c>
      <c r="V39" s="711" t="s">
        <v>17</v>
      </c>
      <c r="W39" s="712">
        <f t="shared" si="12"/>
        <v>100</v>
      </c>
      <c r="X39" s="1500"/>
      <c r="Y39" s="3572"/>
      <c r="Z39" s="1501" t="str">
        <f t="shared" si="13"/>
        <v>宗地形状</v>
      </c>
      <c r="AA39" s="1498">
        <f t="shared" si="3"/>
        <v>1</v>
      </c>
      <c r="AB39" s="1498">
        <f t="shared" si="4"/>
        <v>1</v>
      </c>
      <c r="AC39" s="1498">
        <f t="shared" si="5"/>
        <v>1</v>
      </c>
    </row>
    <row r="40" spans="1:29" ht="15" hidden="1" customHeight="1">
      <c r="A40" s="429"/>
      <c r="B40" s="379" t="s">
        <v>2511</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72"/>
      <c r="Q40" s="1497" t="str">
        <f t="shared" si="14"/>
        <v>临街宽度及深度</v>
      </c>
      <c r="R40" s="711" t="s">
        <v>17</v>
      </c>
      <c r="S40" s="712">
        <f t="shared" si="10"/>
        <v>100</v>
      </c>
      <c r="T40" s="711" t="s">
        <v>17</v>
      </c>
      <c r="U40" s="712">
        <f t="shared" si="11"/>
        <v>100</v>
      </c>
      <c r="V40" s="711" t="s">
        <v>17</v>
      </c>
      <c r="W40" s="712">
        <f t="shared" si="12"/>
        <v>100</v>
      </c>
      <c r="X40" s="1500"/>
      <c r="Y40" s="3572"/>
      <c r="Z40" s="1501" t="str">
        <f t="shared" si="13"/>
        <v>临街宽度及深度</v>
      </c>
      <c r="AA40" s="1498">
        <f t="shared" si="3"/>
        <v>1</v>
      </c>
      <c r="AB40" s="1498">
        <f t="shared" si="4"/>
        <v>1</v>
      </c>
      <c r="AC40" s="1498">
        <f t="shared" si="5"/>
        <v>1</v>
      </c>
    </row>
    <row r="41" spans="1:29" s="113" customFormat="1" ht="15">
      <c r="A41" s="430"/>
      <c r="B41" s="379" t="s">
        <v>2512</v>
      </c>
      <c r="C41" s="2124" t="s">
        <v>3597</v>
      </c>
      <c r="D41" s="130">
        <v>100</v>
      </c>
      <c r="E41" s="2124" t="s">
        <v>3574</v>
      </c>
      <c r="F41" s="392">
        <f>SUMIF(123:123,E41,124:124)-SUMIF(123:123,C41,124:124)+100</f>
        <v>101</v>
      </c>
      <c r="G41" s="2124" t="s">
        <v>3597</v>
      </c>
      <c r="H41" s="392">
        <f>SUMIF(123:123,G41,124:124)-SUMIF(123:123,C41,124:124)+100</f>
        <v>100</v>
      </c>
      <c r="I41" s="2124" t="s">
        <v>3597</v>
      </c>
      <c r="J41" s="392">
        <f>SUMIF(123:123,I41,124:124)-SUMIF(123:123,C41,124:124)+100</f>
        <v>100</v>
      </c>
      <c r="K41" s="567">
        <v>1</v>
      </c>
      <c r="L41" s="2900"/>
      <c r="M41" s="2901"/>
      <c r="N41" s="2901"/>
      <c r="O41" s="2955"/>
      <c r="P41" s="3572"/>
      <c r="Q41" s="1497" t="str">
        <f t="shared" si="14"/>
        <v>宗地开发程度</v>
      </c>
      <c r="R41" s="707" t="s">
        <v>17</v>
      </c>
      <c r="S41" s="708">
        <f t="shared" si="10"/>
        <v>101</v>
      </c>
      <c r="T41" s="707" t="s">
        <v>17</v>
      </c>
      <c r="U41" s="708">
        <f t="shared" si="11"/>
        <v>100</v>
      </c>
      <c r="V41" s="707" t="s">
        <v>17</v>
      </c>
      <c r="W41" s="708">
        <f t="shared" si="12"/>
        <v>100</v>
      </c>
      <c r="X41" s="709"/>
      <c r="Y41" s="3572"/>
      <c r="Z41" s="55" t="str">
        <f t="shared" si="13"/>
        <v>宗地开发程度</v>
      </c>
      <c r="AA41" s="710">
        <f t="shared" si="3"/>
        <v>0.99009900990099009</v>
      </c>
      <c r="AB41" s="710">
        <f t="shared" si="4"/>
        <v>1</v>
      </c>
      <c r="AC41" s="710">
        <f t="shared" si="5"/>
        <v>1</v>
      </c>
    </row>
    <row r="42" spans="1:29" ht="15.75" customHeight="1" thickBot="1">
      <c r="A42" s="429"/>
      <c r="B42" s="379" t="s">
        <v>2513</v>
      </c>
      <c r="C42" s="2051" t="s">
        <v>3577</v>
      </c>
      <c r="D42" s="392">
        <v>100</v>
      </c>
      <c r="E42" s="2051" t="s">
        <v>3577</v>
      </c>
      <c r="F42" s="392">
        <f>SUMIF(125:125,E42,126:126)-SUMIF(125:125,C42,126:126)+100</f>
        <v>100</v>
      </c>
      <c r="G42" s="2051" t="s">
        <v>3577</v>
      </c>
      <c r="H42" s="392">
        <f>SUMIF(125:125,G42,126:126)-SUMIF(125:125,C42,126:126)+100</f>
        <v>100</v>
      </c>
      <c r="I42" s="2051" t="s">
        <v>3577</v>
      </c>
      <c r="J42" s="392">
        <f>SUMIF(125:125,I42,126:126)-SUMIF(125:125,C42,126:126)+100</f>
        <v>100</v>
      </c>
      <c r="K42" s="567">
        <v>1</v>
      </c>
      <c r="L42" s="2905"/>
      <c r="M42" s="2899"/>
      <c r="N42" s="2899"/>
      <c r="O42" s="2957"/>
      <c r="P42" s="3572" t="s">
        <v>2323</v>
      </c>
      <c r="Q42" s="1497" t="str">
        <f t="shared" si="14"/>
        <v>工程地质条件</v>
      </c>
      <c r="R42" s="711" t="s">
        <v>17</v>
      </c>
      <c r="S42" s="712">
        <f t="shared" si="10"/>
        <v>100</v>
      </c>
      <c r="T42" s="711" t="s">
        <v>17</v>
      </c>
      <c r="U42" s="712">
        <f t="shared" si="11"/>
        <v>100</v>
      </c>
      <c r="V42" s="711" t="s">
        <v>17</v>
      </c>
      <c r="W42" s="712">
        <f t="shared" si="12"/>
        <v>100</v>
      </c>
      <c r="X42" s="1500"/>
      <c r="Y42" s="3572" t="s">
        <v>2323</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72"/>
      <c r="Q43" s="1497">
        <f t="shared" si="14"/>
        <v>111</v>
      </c>
      <c r="R43" s="711" t="s">
        <v>17</v>
      </c>
      <c r="S43" s="712">
        <f t="shared" si="10"/>
        <v>100</v>
      </c>
      <c r="T43" s="711" t="s">
        <v>17</v>
      </c>
      <c r="U43" s="712">
        <f t="shared" si="11"/>
        <v>100</v>
      </c>
      <c r="V43" s="711" t="s">
        <v>17</v>
      </c>
      <c r="W43" s="712">
        <f t="shared" si="12"/>
        <v>100</v>
      </c>
      <c r="X43" s="1500"/>
      <c r="Y43" s="3572"/>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72"/>
      <c r="Q44" s="1497">
        <f t="shared" si="14"/>
        <v>111</v>
      </c>
      <c r="R44" s="711" t="s">
        <v>17</v>
      </c>
      <c r="S44" s="712">
        <f t="shared" si="10"/>
        <v>100</v>
      </c>
      <c r="T44" s="711" t="s">
        <v>17</v>
      </c>
      <c r="U44" s="712">
        <f t="shared" si="11"/>
        <v>100</v>
      </c>
      <c r="V44" s="711" t="s">
        <v>17</v>
      </c>
      <c r="W44" s="712">
        <f t="shared" si="12"/>
        <v>100</v>
      </c>
      <c r="X44" s="1500"/>
      <c r="Y44" s="3572"/>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72"/>
      <c r="Q45" s="1497">
        <f t="shared" si="14"/>
        <v>111</v>
      </c>
      <c r="R45" s="714" t="s">
        <v>17</v>
      </c>
      <c r="S45" s="715">
        <f t="shared" si="10"/>
        <v>100</v>
      </c>
      <c r="T45" s="714" t="s">
        <v>17</v>
      </c>
      <c r="U45" s="715">
        <f t="shared" si="11"/>
        <v>100</v>
      </c>
      <c r="V45" s="714" t="s">
        <v>17</v>
      </c>
      <c r="W45" s="715">
        <f t="shared" si="12"/>
        <v>100</v>
      </c>
      <c r="X45" s="716"/>
      <c r="Y45" s="3572"/>
      <c r="Z45" s="717">
        <f t="shared" si="13"/>
        <v>111</v>
      </c>
      <c r="AA45" s="1498">
        <f t="shared" si="3"/>
        <v>1</v>
      </c>
      <c r="AB45" s="1498">
        <f t="shared" si="4"/>
        <v>1</v>
      </c>
      <c r="AC45" s="1498">
        <f t="shared" si="5"/>
        <v>1</v>
      </c>
    </row>
    <row r="46" spans="1:29" ht="15">
      <c r="A46" s="436" t="s">
        <v>2478</v>
      </c>
      <c r="B46" s="2126" t="s">
        <v>3758</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65" t="str">
        <f>A46</f>
        <v>成交单价</v>
      </c>
      <c r="Q46" s="3565"/>
      <c r="R46" s="3560">
        <f>E46</f>
        <v>15499</v>
      </c>
      <c r="S46" s="3560"/>
      <c r="T46" s="3560">
        <f>G46</f>
        <v>11093</v>
      </c>
      <c r="U46" s="3560"/>
      <c r="V46" s="3560">
        <f>I46</f>
        <v>10012</v>
      </c>
      <c r="W46" s="3560"/>
      <c r="X46" s="696"/>
      <c r="Y46" s="718"/>
      <c r="Z46" s="696"/>
      <c r="AA46" s="696"/>
      <c r="AB46" s="696"/>
      <c r="AC46" s="696"/>
    </row>
    <row r="47" spans="1:29" ht="15.75" thickBot="1">
      <c r="A47" s="443" t="s">
        <v>2427</v>
      </c>
      <c r="B47" s="637"/>
      <c r="C47" s="446">
        <f>R48</f>
        <v>12043</v>
      </c>
      <c r="D47" s="2496" t="s">
        <v>2817</v>
      </c>
      <c r="E47" s="446">
        <f>R47</f>
        <v>13890</v>
      </c>
      <c r="F47" s="2497"/>
      <c r="G47" s="445">
        <f>T47</f>
        <v>11799</v>
      </c>
      <c r="H47" s="2497"/>
      <c r="I47" s="446">
        <f>V47</f>
        <v>10441</v>
      </c>
      <c r="J47" s="2497"/>
      <c r="K47" s="2499">
        <f>F47+H47+J47</f>
        <v>0</v>
      </c>
      <c r="L47" s="2907"/>
      <c r="M47" s="2908"/>
      <c r="N47" s="2908"/>
      <c r="O47" s="2908"/>
      <c r="P47" s="3565" t="str">
        <f>A47</f>
        <v>比较价值（元/平方米）</v>
      </c>
      <c r="Q47" s="3565"/>
      <c r="R47" s="3610">
        <f>ROUND(PRODUCT(R46,AA7:AA45),0)</f>
        <v>13890</v>
      </c>
      <c r="S47" s="3610"/>
      <c r="T47" s="3603">
        <f>ROUND(PRODUCT(T46,AB7:AB45),0)</f>
        <v>11799</v>
      </c>
      <c r="U47" s="3604"/>
      <c r="V47" s="3603">
        <f>ROUND(PRODUCT(V46,AC7:AC45),0)</f>
        <v>10441</v>
      </c>
      <c r="W47" s="3604"/>
      <c r="X47" s="696"/>
      <c r="Y47" s="696"/>
      <c r="Z47" s="696"/>
      <c r="AA47" s="696"/>
      <c r="AB47" s="696"/>
      <c r="AC47" s="696"/>
    </row>
    <row r="48" spans="1:29" ht="15.75" thickBot="1">
      <c r="A48" s="447" t="s">
        <v>2514</v>
      </c>
      <c r="B48" s="448"/>
      <c r="C48" s="449">
        <f>R48</f>
        <v>12043</v>
      </c>
      <c r="D48" s="449"/>
      <c r="E48" s="449"/>
      <c r="F48" s="449"/>
      <c r="G48" s="449"/>
      <c r="H48" s="449"/>
      <c r="I48" s="449"/>
      <c r="J48" s="449"/>
      <c r="K48" s="721"/>
      <c r="L48" s="2907"/>
      <c r="M48" s="2908"/>
      <c r="N48" s="2908"/>
      <c r="O48" s="2908"/>
      <c r="P48" s="3562" t="str">
        <f>A48</f>
        <v>估价对象XX用房的比较价值（楼面单价，元/平方米）</v>
      </c>
      <c r="Q48" s="3563"/>
      <c r="R48" s="3605">
        <f>ROUND(IF(D47="简单平均",AVERAGE(R47:W47),R47*F47+T47*H47+V47*J47),0)</f>
        <v>12043</v>
      </c>
      <c r="S48" s="3606"/>
      <c r="T48" s="3606"/>
      <c r="U48" s="3606"/>
      <c r="V48" s="3606"/>
      <c r="W48" s="3607"/>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2429</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2430</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2431</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3"/>
      <c r="V54" s="2911"/>
      <c r="W54" s="2911"/>
      <c r="X54" s="2911"/>
      <c r="Y54" s="2911"/>
      <c r="Z54" s="2911"/>
      <c r="AA54" s="2911"/>
      <c r="AB54" s="2911"/>
      <c r="AC54" s="2911"/>
    </row>
    <row r="55" spans="1:29" ht="27" customHeight="1">
      <c r="A55" s="638" t="s">
        <v>2515</v>
      </c>
      <c r="B55" s="639" t="s">
        <v>2516</v>
      </c>
      <c r="C55" s="2127" t="s">
        <v>2517</v>
      </c>
      <c r="D55" s="2128" t="s">
        <v>2518</v>
      </c>
      <c r="E55" s="640" t="s">
        <v>2519</v>
      </c>
      <c r="F55" s="1013" t="s">
        <v>2520</v>
      </c>
      <c r="G55" s="3548" t="s">
        <v>2521</v>
      </c>
      <c r="H55" s="3608"/>
      <c r="I55" s="138" t="s">
        <v>2522</v>
      </c>
      <c r="J55" s="2129">
        <f>项目基本情况!F35</f>
        <v>0</v>
      </c>
      <c r="K55" s="2130" t="s">
        <v>2523</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2524</v>
      </c>
      <c r="B56" s="643">
        <f>C48</f>
        <v>12043</v>
      </c>
      <c r="C56" s="644">
        <v>1</v>
      </c>
      <c r="D56" s="1067">
        <v>1</v>
      </c>
      <c r="E56" s="644">
        <f>'数据-汇总表'!E8+'数据-汇总表'!E9</f>
        <v>15793.98</v>
      </c>
      <c r="F56" s="1009">
        <f t="shared" ref="F56:F65" si="15">ROUND(B56*E56/10000,0)</f>
        <v>19021</v>
      </c>
      <c r="G56" s="3547"/>
      <c r="H56" s="3565"/>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2525</v>
      </c>
      <c r="B57" s="222">
        <f>ROUND($C$48*C57*D57,0)</f>
        <v>1505</v>
      </c>
      <c r="C57" s="174">
        <f t="shared" ref="C57:C65" si="16">IF($C$55="北京市系数",I57,J57)</f>
        <v>0.5</v>
      </c>
      <c r="D57" s="1068">
        <v>0.25</v>
      </c>
      <c r="E57" s="648"/>
      <c r="F57" s="1009">
        <f t="shared" si="15"/>
        <v>0</v>
      </c>
      <c r="G57" s="3609" t="s">
        <v>2526</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2527</v>
      </c>
      <c r="B58" s="222">
        <f t="shared" ref="B58:B65" si="17">ROUND($C$48*C58*D58,0)</f>
        <v>602</v>
      </c>
      <c r="C58" s="174">
        <f t="shared" si="16"/>
        <v>0.2</v>
      </c>
      <c r="D58" s="1068">
        <v>0.25</v>
      </c>
      <c r="E58" s="648"/>
      <c r="F58" s="1009">
        <f t="shared" si="15"/>
        <v>0</v>
      </c>
      <c r="G58" s="3609"/>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2528</v>
      </c>
      <c r="B59" s="222">
        <f t="shared" si="17"/>
        <v>602</v>
      </c>
      <c r="C59" s="174">
        <f t="shared" si="16"/>
        <v>0.2</v>
      </c>
      <c r="D59" s="1068">
        <v>0.25</v>
      </c>
      <c r="E59" s="648"/>
      <c r="F59" s="1009">
        <f>ROUND(B59*E59/10000,0)</f>
        <v>0</v>
      </c>
      <c r="G59" s="3609"/>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2529</v>
      </c>
      <c r="B60" s="222">
        <f t="shared" si="17"/>
        <v>602</v>
      </c>
      <c r="C60" s="174">
        <f t="shared" si="16"/>
        <v>0.2</v>
      </c>
      <c r="D60" s="1068">
        <v>0.25</v>
      </c>
      <c r="E60" s="648"/>
      <c r="F60" s="1009">
        <f t="shared" si="15"/>
        <v>0</v>
      </c>
      <c r="G60" s="3609"/>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2530</v>
      </c>
      <c r="B61" s="222">
        <f t="shared" si="17"/>
        <v>602</v>
      </c>
      <c r="C61" s="174">
        <f t="shared" si="16"/>
        <v>0.2</v>
      </c>
      <c r="D61" s="1068">
        <v>0.25</v>
      </c>
      <c r="E61" s="221">
        <f>'数据-汇总表'!E11</f>
        <v>0</v>
      </c>
      <c r="F61" s="1009">
        <f t="shared" si="15"/>
        <v>0</v>
      </c>
      <c r="G61" s="2131" t="s">
        <v>2531</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2532</v>
      </c>
      <c r="B62" s="222">
        <f t="shared" si="17"/>
        <v>602</v>
      </c>
      <c r="C62" s="174">
        <f t="shared" si="16"/>
        <v>0.2</v>
      </c>
      <c r="D62" s="1068">
        <v>0.25</v>
      </c>
      <c r="E62" s="221">
        <f>'数据-汇总表'!E12</f>
        <v>9235.1799999999967</v>
      </c>
      <c r="F62" s="1009">
        <f t="shared" si="15"/>
        <v>556</v>
      </c>
      <c r="G62" s="1015" t="s">
        <v>2533</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2534</v>
      </c>
      <c r="B63" s="222">
        <f t="shared" si="17"/>
        <v>301</v>
      </c>
      <c r="C63" s="174">
        <f t="shared" si="16"/>
        <v>0.1</v>
      </c>
      <c r="D63" s="1068">
        <v>0.25</v>
      </c>
      <c r="E63" s="221">
        <f>'数据-汇总表'!E13</f>
        <v>22153.880000000005</v>
      </c>
      <c r="F63" s="1009">
        <f t="shared" si="15"/>
        <v>667</v>
      </c>
      <c r="G63" s="1015" t="s">
        <v>2535</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2536</v>
      </c>
      <c r="B64" s="222">
        <f t="shared" si="17"/>
        <v>301</v>
      </c>
      <c r="C64" s="174">
        <f t="shared" si="16"/>
        <v>0.1</v>
      </c>
      <c r="D64" s="1068">
        <v>0.25</v>
      </c>
      <c r="E64" s="221">
        <f>'数据-汇总表'!E14</f>
        <v>0</v>
      </c>
      <c r="F64" s="1009">
        <f t="shared" si="15"/>
        <v>0</v>
      </c>
      <c r="G64" s="2131" t="s">
        <v>2526</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2537</v>
      </c>
      <c r="B65" s="222">
        <f t="shared" si="17"/>
        <v>301</v>
      </c>
      <c r="C65" s="174">
        <f t="shared" si="16"/>
        <v>0.1</v>
      </c>
      <c r="D65" s="1068">
        <v>0.25</v>
      </c>
      <c r="E65" s="221">
        <f>'数据-汇总表'!E15</f>
        <v>0</v>
      </c>
      <c r="F65" s="1009">
        <f t="shared" si="15"/>
        <v>0</v>
      </c>
      <c r="G65" s="2132" t="s">
        <v>2531</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2538</v>
      </c>
      <c r="B66" s="650" t="s">
        <v>28</v>
      </c>
      <c r="C66" s="650" t="s">
        <v>29</v>
      </c>
      <c r="D66" s="650" t="s">
        <v>997</v>
      </c>
      <c r="E66" s="650">
        <f>IF(B46="楼面地价",SUM(E56:E65),'数据-汇总表'!D3)</f>
        <v>47183.040000000001</v>
      </c>
      <c r="F66" s="651">
        <f>IF(B46="楼面地价",SUM(F56:F65),ROUND(C48*E66/10000,0))</f>
        <v>20244</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2432</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2539</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2540</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2343</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2308</v>
      </c>
      <c r="B73" s="465"/>
      <c r="C73" s="477" t="s">
        <v>2410</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2346</v>
      </c>
      <c r="B75" s="483" t="s">
        <v>2312</v>
      </c>
      <c r="C75" s="3203" t="s">
        <v>3573</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2315</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2316</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2317</v>
      </c>
      <c r="B88" s="483" t="s">
        <v>2354</v>
      </c>
      <c r="C88" s="528" t="s">
        <v>2355</v>
      </c>
      <c r="D88" s="528" t="s">
        <v>2356</v>
      </c>
      <c r="E88" s="528" t="s">
        <v>2357</v>
      </c>
      <c r="F88" s="528" t="s">
        <v>2358</v>
      </c>
      <c r="G88" s="528" t="s">
        <v>2359</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2541</v>
      </c>
      <c r="C90" s="533" t="s">
        <v>2355</v>
      </c>
      <c r="D90" s="533" t="s">
        <v>2356</v>
      </c>
      <c r="E90" s="533" t="s">
        <v>2357</v>
      </c>
      <c r="F90" s="533" t="s">
        <v>2358</v>
      </c>
      <c r="G90" s="533" t="s">
        <v>2359</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2455</v>
      </c>
      <c r="C92" s="533" t="s">
        <v>2355</v>
      </c>
      <c r="D92" s="533" t="s">
        <v>2356</v>
      </c>
      <c r="E92" s="533" t="s">
        <v>2357</v>
      </c>
      <c r="F92" s="533" t="s">
        <v>2358</v>
      </c>
      <c r="G92" s="533" t="s">
        <v>2359</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2360</v>
      </c>
      <c r="C94" s="533" t="s">
        <v>2355</v>
      </c>
      <c r="D94" s="533" t="s">
        <v>2356</v>
      </c>
      <c r="E94" s="533" t="s">
        <v>2357</v>
      </c>
      <c r="F94" s="533" t="s">
        <v>2358</v>
      </c>
      <c r="G94" s="533" t="s">
        <v>2359</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2542</v>
      </c>
      <c r="C96" s="533" t="s">
        <v>2355</v>
      </c>
      <c r="D96" s="533" t="s">
        <v>2356</v>
      </c>
      <c r="E96" s="533" t="s">
        <v>2357</v>
      </c>
      <c r="F96" s="533" t="s">
        <v>2358</v>
      </c>
      <c r="G96" s="533" t="s">
        <v>2359</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2543</v>
      </c>
      <c r="C98" s="528" t="s">
        <v>2355</v>
      </c>
      <c r="D98" s="528" t="s">
        <v>2356</v>
      </c>
      <c r="E98" s="528" t="s">
        <v>2357</v>
      </c>
      <c r="F98" s="528" t="s">
        <v>2358</v>
      </c>
      <c r="G98" s="528" t="s">
        <v>2359</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2412</v>
      </c>
      <c r="C100" s="528" t="s">
        <v>2355</v>
      </c>
      <c r="D100" s="528" t="s">
        <v>2356</v>
      </c>
      <c r="E100" s="528" t="s">
        <v>2357</v>
      </c>
      <c r="F100" s="528" t="s">
        <v>2358</v>
      </c>
      <c r="G100" s="528" t="s">
        <v>2359</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2413</v>
      </c>
      <c r="C102" s="614" t="s">
        <v>2433</v>
      </c>
      <c r="D102" s="614" t="s">
        <v>2434</v>
      </c>
      <c r="E102" s="614" t="s">
        <v>2435</v>
      </c>
      <c r="F102" s="614" t="s">
        <v>2436</v>
      </c>
      <c r="G102" s="614" t="s">
        <v>2437</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2544</v>
      </c>
      <c r="D104" s="494" t="s">
        <v>2545</v>
      </c>
      <c r="E104" s="494" t="s">
        <v>2546</v>
      </c>
      <c r="F104" s="494" t="s">
        <v>2547</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2449</v>
      </c>
      <c r="C106" s="3204" t="s">
        <v>3580</v>
      </c>
      <c r="D106" s="3204" t="s">
        <v>3581</v>
      </c>
      <c r="E106" s="3204" t="s">
        <v>3582</v>
      </c>
      <c r="F106" s="3204" t="s">
        <v>3583</v>
      </c>
      <c r="G106" s="3204" t="s">
        <v>3584</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2508</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2321</v>
      </c>
      <c r="B116" s="483" t="s">
        <v>2548</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2549</v>
      </c>
      <c r="C119" s="3205" t="s">
        <v>3585</v>
      </c>
      <c r="D119" s="3206" t="s">
        <v>3586</v>
      </c>
      <c r="E119" s="3206" t="s">
        <v>3587</v>
      </c>
      <c r="F119" s="3206" t="s">
        <v>3588</v>
      </c>
      <c r="G119" s="3206" t="s">
        <v>3589</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2550</v>
      </c>
      <c r="C121" s="3204" t="s">
        <v>3590</v>
      </c>
      <c r="D121" s="3204" t="s">
        <v>3591</v>
      </c>
      <c r="E121" s="3204" t="s">
        <v>3592</v>
      </c>
      <c r="F121" s="3207" t="s">
        <v>3593</v>
      </c>
      <c r="G121" s="3207" t="s">
        <v>3594</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2551</v>
      </c>
      <c r="C123" s="509" t="s">
        <v>3579</v>
      </c>
      <c r="D123" s="509" t="s">
        <v>3595</v>
      </c>
      <c r="E123" s="509" t="s">
        <v>3596</v>
      </c>
      <c r="F123" s="509" t="s">
        <v>3574</v>
      </c>
      <c r="G123" s="509" t="s">
        <v>3597</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2552</v>
      </c>
      <c r="C125" s="509" t="s">
        <v>3598</v>
      </c>
      <c r="D125" s="509" t="s">
        <v>3577</v>
      </c>
      <c r="E125" s="538" t="s">
        <v>3578</v>
      </c>
      <c r="F125" s="538" t="s">
        <v>3576</v>
      </c>
      <c r="G125" s="538" t="s">
        <v>3599</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77" priority="18" stopIfTrue="1" operator="containsText" text="超过">
      <formula>NOT(ISERROR(SEARCH("超过",F51)))</formula>
    </cfRule>
  </conditionalFormatting>
  <conditionalFormatting sqref="J53">
    <cfRule type="containsText" dxfId="76" priority="17" stopIfTrue="1" operator="containsText" text="超过">
      <formula>NOT(ISERROR(SEARCH("超过",J53)))</formula>
    </cfRule>
  </conditionalFormatting>
  <conditionalFormatting sqref="H53">
    <cfRule type="containsText" dxfId="75" priority="16" stopIfTrue="1" operator="containsText" text="超过">
      <formula>NOT(ISERROR(SEARCH("超过",H53)))</formula>
    </cfRule>
  </conditionalFormatting>
  <conditionalFormatting sqref="F53">
    <cfRule type="containsText" dxfId="74" priority="15" stopIfTrue="1" operator="containsText" text="超过">
      <formula>NOT(ISERROR(SEARCH("超过",F53)))</formula>
    </cfRule>
  </conditionalFormatting>
  <conditionalFormatting sqref="F52 H52 J52">
    <cfRule type="containsText" dxfId="73" priority="14" stopIfTrue="1" operator="containsText" text="超过">
      <formula>NOT(ISERROR(SEARCH("超过",F52)))</formula>
    </cfRule>
  </conditionalFormatting>
  <conditionalFormatting sqref="E51">
    <cfRule type="expression" dxfId="72" priority="13" stopIfTrue="1">
      <formula>$F$51="超过30%"</formula>
    </cfRule>
  </conditionalFormatting>
  <conditionalFormatting sqref="G53">
    <cfRule type="expression" dxfId="71" priority="12" stopIfTrue="1">
      <formula>$H$53="超过30%"</formula>
    </cfRule>
  </conditionalFormatting>
  <conditionalFormatting sqref="E52">
    <cfRule type="expression" dxfId="70" priority="11" stopIfTrue="1">
      <formula>$F$52="超过20%"</formula>
    </cfRule>
  </conditionalFormatting>
  <conditionalFormatting sqref="E53">
    <cfRule type="expression" dxfId="69" priority="10" stopIfTrue="1">
      <formula>$F$53="超过30%"</formula>
    </cfRule>
  </conditionalFormatting>
  <conditionalFormatting sqref="G51">
    <cfRule type="expression" dxfId="68" priority="9" stopIfTrue="1">
      <formula>$H$53+$H$51="超过30%"</formula>
    </cfRule>
  </conditionalFormatting>
  <conditionalFormatting sqref="G52">
    <cfRule type="expression" dxfId="67" priority="8" stopIfTrue="1">
      <formula>$H$52="超过20%"</formula>
    </cfRule>
  </conditionalFormatting>
  <conditionalFormatting sqref="I51">
    <cfRule type="expression" dxfId="66" priority="7" stopIfTrue="1">
      <formula>$J$51="超过30%"</formula>
    </cfRule>
  </conditionalFormatting>
  <conditionalFormatting sqref="I52">
    <cfRule type="expression" dxfId="65" priority="6" stopIfTrue="1">
      <formula>$J$52="超过20%"</formula>
    </cfRule>
  </conditionalFormatting>
  <conditionalFormatting sqref="I53">
    <cfRule type="expression" dxfId="64" priority="5" stopIfTrue="1">
      <formula>$J$53="超过30%"</formula>
    </cfRule>
  </conditionalFormatting>
  <conditionalFormatting sqref="F47">
    <cfRule type="expression" dxfId="63" priority="4">
      <formula>$D$47="简单平均"</formula>
    </cfRule>
  </conditionalFormatting>
  <conditionalFormatting sqref="H47">
    <cfRule type="expression" dxfId="62" priority="3">
      <formula>$D$47="简单平均"</formula>
    </cfRule>
  </conditionalFormatting>
  <conditionalFormatting sqref="J47">
    <cfRule type="expression" dxfId="61" priority="2">
      <formula>$D$47="简单平均"</formula>
    </cfRule>
  </conditionalFormatting>
  <conditionalFormatting sqref="F7:F45 H7:H45 J7:J45">
    <cfRule type="cellIs" dxfId="6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2502</v>
      </c>
      <c r="B1" s="353"/>
      <c r="C1" s="354" t="s">
        <v>2553</v>
      </c>
      <c r="D1" s="692"/>
      <c r="E1" s="692"/>
      <c r="F1" s="691" t="s">
        <v>2401</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2088</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ROUND(IF(D3="",B2*10000/'数据-汇总表'!E3,B2*10000/D3),0)</f>
        <v>#DIV/0!</v>
      </c>
      <c r="C3" s="207" t="s">
        <v>2504</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2403</v>
      </c>
      <c r="B4" s="360"/>
      <c r="C4" s="3548" t="s">
        <v>2404</v>
      </c>
      <c r="D4" s="3549"/>
      <c r="E4" s="3550" t="s">
        <v>2405</v>
      </c>
      <c r="F4" s="3551"/>
      <c r="G4" s="3548" t="s">
        <v>2406</v>
      </c>
      <c r="H4" s="3549"/>
      <c r="I4" s="3548" t="s">
        <v>2407</v>
      </c>
      <c r="J4" s="3549"/>
      <c r="K4" s="565" t="s">
        <v>2408</v>
      </c>
      <c r="L4" s="2898"/>
      <c r="M4" s="2899"/>
      <c r="N4" s="2899"/>
      <c r="O4" s="2899"/>
      <c r="P4" s="3552" t="s">
        <v>2409</v>
      </c>
      <c r="Q4" s="3553"/>
      <c r="R4" s="3537" t="s">
        <v>2405</v>
      </c>
      <c r="S4" s="3538"/>
      <c r="T4" s="3537" t="s">
        <v>2406</v>
      </c>
      <c r="U4" s="3538"/>
      <c r="V4" s="3560" t="s">
        <v>2407</v>
      </c>
      <c r="W4" s="3560"/>
      <c r="X4" s="1500"/>
      <c r="Y4" s="3537" t="s">
        <v>2409</v>
      </c>
      <c r="Z4" s="3538"/>
      <c r="AA4" s="3532" t="s">
        <v>2405</v>
      </c>
      <c r="AB4" s="3533" t="s">
        <v>2406</v>
      </c>
      <c r="AC4" s="3532" t="s">
        <v>2407</v>
      </c>
    </row>
    <row r="5" spans="1:29" ht="15">
      <c r="A5" s="362"/>
      <c r="B5" s="363"/>
      <c r="C5" s="3577" t="s">
        <v>2300</v>
      </c>
      <c r="D5" s="3544"/>
      <c r="E5" s="3576" t="s">
        <v>2301</v>
      </c>
      <c r="F5" s="3542"/>
      <c r="G5" s="3577" t="s">
        <v>2302</v>
      </c>
      <c r="H5" s="3544"/>
      <c r="I5" s="3577" t="s">
        <v>2303</v>
      </c>
      <c r="J5" s="3544"/>
      <c r="K5" s="565"/>
      <c r="L5" s="2898"/>
      <c r="M5" s="2899"/>
      <c r="N5" s="2899"/>
      <c r="O5" s="2899"/>
      <c r="P5" s="3554"/>
      <c r="Q5" s="3555"/>
      <c r="R5" s="3539"/>
      <c r="S5" s="3540"/>
      <c r="T5" s="3539"/>
      <c r="U5" s="3540"/>
      <c r="V5" s="3560"/>
      <c r="W5" s="3560"/>
      <c r="X5" s="1500"/>
      <c r="Y5" s="3539"/>
      <c r="Z5" s="3540"/>
      <c r="AA5" s="3533"/>
      <c r="AB5" s="3533"/>
      <c r="AC5" s="3533"/>
    </row>
    <row r="6" spans="1:29" ht="15.75" thickBot="1">
      <c r="A6" s="364"/>
      <c r="B6" s="365"/>
      <c r="C6" s="3612" t="s">
        <v>2554</v>
      </c>
      <c r="D6" s="3613"/>
      <c r="E6" s="3614" t="s">
        <v>2554</v>
      </c>
      <c r="F6" s="3615"/>
      <c r="G6" s="3612" t="s">
        <v>2554</v>
      </c>
      <c r="H6" s="3613"/>
      <c r="I6" s="3612" t="s">
        <v>2554</v>
      </c>
      <c r="J6" s="3613"/>
      <c r="K6" s="565" t="s">
        <v>2305</v>
      </c>
      <c r="L6" s="2898"/>
      <c r="M6" s="2899"/>
      <c r="N6" s="2899"/>
      <c r="O6" s="2899"/>
      <c r="P6" s="3556"/>
      <c r="Q6" s="3557"/>
      <c r="R6" s="3539"/>
      <c r="S6" s="3540"/>
      <c r="T6" s="3558"/>
      <c r="U6" s="3559"/>
      <c r="V6" s="3560"/>
      <c r="W6" s="3560"/>
      <c r="X6" s="1500"/>
      <c r="Y6" s="3558"/>
      <c r="Z6" s="3559"/>
      <c r="AA6" s="3534"/>
      <c r="AB6" s="3534"/>
      <c r="AC6" s="3534"/>
    </row>
    <row r="7" spans="1:29" s="113" customFormat="1" ht="15.75" thickBot="1">
      <c r="A7" s="366" t="s">
        <v>2306</v>
      </c>
      <c r="B7" s="367"/>
      <c r="C7" s="368">
        <f>'数据-取费表'!B2</f>
        <v>44727</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535" t="s">
        <v>2307</v>
      </c>
      <c r="Q7" s="3561"/>
      <c r="R7" s="707" t="s">
        <v>17</v>
      </c>
      <c r="S7" s="708">
        <f t="shared" ref="S7:S15" si="0">F7</f>
        <v>0</v>
      </c>
      <c r="T7" s="707" t="s">
        <v>17</v>
      </c>
      <c r="U7" s="708">
        <f t="shared" ref="U7:U15" si="1">H7</f>
        <v>0</v>
      </c>
      <c r="V7" s="707" t="s">
        <v>17</v>
      </c>
      <c r="W7" s="708">
        <f t="shared" ref="W7:W15" si="2">J7</f>
        <v>0</v>
      </c>
      <c r="X7" s="709"/>
      <c r="Y7" s="3535" t="s">
        <v>2307</v>
      </c>
      <c r="Z7" s="3536"/>
      <c r="AA7" s="710" t="e">
        <f>D7/F7</f>
        <v>#DIV/0!</v>
      </c>
      <c r="AB7" s="710" t="e">
        <f>D7/H7</f>
        <v>#DIV/0!</v>
      </c>
      <c r="AC7" s="710" t="e">
        <f>D7/J7</f>
        <v>#DIV/0!</v>
      </c>
    </row>
    <row r="8" spans="1:29" s="113" customFormat="1" ht="15.75" thickBot="1">
      <c r="A8" s="366" t="s">
        <v>2308</v>
      </c>
      <c r="B8" s="367"/>
      <c r="C8" s="372" t="s">
        <v>2309</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535" t="s">
        <v>2310</v>
      </c>
      <c r="Q8" s="3536"/>
      <c r="R8" s="707" t="s">
        <v>17</v>
      </c>
      <c r="S8" s="708">
        <f t="shared" si="0"/>
        <v>0</v>
      </c>
      <c r="T8" s="707" t="s">
        <v>17</v>
      </c>
      <c r="U8" s="708">
        <f t="shared" si="1"/>
        <v>0</v>
      </c>
      <c r="V8" s="707" t="s">
        <v>17</v>
      </c>
      <c r="W8" s="708">
        <f t="shared" si="2"/>
        <v>0</v>
      </c>
      <c r="X8" s="709"/>
      <c r="Y8" s="3535" t="s">
        <v>2310</v>
      </c>
      <c r="Z8" s="3536"/>
      <c r="AA8" s="710" t="e">
        <f t="shared" ref="AA8:AA40" si="3">D8/F8</f>
        <v>#DIV/0!</v>
      </c>
      <c r="AB8" s="710" t="e">
        <f t="shared" ref="AB8:AB40" si="4">D8/H8</f>
        <v>#DIV/0!</v>
      </c>
      <c r="AC8" s="710" t="e">
        <f t="shared" ref="AC8:AC40" si="5">D8/J8</f>
        <v>#DIV/0!</v>
      </c>
    </row>
    <row r="9" spans="1:29" s="113" customFormat="1">
      <c r="A9" s="373" t="s">
        <v>2311</v>
      </c>
      <c r="B9" s="67" t="s">
        <v>2312</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65" t="s">
        <v>2313</v>
      </c>
      <c r="Q9" s="1488" t="str">
        <f t="shared" ref="Q9:Q15" si="6">B9</f>
        <v>用途</v>
      </c>
      <c r="R9" s="707" t="s">
        <v>17</v>
      </c>
      <c r="S9" s="708">
        <f t="shared" si="0"/>
        <v>100</v>
      </c>
      <c r="T9" s="707" t="s">
        <v>17</v>
      </c>
      <c r="U9" s="708">
        <f t="shared" si="1"/>
        <v>100</v>
      </c>
      <c r="V9" s="707" t="s">
        <v>17</v>
      </c>
      <c r="W9" s="708">
        <f t="shared" si="2"/>
        <v>100</v>
      </c>
      <c r="X9" s="709"/>
      <c r="Y9" s="3479" t="s">
        <v>2314</v>
      </c>
      <c r="Z9" s="55" t="str">
        <f t="shared" ref="Z9:Z15" si="7">Q9</f>
        <v>用途</v>
      </c>
      <c r="AA9" s="710">
        <f t="shared" si="3"/>
        <v>1</v>
      </c>
      <c r="AB9" s="710">
        <f t="shared" si="4"/>
        <v>1</v>
      </c>
      <c r="AC9" s="710">
        <f t="shared" si="5"/>
        <v>1</v>
      </c>
    </row>
    <row r="10" spans="1:29" s="384" customFormat="1" ht="27">
      <c r="A10" s="378"/>
      <c r="B10" s="379" t="s">
        <v>2315</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65"/>
      <c r="Q10" s="1488" t="str">
        <f t="shared" si="6"/>
        <v>土地使用年限（年）</v>
      </c>
      <c r="R10" s="707" t="s">
        <v>17</v>
      </c>
      <c r="S10" s="708">
        <f t="shared" si="0"/>
        <v>101</v>
      </c>
      <c r="T10" s="707" t="s">
        <v>17</v>
      </c>
      <c r="U10" s="708">
        <f t="shared" si="1"/>
        <v>101</v>
      </c>
      <c r="V10" s="707" t="s">
        <v>17</v>
      </c>
      <c r="W10" s="708">
        <f t="shared" si="2"/>
        <v>101</v>
      </c>
      <c r="X10" s="709"/>
      <c r="Y10" s="3479"/>
      <c r="Z10" s="55" t="str">
        <f t="shared" si="7"/>
        <v>土地使用年限（年）</v>
      </c>
      <c r="AA10" s="710">
        <f t="shared" si="3"/>
        <v>0.99009900990099009</v>
      </c>
      <c r="AB10" s="710">
        <f t="shared" si="4"/>
        <v>0.99009900990099009</v>
      </c>
      <c r="AC10" s="710">
        <f t="shared" si="5"/>
        <v>0.99009900990099009</v>
      </c>
    </row>
    <row r="11" spans="1:29" ht="15">
      <c r="A11" s="385"/>
      <c r="B11" s="379" t="s">
        <v>2316</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65"/>
      <c r="Q11" s="1488" t="str">
        <f t="shared" si="6"/>
        <v>容积率</v>
      </c>
      <c r="R11" s="707" t="s">
        <v>17</v>
      </c>
      <c r="S11" s="708" t="e">
        <f t="shared" si="0"/>
        <v>#N/A</v>
      </c>
      <c r="T11" s="707" t="s">
        <v>17</v>
      </c>
      <c r="U11" s="708" t="e">
        <f t="shared" si="1"/>
        <v>#N/A</v>
      </c>
      <c r="V11" s="707" t="s">
        <v>17</v>
      </c>
      <c r="W11" s="708" t="e">
        <f t="shared" si="2"/>
        <v>#N/A</v>
      </c>
      <c r="X11" s="709"/>
      <c r="Y11" s="3479"/>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65"/>
      <c r="Q12" s="1488">
        <f t="shared" si="6"/>
        <v>111</v>
      </c>
      <c r="R12" s="707" t="s">
        <v>17</v>
      </c>
      <c r="S12" s="708">
        <f t="shared" si="0"/>
        <v>100</v>
      </c>
      <c r="T12" s="707" t="s">
        <v>17</v>
      </c>
      <c r="U12" s="708">
        <f t="shared" si="1"/>
        <v>100</v>
      </c>
      <c r="V12" s="707" t="s">
        <v>17</v>
      </c>
      <c r="W12" s="708">
        <f t="shared" si="2"/>
        <v>100</v>
      </c>
      <c r="X12" s="709"/>
      <c r="Y12" s="3479"/>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65"/>
      <c r="Q13" s="1488">
        <f t="shared" si="6"/>
        <v>111</v>
      </c>
      <c r="R13" s="707" t="s">
        <v>17</v>
      </c>
      <c r="S13" s="708">
        <f t="shared" si="0"/>
        <v>100</v>
      </c>
      <c r="T13" s="707" t="s">
        <v>17</v>
      </c>
      <c r="U13" s="708">
        <f t="shared" si="1"/>
        <v>100</v>
      </c>
      <c r="V13" s="707" t="s">
        <v>17</v>
      </c>
      <c r="W13" s="708">
        <f t="shared" si="2"/>
        <v>100</v>
      </c>
      <c r="X13" s="709"/>
      <c r="Y13" s="3479"/>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65"/>
      <c r="Q14" s="1488">
        <f t="shared" si="6"/>
        <v>111</v>
      </c>
      <c r="R14" s="707" t="s">
        <v>17</v>
      </c>
      <c r="S14" s="708">
        <f t="shared" si="0"/>
        <v>100</v>
      </c>
      <c r="T14" s="707" t="s">
        <v>17</v>
      </c>
      <c r="U14" s="708">
        <f t="shared" si="1"/>
        <v>100</v>
      </c>
      <c r="V14" s="707" t="s">
        <v>17</v>
      </c>
      <c r="W14" s="708">
        <f t="shared" si="2"/>
        <v>100</v>
      </c>
      <c r="X14" s="709"/>
      <c r="Y14" s="3479"/>
      <c r="Z14" s="55">
        <f t="shared" si="7"/>
        <v>111</v>
      </c>
      <c r="AA14" s="710">
        <f t="shared" si="3"/>
        <v>1</v>
      </c>
      <c r="AB14" s="710">
        <f t="shared" si="4"/>
        <v>1</v>
      </c>
      <c r="AC14" s="710">
        <f t="shared" si="5"/>
        <v>1</v>
      </c>
    </row>
    <row r="15" spans="1:29" ht="57">
      <c r="A15" s="397" t="s">
        <v>2317</v>
      </c>
      <c r="B15" s="583" t="s">
        <v>2555</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67" t="s">
        <v>2318</v>
      </c>
      <c r="Q15" s="1497" t="str">
        <f t="shared" si="6"/>
        <v>产业集聚程度</v>
      </c>
      <c r="R15" s="711" t="s">
        <v>17</v>
      </c>
      <c r="S15" s="712">
        <f t="shared" si="0"/>
        <v>100</v>
      </c>
      <c r="T15" s="711" t="s">
        <v>17</v>
      </c>
      <c r="U15" s="712">
        <f t="shared" si="1"/>
        <v>100</v>
      </c>
      <c r="V15" s="711" t="s">
        <v>17</v>
      </c>
      <c r="W15" s="712">
        <f t="shared" si="2"/>
        <v>100</v>
      </c>
      <c r="X15" s="1500"/>
      <c r="Y15" s="3567" t="s">
        <v>2318</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68"/>
      <c r="Q16" s="1497"/>
      <c r="R16" s="711"/>
      <c r="S16" s="712"/>
      <c r="T16" s="711"/>
      <c r="U16" s="712"/>
      <c r="V16" s="711"/>
      <c r="W16" s="712"/>
      <c r="X16" s="1500"/>
      <c r="Y16" s="3568"/>
      <c r="Z16" s="1501"/>
      <c r="AA16" s="1498">
        <v>1</v>
      </c>
      <c r="AB16" s="1498">
        <v>1</v>
      </c>
      <c r="AC16" s="1498">
        <v>1</v>
      </c>
    </row>
    <row r="17" spans="1:29" ht="85.5">
      <c r="A17" s="385"/>
      <c r="B17" s="585" t="s">
        <v>2467</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68"/>
      <c r="Q17" s="1497" t="str">
        <f>B17</f>
        <v>交通便捷度</v>
      </c>
      <c r="R17" s="711" t="s">
        <v>17</v>
      </c>
      <c r="S17" s="712">
        <f>F17</f>
        <v>100</v>
      </c>
      <c r="T17" s="711" t="s">
        <v>17</v>
      </c>
      <c r="U17" s="712">
        <f>H17</f>
        <v>100</v>
      </c>
      <c r="V17" s="711" t="s">
        <v>17</v>
      </c>
      <c r="W17" s="712">
        <f>J17</f>
        <v>100</v>
      </c>
      <c r="X17" s="1500"/>
      <c r="Y17" s="3568"/>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68"/>
      <c r="Q18" s="1497"/>
      <c r="R18" s="711"/>
      <c r="S18" s="712"/>
      <c r="T18" s="711"/>
      <c r="U18" s="712"/>
      <c r="V18" s="711"/>
      <c r="W18" s="712"/>
      <c r="X18" s="1500"/>
      <c r="Y18" s="3568"/>
      <c r="Z18" s="1501"/>
      <c r="AA18" s="1498">
        <v>1</v>
      </c>
      <c r="AB18" s="1498">
        <v>1</v>
      </c>
      <c r="AC18" s="1498">
        <v>1</v>
      </c>
    </row>
    <row r="19" spans="1:29" ht="15">
      <c r="A19" s="385"/>
      <c r="B19" s="585" t="s">
        <v>2506</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68"/>
      <c r="Q19" s="1497" t="str">
        <f t="shared" ref="Q19:Q33" si="8">B19</f>
        <v>区域土地利用方向</v>
      </c>
      <c r="R19" s="711" t="s">
        <v>17</v>
      </c>
      <c r="S19" s="712">
        <f>F19</f>
        <v>100</v>
      </c>
      <c r="T19" s="711" t="s">
        <v>17</v>
      </c>
      <c r="U19" s="712">
        <f>H19</f>
        <v>100</v>
      </c>
      <c r="V19" s="711" t="s">
        <v>17</v>
      </c>
      <c r="W19" s="712">
        <f>J19</f>
        <v>100</v>
      </c>
      <c r="X19" s="1500"/>
      <c r="Y19" s="3568"/>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68"/>
      <c r="Q20" s="1497"/>
      <c r="R20" s="711"/>
      <c r="S20" s="712"/>
      <c r="T20" s="711"/>
      <c r="U20" s="712"/>
      <c r="V20" s="711"/>
      <c r="W20" s="712"/>
      <c r="X20" s="1500"/>
      <c r="Y20" s="3568"/>
      <c r="Z20" s="1501"/>
      <c r="AA20" s="1498"/>
      <c r="AB20" s="1498"/>
      <c r="AC20" s="1498"/>
    </row>
    <row r="21" spans="1:29" ht="71.25">
      <c r="A21" s="362"/>
      <c r="B21" s="585" t="s">
        <v>2556</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68"/>
      <c r="Q21" s="1497" t="str">
        <f t="shared" si="8"/>
        <v>环境状况</v>
      </c>
      <c r="R21" s="711" t="s">
        <v>17</v>
      </c>
      <c r="S21" s="712">
        <f>F21</f>
        <v>100</v>
      </c>
      <c r="T21" s="711" t="s">
        <v>17</v>
      </c>
      <c r="U21" s="712">
        <f>H21</f>
        <v>100</v>
      </c>
      <c r="V21" s="711" t="s">
        <v>17</v>
      </c>
      <c r="W21" s="712">
        <f>J21</f>
        <v>100</v>
      </c>
      <c r="X21" s="1500"/>
      <c r="Y21" s="3568"/>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68"/>
      <c r="Q22" s="1497"/>
      <c r="R22" s="711"/>
      <c r="S22" s="712"/>
      <c r="T22" s="711"/>
      <c r="U22" s="712"/>
      <c r="V22" s="711"/>
      <c r="W22" s="712"/>
      <c r="X22" s="1500"/>
      <c r="Y22" s="3568"/>
      <c r="Z22" s="1501"/>
      <c r="AA22" s="1498">
        <v>1</v>
      </c>
      <c r="AB22" s="1498">
        <v>1</v>
      </c>
      <c r="AC22" s="1498">
        <v>1</v>
      </c>
    </row>
    <row r="23" spans="1:29" s="113" customFormat="1" ht="42.75">
      <c r="A23" s="603"/>
      <c r="B23" s="587" t="s">
        <v>2412</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68"/>
      <c r="Q23" s="1488" t="str">
        <f t="shared" si="8"/>
        <v>公共配套设施</v>
      </c>
      <c r="R23" s="707" t="s">
        <v>17</v>
      </c>
      <c r="S23" s="708">
        <f>F23</f>
        <v>100</v>
      </c>
      <c r="T23" s="707" t="s">
        <v>17</v>
      </c>
      <c r="U23" s="708">
        <f>H23</f>
        <v>100</v>
      </c>
      <c r="V23" s="707" t="s">
        <v>17</v>
      </c>
      <c r="W23" s="708">
        <f>J23</f>
        <v>100</v>
      </c>
      <c r="X23" s="709"/>
      <c r="Y23" s="3568"/>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68"/>
      <c r="Q24" s="1488"/>
      <c r="R24" s="707"/>
      <c r="S24" s="708"/>
      <c r="T24" s="707"/>
      <c r="U24" s="708"/>
      <c r="V24" s="707"/>
      <c r="W24" s="708"/>
      <c r="X24" s="709"/>
      <c r="Y24" s="3568"/>
      <c r="Z24" s="55"/>
      <c r="AA24" s="710">
        <v>1</v>
      </c>
      <c r="AB24" s="710">
        <v>1</v>
      </c>
      <c r="AC24" s="710">
        <v>1</v>
      </c>
    </row>
    <row r="25" spans="1:29" s="113" customFormat="1" ht="28.5">
      <c r="A25" s="603"/>
      <c r="B25" s="587" t="s">
        <v>2413</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68"/>
      <c r="Q25" s="1488" t="str">
        <f t="shared" ref="Q25" si="9">B25</f>
        <v>基础设施水平</v>
      </c>
      <c r="R25" s="707" t="s">
        <v>17</v>
      </c>
      <c r="S25" s="708">
        <f>F25</f>
        <v>100</v>
      </c>
      <c r="T25" s="707" t="s">
        <v>17</v>
      </c>
      <c r="U25" s="708">
        <f>H25</f>
        <v>100</v>
      </c>
      <c r="V25" s="707" t="s">
        <v>17</v>
      </c>
      <c r="W25" s="708">
        <f>J25</f>
        <v>100</v>
      </c>
      <c r="X25" s="709"/>
      <c r="Y25" s="3568"/>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68"/>
      <c r="Q26" s="1488"/>
      <c r="R26" s="707"/>
      <c r="S26" s="708"/>
      <c r="T26" s="707"/>
      <c r="U26" s="708"/>
      <c r="V26" s="707"/>
      <c r="W26" s="708"/>
      <c r="X26" s="709"/>
      <c r="Y26" s="3568"/>
      <c r="Z26" s="55"/>
      <c r="AA26" s="710">
        <v>1</v>
      </c>
      <c r="AB26" s="710">
        <v>1</v>
      </c>
      <c r="AC26" s="710">
        <v>1</v>
      </c>
    </row>
    <row r="27" spans="1:29" ht="15">
      <c r="A27" s="385"/>
      <c r="B27" s="586" t="s">
        <v>2414</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68"/>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68"/>
      <c r="Z27" s="1501" t="str">
        <f t="shared" ref="Z27:Z40" si="13">Q27</f>
        <v>临街状况</v>
      </c>
      <c r="AA27" s="1498">
        <f t="shared" si="3"/>
        <v>1</v>
      </c>
      <c r="AB27" s="1498">
        <f t="shared" si="4"/>
        <v>1</v>
      </c>
      <c r="AC27" s="1498">
        <f t="shared" si="5"/>
        <v>1</v>
      </c>
    </row>
    <row r="28" spans="1:29" ht="27">
      <c r="A28" s="385"/>
      <c r="B28" s="587" t="s">
        <v>2449</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68"/>
      <c r="Q28" s="1497" t="str">
        <f t="shared" si="8"/>
        <v>毗邻道路的类型与等级</v>
      </c>
      <c r="R28" s="711" t="s">
        <v>17</v>
      </c>
      <c r="S28" s="712">
        <f t="shared" si="10"/>
        <v>100</v>
      </c>
      <c r="T28" s="711" t="s">
        <v>17</v>
      </c>
      <c r="U28" s="712">
        <f t="shared" si="11"/>
        <v>100</v>
      </c>
      <c r="V28" s="711" t="s">
        <v>17</v>
      </c>
      <c r="W28" s="712">
        <f t="shared" si="12"/>
        <v>100</v>
      </c>
      <c r="X28" s="1500"/>
      <c r="Y28" s="3568"/>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68"/>
      <c r="Q29" s="1497"/>
      <c r="R29" s="711"/>
      <c r="S29" s="712"/>
      <c r="T29" s="711"/>
      <c r="U29" s="712"/>
      <c r="V29" s="711"/>
      <c r="W29" s="712"/>
      <c r="X29" s="1500"/>
      <c r="Y29" s="3568"/>
      <c r="Z29" s="1501"/>
      <c r="AA29" s="1498">
        <v>1</v>
      </c>
      <c r="AB29" s="1498">
        <v>1</v>
      </c>
      <c r="AC29" s="1498">
        <v>1</v>
      </c>
    </row>
    <row r="30" spans="1:29" ht="15">
      <c r="A30" s="385"/>
      <c r="B30" s="608" t="s">
        <v>2508</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68"/>
      <c r="Q30" s="1497" t="str">
        <f t="shared" si="8"/>
        <v>土地级别</v>
      </c>
      <c r="R30" s="711" t="s">
        <v>17</v>
      </c>
      <c r="S30" s="712">
        <f t="shared" si="10"/>
        <v>100</v>
      </c>
      <c r="T30" s="711" t="s">
        <v>17</v>
      </c>
      <c r="U30" s="712">
        <f t="shared" si="11"/>
        <v>100</v>
      </c>
      <c r="V30" s="711" t="s">
        <v>17</v>
      </c>
      <c r="W30" s="712">
        <f t="shared" si="12"/>
        <v>100</v>
      </c>
      <c r="X30" s="1500"/>
      <c r="Y30" s="3568"/>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68"/>
      <c r="Q31" s="1497">
        <f t="shared" si="8"/>
        <v>111</v>
      </c>
      <c r="R31" s="711" t="s">
        <v>17</v>
      </c>
      <c r="S31" s="712">
        <f t="shared" si="10"/>
        <v>100</v>
      </c>
      <c r="T31" s="711" t="s">
        <v>17</v>
      </c>
      <c r="U31" s="712">
        <f t="shared" si="11"/>
        <v>100</v>
      </c>
      <c r="V31" s="711" t="s">
        <v>17</v>
      </c>
      <c r="W31" s="712">
        <f t="shared" si="12"/>
        <v>100</v>
      </c>
      <c r="X31" s="1500"/>
      <c r="Y31" s="3568"/>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96" t="s">
        <v>2323</v>
      </c>
      <c r="Q32" s="1497">
        <f t="shared" si="8"/>
        <v>111</v>
      </c>
      <c r="R32" s="711" t="s">
        <v>17</v>
      </c>
      <c r="S32" s="712">
        <f t="shared" si="10"/>
        <v>100</v>
      </c>
      <c r="T32" s="711" t="s">
        <v>17</v>
      </c>
      <c r="U32" s="712">
        <f t="shared" si="11"/>
        <v>100</v>
      </c>
      <c r="V32" s="711" t="s">
        <v>17</v>
      </c>
      <c r="W32" s="712">
        <f t="shared" si="12"/>
        <v>100</v>
      </c>
      <c r="X32" s="1500"/>
      <c r="Y32" s="3572" t="s">
        <v>2323</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72"/>
      <c r="Q33" s="1497">
        <f t="shared" si="8"/>
        <v>111</v>
      </c>
      <c r="R33" s="714" t="s">
        <v>17</v>
      </c>
      <c r="S33" s="715">
        <f t="shared" si="10"/>
        <v>100</v>
      </c>
      <c r="T33" s="714" t="s">
        <v>17</v>
      </c>
      <c r="U33" s="715">
        <f t="shared" si="11"/>
        <v>100</v>
      </c>
      <c r="V33" s="714" t="s">
        <v>17</v>
      </c>
      <c r="W33" s="715">
        <f t="shared" si="12"/>
        <v>100</v>
      </c>
      <c r="X33" s="716"/>
      <c r="Y33" s="3572"/>
      <c r="Z33" s="717">
        <f t="shared" si="13"/>
        <v>111</v>
      </c>
      <c r="AA33" s="1498">
        <f t="shared" si="3"/>
        <v>1</v>
      </c>
      <c r="AB33" s="1498">
        <f t="shared" si="4"/>
        <v>1</v>
      </c>
      <c r="AC33" s="1498">
        <f t="shared" si="5"/>
        <v>1</v>
      </c>
    </row>
    <row r="34" spans="1:31" ht="15">
      <c r="A34" s="397" t="s">
        <v>2321</v>
      </c>
      <c r="B34" s="413" t="s">
        <v>2509</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72"/>
      <c r="Q34" s="1497" t="str">
        <f>B34</f>
        <v>宗地面积</v>
      </c>
      <c r="R34" s="711" t="s">
        <v>17</v>
      </c>
      <c r="S34" s="712" t="e">
        <f t="shared" si="10"/>
        <v>#N/A</v>
      </c>
      <c r="T34" s="711" t="s">
        <v>17</v>
      </c>
      <c r="U34" s="712" t="e">
        <f t="shared" si="11"/>
        <v>#N/A</v>
      </c>
      <c r="V34" s="711" t="s">
        <v>17</v>
      </c>
      <c r="W34" s="712" t="e">
        <f t="shared" si="12"/>
        <v>#N/A</v>
      </c>
      <c r="X34" s="1500"/>
      <c r="Y34" s="3572"/>
      <c r="Z34" s="1501" t="str">
        <f t="shared" si="13"/>
        <v>宗地面积</v>
      </c>
      <c r="AA34" s="1498" t="e">
        <f t="shared" si="3"/>
        <v>#N/A</v>
      </c>
      <c r="AB34" s="1498" t="e">
        <f t="shared" si="4"/>
        <v>#N/A</v>
      </c>
      <c r="AC34" s="1498" t="e">
        <f t="shared" si="5"/>
        <v>#N/A</v>
      </c>
    </row>
    <row r="35" spans="1:31" ht="15">
      <c r="A35" s="429"/>
      <c r="B35" s="379" t="s">
        <v>2510</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72"/>
      <c r="Q35" s="1497" t="str">
        <f t="shared" ref="Q35:Q40" si="14">B35</f>
        <v>宗地形状</v>
      </c>
      <c r="R35" s="711" t="s">
        <v>17</v>
      </c>
      <c r="S35" s="712">
        <f t="shared" si="10"/>
        <v>100</v>
      </c>
      <c r="T35" s="711" t="s">
        <v>17</v>
      </c>
      <c r="U35" s="712">
        <f t="shared" si="11"/>
        <v>100</v>
      </c>
      <c r="V35" s="711" t="s">
        <v>17</v>
      </c>
      <c r="W35" s="712">
        <f t="shared" si="12"/>
        <v>100</v>
      </c>
      <c r="X35" s="1500"/>
      <c r="Y35" s="3572"/>
      <c r="Z35" s="1501" t="str">
        <f t="shared" si="13"/>
        <v>宗地形状</v>
      </c>
      <c r="AA35" s="1498">
        <f t="shared" si="3"/>
        <v>1</v>
      </c>
      <c r="AB35" s="1498">
        <f t="shared" si="4"/>
        <v>1</v>
      </c>
      <c r="AC35" s="1498">
        <f t="shared" si="5"/>
        <v>1</v>
      </c>
    </row>
    <row r="36" spans="1:31" s="113" customFormat="1" ht="15">
      <c r="A36" s="430"/>
      <c r="B36" s="379" t="s">
        <v>2512</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72"/>
      <c r="Q36" s="1497" t="str">
        <f t="shared" si="14"/>
        <v>宗地开发程度</v>
      </c>
      <c r="R36" s="707" t="s">
        <v>17</v>
      </c>
      <c r="S36" s="708">
        <f t="shared" si="10"/>
        <v>100</v>
      </c>
      <c r="T36" s="707" t="s">
        <v>17</v>
      </c>
      <c r="U36" s="708">
        <f t="shared" si="11"/>
        <v>100</v>
      </c>
      <c r="V36" s="707" t="s">
        <v>17</v>
      </c>
      <c r="W36" s="708">
        <f t="shared" si="12"/>
        <v>100</v>
      </c>
      <c r="X36" s="709"/>
      <c r="Y36" s="3572"/>
      <c r="Z36" s="55" t="str">
        <f t="shared" si="13"/>
        <v>宗地开发程度</v>
      </c>
      <c r="AA36" s="710">
        <f t="shared" si="3"/>
        <v>1</v>
      </c>
      <c r="AB36" s="710">
        <f t="shared" si="4"/>
        <v>1</v>
      </c>
      <c r="AC36" s="710">
        <f t="shared" si="5"/>
        <v>1</v>
      </c>
    </row>
    <row r="37" spans="1:31" ht="15">
      <c r="A37" s="429"/>
      <c r="B37" s="379" t="s">
        <v>2513</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72" t="s">
        <v>2323</v>
      </c>
      <c r="Q37" s="1497" t="str">
        <f t="shared" si="14"/>
        <v>工程地质条件</v>
      </c>
      <c r="R37" s="711" t="s">
        <v>17</v>
      </c>
      <c r="S37" s="712">
        <f t="shared" si="10"/>
        <v>100</v>
      </c>
      <c r="T37" s="711" t="s">
        <v>17</v>
      </c>
      <c r="U37" s="712">
        <f t="shared" si="11"/>
        <v>100</v>
      </c>
      <c r="V37" s="711" t="s">
        <v>17</v>
      </c>
      <c r="W37" s="712">
        <f t="shared" si="12"/>
        <v>100</v>
      </c>
      <c r="X37" s="1500"/>
      <c r="Y37" s="3572" t="s">
        <v>2323</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72"/>
      <c r="Q38" s="1497">
        <f t="shared" si="14"/>
        <v>111</v>
      </c>
      <c r="R38" s="711" t="s">
        <v>17</v>
      </c>
      <c r="S38" s="712">
        <f t="shared" si="10"/>
        <v>100</v>
      </c>
      <c r="T38" s="711" t="s">
        <v>17</v>
      </c>
      <c r="U38" s="712">
        <f t="shared" si="11"/>
        <v>100</v>
      </c>
      <c r="V38" s="711" t="s">
        <v>17</v>
      </c>
      <c r="W38" s="712">
        <f t="shared" si="12"/>
        <v>100</v>
      </c>
      <c r="X38" s="1500"/>
      <c r="Y38" s="3572"/>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72"/>
      <c r="Q39" s="1497">
        <f t="shared" si="14"/>
        <v>111</v>
      </c>
      <c r="R39" s="711" t="s">
        <v>17</v>
      </c>
      <c r="S39" s="712">
        <f t="shared" si="10"/>
        <v>100</v>
      </c>
      <c r="T39" s="711" t="s">
        <v>17</v>
      </c>
      <c r="U39" s="712">
        <f t="shared" si="11"/>
        <v>100</v>
      </c>
      <c r="V39" s="711" t="s">
        <v>17</v>
      </c>
      <c r="W39" s="712">
        <f t="shared" si="12"/>
        <v>100</v>
      </c>
      <c r="X39" s="1500"/>
      <c r="Y39" s="3572"/>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72"/>
      <c r="Q40" s="1497">
        <f t="shared" si="14"/>
        <v>111</v>
      </c>
      <c r="R40" s="714" t="s">
        <v>17</v>
      </c>
      <c r="S40" s="715">
        <f t="shared" si="10"/>
        <v>100</v>
      </c>
      <c r="T40" s="714" t="s">
        <v>17</v>
      </c>
      <c r="U40" s="715">
        <f t="shared" si="11"/>
        <v>100</v>
      </c>
      <c r="V40" s="714" t="s">
        <v>17</v>
      </c>
      <c r="W40" s="715">
        <f t="shared" si="12"/>
        <v>100</v>
      </c>
      <c r="X40" s="716"/>
      <c r="Y40" s="3572"/>
      <c r="Z40" s="717">
        <f t="shared" si="13"/>
        <v>111</v>
      </c>
      <c r="AA40" s="1498">
        <f t="shared" si="3"/>
        <v>1</v>
      </c>
      <c r="AB40" s="1498">
        <f t="shared" si="4"/>
        <v>1</v>
      </c>
      <c r="AC40" s="1498">
        <f t="shared" si="5"/>
        <v>1</v>
      </c>
    </row>
    <row r="41" spans="1:31" ht="15">
      <c r="A41" s="436" t="s">
        <v>2478</v>
      </c>
      <c r="B41" s="2126" t="s">
        <v>2557</v>
      </c>
      <c r="C41" s="636" t="s">
        <v>1</v>
      </c>
      <c r="D41" s="438"/>
      <c r="E41" s="439"/>
      <c r="F41" s="440"/>
      <c r="G41" s="441"/>
      <c r="H41" s="442"/>
      <c r="I41" s="439"/>
      <c r="J41" s="442"/>
      <c r="K41" s="720"/>
      <c r="L41" s="2907"/>
      <c r="M41" s="2899"/>
      <c r="N41" s="2899"/>
      <c r="O41" s="2908"/>
      <c r="P41" s="3565" t="str">
        <f>A41</f>
        <v>成交单价</v>
      </c>
      <c r="Q41" s="3565"/>
      <c r="R41" s="3560">
        <f>E41</f>
        <v>0</v>
      </c>
      <c r="S41" s="3560"/>
      <c r="T41" s="3560">
        <f>G41</f>
        <v>0</v>
      </c>
      <c r="U41" s="3560"/>
      <c r="V41" s="3560">
        <f>I41</f>
        <v>0</v>
      </c>
      <c r="W41" s="3560"/>
      <c r="X41" s="696"/>
      <c r="Y41" s="718"/>
      <c r="Z41" s="696"/>
      <c r="AA41" s="696"/>
      <c r="AB41" s="696"/>
      <c r="AC41" s="696"/>
    </row>
    <row r="42" spans="1:31" ht="15.75" thickBot="1">
      <c r="A42" s="443" t="s">
        <v>2427</v>
      </c>
      <c r="B42" s="637"/>
      <c r="C42" s="446" t="e">
        <f>R43</f>
        <v>#DIV/0!</v>
      </c>
      <c r="D42" s="2496" t="s">
        <v>2817</v>
      </c>
      <c r="E42" s="446" t="e">
        <f>R42</f>
        <v>#DIV/0!</v>
      </c>
      <c r="F42" s="2497"/>
      <c r="G42" s="445" t="e">
        <f>T42</f>
        <v>#DIV/0!</v>
      </c>
      <c r="H42" s="2497"/>
      <c r="I42" s="446" t="e">
        <f>V42</f>
        <v>#DIV/0!</v>
      </c>
      <c r="J42" s="2497"/>
      <c r="K42" s="2499">
        <f>F42+H42+J42</f>
        <v>0</v>
      </c>
      <c r="L42" s="2907"/>
      <c r="M42" s="2899"/>
      <c r="N42" s="2899"/>
      <c r="O42" s="2908"/>
      <c r="P42" s="3565" t="str">
        <f>A42</f>
        <v>比较价值（元/平方米）</v>
      </c>
      <c r="Q42" s="3565"/>
      <c r="R42" s="3610" t="e">
        <f>ROUND(PRODUCT(R41,AA7:AA40),0)</f>
        <v>#DIV/0!</v>
      </c>
      <c r="S42" s="3610"/>
      <c r="T42" s="3610" t="e">
        <f>ROUND(PRODUCT(T41,AB7:AB40),0)</f>
        <v>#DIV/0!</v>
      </c>
      <c r="U42" s="3610"/>
      <c r="V42" s="3610" t="e">
        <f>ROUND(PRODUCT(V41,AC7:AC40),0)</f>
        <v>#DIV/0!</v>
      </c>
      <c r="W42" s="3610"/>
      <c r="X42" s="696"/>
      <c r="Y42" s="696"/>
      <c r="Z42" s="696"/>
      <c r="AA42" s="696"/>
      <c r="AB42" s="696"/>
      <c r="AC42" s="696"/>
    </row>
    <row r="43" spans="1:31" ht="15.75" thickBot="1">
      <c r="A43" s="447" t="s">
        <v>2428</v>
      </c>
      <c r="B43" s="448"/>
      <c r="C43" s="449" t="e">
        <f>R43</f>
        <v>#DIV/0!</v>
      </c>
      <c r="D43" s="449"/>
      <c r="E43" s="449"/>
      <c r="F43" s="449"/>
      <c r="G43" s="449"/>
      <c r="H43" s="449"/>
      <c r="I43" s="449"/>
      <c r="J43" s="449"/>
      <c r="K43" s="721"/>
      <c r="L43" s="2907"/>
      <c r="M43" s="2899"/>
      <c r="N43" s="2899"/>
      <c r="O43" s="2908"/>
      <c r="P43" s="3562" t="str">
        <f>A43</f>
        <v>估价对象XX用房的比较价值（楼面单价，元/平方米）</v>
      </c>
      <c r="Q43" s="3563"/>
      <c r="R43" s="3611" t="e">
        <f>ROUND(IF(D42="简单平均",AVERAGE(R42:W42),R42*F42+T42*H42+V42*J42),0)</f>
        <v>#DIV/0!</v>
      </c>
      <c r="S43" s="3611"/>
      <c r="T43" s="3611"/>
      <c r="U43" s="3611"/>
      <c r="V43" s="3611"/>
      <c r="W43" s="3611"/>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2429</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2430</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2431</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2515</v>
      </c>
      <c r="B50" s="639" t="s">
        <v>2516</v>
      </c>
      <c r="C50" s="2127" t="s">
        <v>2517</v>
      </c>
      <c r="D50" s="2128" t="s">
        <v>2518</v>
      </c>
      <c r="E50" s="640" t="s">
        <v>2519</v>
      </c>
      <c r="F50" s="641" t="s">
        <v>2520</v>
      </c>
      <c r="G50" s="3548" t="s">
        <v>2521</v>
      </c>
      <c r="H50" s="3608"/>
      <c r="I50" s="1501" t="s">
        <v>2558</v>
      </c>
      <c r="J50" s="1501">
        <f>项目基本情况!F35</f>
        <v>0</v>
      </c>
      <c r="K50" s="2130" t="s">
        <v>2523</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2524</v>
      </c>
      <c r="B51" s="643" t="e">
        <f>C43</f>
        <v>#DIV/0!</v>
      </c>
      <c r="C51" s="644">
        <v>1</v>
      </c>
      <c r="D51" s="1067">
        <v>1</v>
      </c>
      <c r="E51" s="644">
        <f>'数据-汇总表'!E8+'数据-汇总表'!E9</f>
        <v>15793.98</v>
      </c>
      <c r="F51" s="645" t="e">
        <f t="shared" ref="F51:F60" si="15">ROUND(B51*E51/10000,0)</f>
        <v>#DIV/0!</v>
      </c>
      <c r="G51" s="3547"/>
      <c r="H51" s="3565"/>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2525</v>
      </c>
      <c r="B52" s="222" t="e">
        <f>ROUND($C$43*C52*D52,0)</f>
        <v>#DIV/0!</v>
      </c>
      <c r="C52" s="174">
        <f t="shared" ref="C52:C60" si="16">IF($C$50="北京市系数",I52,J52)</f>
        <v>0.5</v>
      </c>
      <c r="D52" s="1068">
        <v>0.25</v>
      </c>
      <c r="E52" s="648"/>
      <c r="F52" s="645" t="e">
        <f t="shared" si="15"/>
        <v>#DIV/0!</v>
      </c>
      <c r="G52" s="3609" t="s">
        <v>2526</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2527</v>
      </c>
      <c r="B53" s="222" t="e">
        <f t="shared" ref="B53:B60" si="17">ROUND($C$43*C53*D53,0)</f>
        <v>#DIV/0!</v>
      </c>
      <c r="C53" s="174">
        <f t="shared" si="16"/>
        <v>0.2</v>
      </c>
      <c r="D53" s="1068">
        <v>0.25</v>
      </c>
      <c r="E53" s="648"/>
      <c r="F53" s="645" t="e">
        <f t="shared" si="15"/>
        <v>#DIV/0!</v>
      </c>
      <c r="G53" s="3609"/>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2528</v>
      </c>
      <c r="B54" s="222" t="e">
        <f t="shared" si="17"/>
        <v>#DIV/0!</v>
      </c>
      <c r="C54" s="174">
        <f t="shared" si="16"/>
        <v>0.2</v>
      </c>
      <c r="D54" s="1068">
        <v>0.25</v>
      </c>
      <c r="E54" s="648"/>
      <c r="F54" s="645" t="e">
        <f t="shared" si="15"/>
        <v>#DIV/0!</v>
      </c>
      <c r="G54" s="3609"/>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2529</v>
      </c>
      <c r="B55" s="222" t="e">
        <f t="shared" si="17"/>
        <v>#DIV/0!</v>
      </c>
      <c r="C55" s="174">
        <f t="shared" si="16"/>
        <v>0.2</v>
      </c>
      <c r="D55" s="1068">
        <v>0.25</v>
      </c>
      <c r="E55" s="648"/>
      <c r="F55" s="645" t="e">
        <f t="shared" si="15"/>
        <v>#DIV/0!</v>
      </c>
      <c r="G55" s="3609"/>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2530</v>
      </c>
      <c r="B56" s="222" t="e">
        <f t="shared" si="17"/>
        <v>#DIV/0!</v>
      </c>
      <c r="C56" s="174">
        <f t="shared" si="16"/>
        <v>0.2</v>
      </c>
      <c r="D56" s="1068">
        <v>0.25</v>
      </c>
      <c r="E56" s="221">
        <f>'数据-汇总表'!E11</f>
        <v>0</v>
      </c>
      <c r="F56" s="645" t="e">
        <f t="shared" si="15"/>
        <v>#DIV/0!</v>
      </c>
      <c r="G56" s="2131" t="s">
        <v>2531</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2532</v>
      </c>
      <c r="B57" s="222" t="e">
        <f t="shared" si="17"/>
        <v>#DIV/0!</v>
      </c>
      <c r="C57" s="174">
        <f t="shared" si="16"/>
        <v>0.2</v>
      </c>
      <c r="D57" s="1068">
        <v>0.25</v>
      </c>
      <c r="E57" s="221">
        <f>'数据-汇总表'!E12</f>
        <v>9235.1799999999967</v>
      </c>
      <c r="F57" s="645" t="e">
        <f t="shared" si="15"/>
        <v>#DIV/0!</v>
      </c>
      <c r="G57" s="1015" t="s">
        <v>2533</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2534</v>
      </c>
      <c r="B58" s="222" t="e">
        <f t="shared" si="17"/>
        <v>#DIV/0!</v>
      </c>
      <c r="C58" s="174">
        <f t="shared" si="16"/>
        <v>0.1</v>
      </c>
      <c r="D58" s="1068">
        <v>0.25</v>
      </c>
      <c r="E58" s="221">
        <f>'数据-汇总表'!E13</f>
        <v>22153.880000000005</v>
      </c>
      <c r="F58" s="645" t="e">
        <f t="shared" si="15"/>
        <v>#DIV/0!</v>
      </c>
      <c r="G58" s="1015" t="s">
        <v>2535</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2536</v>
      </c>
      <c r="B59" s="222" t="e">
        <f t="shared" si="17"/>
        <v>#DIV/0!</v>
      </c>
      <c r="C59" s="174">
        <f t="shared" si="16"/>
        <v>0.1</v>
      </c>
      <c r="D59" s="1068">
        <v>0.25</v>
      </c>
      <c r="E59" s="221">
        <f>'数据-汇总表'!E14</f>
        <v>0</v>
      </c>
      <c r="F59" s="645" t="e">
        <f t="shared" si="15"/>
        <v>#DIV/0!</v>
      </c>
      <c r="G59" s="2131" t="s">
        <v>2526</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2537</v>
      </c>
      <c r="B60" s="222" t="e">
        <f t="shared" si="17"/>
        <v>#DIV/0!</v>
      </c>
      <c r="C60" s="174">
        <f t="shared" si="16"/>
        <v>0.1</v>
      </c>
      <c r="D60" s="1068">
        <v>0.25</v>
      </c>
      <c r="E60" s="221">
        <f>'数据-汇总表'!E15</f>
        <v>0</v>
      </c>
      <c r="F60" s="645" t="e">
        <f t="shared" si="15"/>
        <v>#DIV/0!</v>
      </c>
      <c r="G60" s="2132" t="s">
        <v>2531</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2538</v>
      </c>
      <c r="B61" s="650" t="s">
        <v>28</v>
      </c>
      <c r="C61" s="650" t="s">
        <v>29</v>
      </c>
      <c r="D61" s="650" t="s">
        <v>997</v>
      </c>
      <c r="E61" s="650">
        <f>IF(B41="楼面地价",SUM(E51:E60),'数据-汇总表'!D3)</f>
        <v>24083.91</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2432</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2539</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2559</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2343</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2308</v>
      </c>
      <c r="B68" s="465"/>
      <c r="C68" s="477" t="s">
        <v>2410</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2346</v>
      </c>
      <c r="B70" s="483" t="s">
        <v>2312</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2315</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2316</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2317</v>
      </c>
      <c r="B83" s="483" t="s">
        <v>2463</v>
      </c>
      <c r="C83" s="528" t="s">
        <v>2355</v>
      </c>
      <c r="D83" s="528" t="s">
        <v>2356</v>
      </c>
      <c r="E83" s="528" t="s">
        <v>2357</v>
      </c>
      <c r="F83" s="528" t="s">
        <v>2358</v>
      </c>
      <c r="G83" s="528" t="s">
        <v>2359</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2360</v>
      </c>
      <c r="C85" s="533" t="s">
        <v>2355</v>
      </c>
      <c r="D85" s="533" t="s">
        <v>2356</v>
      </c>
      <c r="E85" s="533" t="s">
        <v>2357</v>
      </c>
      <c r="F85" s="533" t="s">
        <v>2358</v>
      </c>
      <c r="G85" s="533" t="s">
        <v>2359</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2542</v>
      </c>
      <c r="C87" s="528" t="s">
        <v>2355</v>
      </c>
      <c r="D87" s="528" t="s">
        <v>2356</v>
      </c>
      <c r="E87" s="528" t="s">
        <v>2357</v>
      </c>
      <c r="F87" s="528" t="s">
        <v>2358</v>
      </c>
      <c r="G87" s="528" t="s">
        <v>2359</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2543</v>
      </c>
      <c r="C89" s="528" t="s">
        <v>2355</v>
      </c>
      <c r="D89" s="528" t="s">
        <v>2356</v>
      </c>
      <c r="E89" s="528" t="s">
        <v>2357</v>
      </c>
      <c r="F89" s="528" t="s">
        <v>2358</v>
      </c>
      <c r="G89" s="528" t="s">
        <v>2359</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2412</v>
      </c>
      <c r="C91" s="528" t="s">
        <v>2355</v>
      </c>
      <c r="D91" s="528" t="s">
        <v>2356</v>
      </c>
      <c r="E91" s="528" t="s">
        <v>2357</v>
      </c>
      <c r="F91" s="528" t="s">
        <v>2358</v>
      </c>
      <c r="G91" s="528" t="s">
        <v>2359</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2560</v>
      </c>
      <c r="C93" s="614" t="s">
        <v>2433</v>
      </c>
      <c r="D93" s="614" t="s">
        <v>2434</v>
      </c>
      <c r="E93" s="614" t="s">
        <v>2435</v>
      </c>
      <c r="F93" s="614" t="s">
        <v>2436</v>
      </c>
      <c r="G93" s="614" t="s">
        <v>2437</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2544</v>
      </c>
      <c r="D95" s="494" t="s">
        <v>2545</v>
      </c>
      <c r="E95" s="494" t="s">
        <v>2546</v>
      </c>
      <c r="F95" s="494" t="s">
        <v>2547</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2449</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2508</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2321</v>
      </c>
      <c r="B107" s="483" t="s">
        <v>2548</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2549</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2551</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2552</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59" priority="18" stopIfTrue="1" operator="containsText" text="超过">
      <formula>NOT(ISERROR(SEARCH("超过",F46)))</formula>
    </cfRule>
  </conditionalFormatting>
  <conditionalFormatting sqref="J48">
    <cfRule type="containsText" dxfId="58" priority="17" stopIfTrue="1" operator="containsText" text="超过">
      <formula>NOT(ISERROR(SEARCH("超过",J48)))</formula>
    </cfRule>
  </conditionalFormatting>
  <conditionalFormatting sqref="H48">
    <cfRule type="containsText" dxfId="57" priority="16" stopIfTrue="1" operator="containsText" text="超过">
      <formula>NOT(ISERROR(SEARCH("超过",H48)))</formula>
    </cfRule>
  </conditionalFormatting>
  <conditionalFormatting sqref="F48">
    <cfRule type="containsText" dxfId="56" priority="15" stopIfTrue="1" operator="containsText" text="超过">
      <formula>NOT(ISERROR(SEARCH("超过",F48)))</formula>
    </cfRule>
  </conditionalFormatting>
  <conditionalFormatting sqref="F47 H47 J47">
    <cfRule type="containsText" dxfId="55" priority="14" stopIfTrue="1" operator="containsText" text="超过">
      <formula>NOT(ISERROR(SEARCH("超过",F47)))</formula>
    </cfRule>
  </conditionalFormatting>
  <conditionalFormatting sqref="E46">
    <cfRule type="expression" dxfId="54" priority="13" stopIfTrue="1">
      <formula>$F$46="超过30%"</formula>
    </cfRule>
  </conditionalFormatting>
  <conditionalFormatting sqref="G48">
    <cfRule type="expression" dxfId="53" priority="12" stopIfTrue="1">
      <formula>$H$48="超过30%"</formula>
    </cfRule>
  </conditionalFormatting>
  <conditionalFormatting sqref="E48">
    <cfRule type="expression" dxfId="52" priority="10" stopIfTrue="1">
      <formula>$F$48="超过30%"</formula>
    </cfRule>
  </conditionalFormatting>
  <conditionalFormatting sqref="G46">
    <cfRule type="expression" dxfId="51" priority="9" stopIfTrue="1">
      <formula>$H$46="超过30%"</formula>
    </cfRule>
  </conditionalFormatting>
  <conditionalFormatting sqref="G47">
    <cfRule type="expression" dxfId="50" priority="8" stopIfTrue="1">
      <formula>$H$47="超过20%"</formula>
    </cfRule>
  </conditionalFormatting>
  <conditionalFormatting sqref="I46">
    <cfRule type="expression" dxfId="49" priority="7" stopIfTrue="1">
      <formula>$J$46="超过30%"</formula>
    </cfRule>
  </conditionalFormatting>
  <conditionalFormatting sqref="I47">
    <cfRule type="expression" dxfId="48" priority="6" stopIfTrue="1">
      <formula>$J$47="超过20%"</formula>
    </cfRule>
  </conditionalFormatting>
  <conditionalFormatting sqref="I48">
    <cfRule type="expression" dxfId="47" priority="5" stopIfTrue="1">
      <formula>$J$48="超过30%"</formula>
    </cfRule>
  </conditionalFormatting>
  <conditionalFormatting sqref="E47">
    <cfRule type="expression" dxfId="46" priority="53" stopIfTrue="1">
      <formula>#REF!+$F$47="超过20%"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2561</v>
      </c>
      <c r="B1" s="201"/>
      <c r="C1" s="205" t="s">
        <v>2562</v>
      </c>
      <c r="D1" s="346">
        <f>SUM(D29:D30,D33:D39)</f>
        <v>0</v>
      </c>
      <c r="E1" s="2139"/>
      <c r="F1" s="2139"/>
      <c r="G1" s="2139"/>
      <c r="H1" s="2139"/>
      <c r="I1" s="2139"/>
      <c r="J1" s="2139"/>
      <c r="K1" s="1244"/>
      <c r="L1" s="2140" t="s">
        <v>2563</v>
      </c>
      <c r="M1" s="986">
        <f>SUMPRODUCT((区片价!B5:B9=I2)*(区片价!C3:F3=E2)*(区片价!C5:F9))</f>
        <v>0</v>
      </c>
      <c r="N1" s="989">
        <f>SUMPRODUCT((因素修正幅度!B5:B9=I2)*(因素修正幅度!C3:F3=E2)*(因素修正幅度!C5:F9))</f>
        <v>0</v>
      </c>
      <c r="O1" s="2141"/>
      <c r="P1" s="2141"/>
      <c r="Q1" s="1244"/>
      <c r="R1" s="1337" t="s">
        <v>2564</v>
      </c>
      <c r="S1" s="1337" t="s">
        <v>2565</v>
      </c>
      <c r="T1" s="1337" t="s">
        <v>2566</v>
      </c>
      <c r="U1" s="1337" t="s">
        <v>2567</v>
      </c>
      <c r="V1" s="1337" t="s">
        <v>2568</v>
      </c>
      <c r="W1" s="1341"/>
      <c r="X1" s="1341"/>
      <c r="Y1" s="1341"/>
      <c r="Z1" s="1341"/>
      <c r="AA1" s="1341"/>
      <c r="AB1" s="1341"/>
      <c r="AC1" s="1342"/>
      <c r="AD1" s="1343"/>
      <c r="AE1" s="1343"/>
      <c r="AF1" s="1343"/>
      <c r="AG1" s="1343"/>
      <c r="AH1" s="1343"/>
      <c r="AI1" s="1343"/>
      <c r="AJ1" s="1344"/>
    </row>
    <row r="2" spans="1:36" ht="15.75">
      <c r="A2" s="205" t="s">
        <v>2569</v>
      </c>
      <c r="B2" s="208" t="e">
        <f>C26</f>
        <v>#DIV/0!</v>
      </c>
      <c r="C2" s="2143" t="s">
        <v>2570</v>
      </c>
      <c r="D2" s="2144" t="s">
        <v>2571</v>
      </c>
      <c r="E2" s="2145"/>
      <c r="F2" s="2144" t="s">
        <v>2572</v>
      </c>
      <c r="G2" s="2146" t="str">
        <f>IF(E2="商业",项目基本情况!B37,IF(E2="办公",项目基本情况!C37,IF(E2="住宅",项目基本情况!D37,项目基本情况!E37)))</f>
        <v>十一级</v>
      </c>
      <c r="H2" s="2144" t="s">
        <v>2573</v>
      </c>
      <c r="I2" s="2146" t="str">
        <f>IF(E2="商业",项目基本情况!B38,IF(E2="办公",项目基本情况!C38,IF(E2="住宅",项目基本情况!D38,项目基本情况!E38)))</f>
        <v>Ⅺ-平4</v>
      </c>
      <c r="J2" s="2147"/>
      <c r="K2" s="1244"/>
      <c r="L2" s="2148" t="s">
        <v>2574</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2.0021</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2575</v>
      </c>
      <c r="B3" s="208" t="e">
        <f>ROUND(B2*10000/D1,0)</f>
        <v>#DIV/0!</v>
      </c>
      <c r="C3" s="2143" t="s">
        <v>2576</v>
      </c>
      <c r="D3" s="2144" t="s">
        <v>2577</v>
      </c>
      <c r="E3" s="2149"/>
      <c r="F3" s="2150" t="s">
        <v>2578</v>
      </c>
      <c r="G3" s="848">
        <f>IF(F3="宗地容积率",'数据-汇总表'!I4,IF(F3="估价对象容积率",'数据-汇总表'!I6,'数据-汇总表'!I7))</f>
        <v>0.97</v>
      </c>
      <c r="H3" s="173" t="s">
        <v>2579</v>
      </c>
      <c r="I3" s="874"/>
      <c r="J3" s="2147" t="s">
        <v>2580</v>
      </c>
      <c r="K3" s="1244"/>
      <c r="L3" s="2148" t="s">
        <v>2581</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1.3194999999999999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635"/>
      <c r="B4" s="3636"/>
      <c r="C4" s="3636"/>
      <c r="D4" s="3637"/>
      <c r="E4" s="3637"/>
      <c r="F4" s="3637"/>
      <c r="G4" s="3637"/>
      <c r="H4" s="3637"/>
      <c r="I4" s="3637"/>
      <c r="J4" s="3638"/>
      <c r="K4" s="1244"/>
      <c r="L4" s="2148" t="s">
        <v>2582</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1.0384</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807</v>
      </c>
      <c r="B5" s="2152" t="s">
        <v>2583</v>
      </c>
      <c r="C5" s="849" t="e">
        <f>ROUND(IF(E2="商业",C6*C7+C16,(IF(E2="住宅",C6*C12+C16,C6+C16))),0)</f>
        <v>#DIV/0!</v>
      </c>
      <c r="D5" s="1484" t="e">
        <f>ROUND(C6+C16,0)</f>
        <v>#DIV/0!</v>
      </c>
      <c r="E5" s="1484"/>
      <c r="F5" s="2153"/>
      <c r="G5" s="2154"/>
      <c r="H5" s="2154"/>
      <c r="I5" s="2154"/>
      <c r="J5" s="2155"/>
      <c r="K5" s="2156"/>
      <c r="L5" s="2148" t="s">
        <v>2584</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0.77580000000000005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2585</v>
      </c>
      <c r="B6" s="2162" t="s">
        <v>2586</v>
      </c>
      <c r="C6" s="850">
        <f>SUMIF(L1:L12,G2,M1:M12)</f>
        <v>0</v>
      </c>
      <c r="D6" s="2163" t="s">
        <v>2587</v>
      </c>
      <c r="E6" s="2164"/>
      <c r="F6" s="2164"/>
      <c r="G6" s="2165"/>
      <c r="H6" s="2165"/>
      <c r="I6" s="2165"/>
      <c r="J6" s="2166"/>
      <c r="K6" s="1529"/>
      <c r="L6" s="2148" t="s">
        <v>2588</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0.58340000000000003</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616" t="str">
        <f>IF(E2="商业",IF(C8="不临58条商业街","",2),"")</f>
        <v/>
      </c>
      <c r="B7" s="2167" t="s">
        <v>2589</v>
      </c>
      <c r="C7" s="851" t="e">
        <f>IF(C8="不临58条商业街",1,ROUND(1+(1.6*E8+1.2*E9+0.8*E10+0.4*E11)*C9,4))</f>
        <v>#DIV/0!</v>
      </c>
      <c r="D7" s="2168" t="s">
        <v>2590</v>
      </c>
      <c r="E7" s="875"/>
      <c r="F7" s="2169"/>
      <c r="G7" s="2170"/>
      <c r="H7" s="2170"/>
      <c r="I7" s="2170"/>
      <c r="J7" s="2171"/>
      <c r="K7" s="1529"/>
      <c r="L7" s="2148" t="s">
        <v>2591</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0.46650000000000003</v>
      </c>
      <c r="T7" s="1337" t="e">
        <f t="shared" si="0"/>
        <v>#DIV/0!</v>
      </c>
      <c r="U7" s="1338"/>
      <c r="V7" s="1337" t="e">
        <f t="shared" si="1"/>
        <v>#DIV/0!</v>
      </c>
      <c r="W7" s="1503" t="s">
        <v>2592</v>
      </c>
      <c r="X7" s="1339" t="str">
        <f>G2</f>
        <v>十一级</v>
      </c>
      <c r="Y7" s="1339" t="s">
        <v>2593</v>
      </c>
      <c r="Z7" s="1340">
        <f>G3</f>
        <v>0.97</v>
      </c>
      <c r="AA7" s="1341"/>
      <c r="AB7" s="1341"/>
      <c r="AC7" s="1342"/>
      <c r="AD7" s="1343"/>
      <c r="AE7" s="1343"/>
      <c r="AF7" s="1343"/>
      <c r="AG7" s="1343"/>
      <c r="AH7" s="1343"/>
      <c r="AI7" s="1343"/>
      <c r="AJ7" s="1344"/>
    </row>
    <row r="8" spans="1:36" ht="15">
      <c r="A8" s="3639"/>
      <c r="B8" s="173" t="s">
        <v>2594</v>
      </c>
      <c r="C8" s="2172"/>
      <c r="D8" s="852" t="s">
        <v>139</v>
      </c>
      <c r="E8" s="853" t="e">
        <f>ROUND(C11/E7,4)</f>
        <v>#DIV/0!</v>
      </c>
      <c r="F8" s="2173" t="s">
        <v>2595</v>
      </c>
      <c r="G8" s="2174"/>
      <c r="H8" s="2174"/>
      <c r="I8" s="2174"/>
      <c r="J8" s="2175"/>
      <c r="K8" s="1244"/>
      <c r="L8" s="2148" t="s">
        <v>2596</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632" t="s">
        <v>2597</v>
      </c>
      <c r="X8" s="3633"/>
      <c r="Y8" s="1345" t="s">
        <v>2598</v>
      </c>
      <c r="Z8" s="1345" t="s">
        <v>2599</v>
      </c>
      <c r="AA8" s="1345" t="s">
        <v>2600</v>
      </c>
      <c r="AB8" s="1345" t="s">
        <v>2601</v>
      </c>
      <c r="AC8" s="1345" t="s">
        <v>2602</v>
      </c>
      <c r="AD8" s="1345" t="s">
        <v>2603</v>
      </c>
      <c r="AE8" s="1345" t="s">
        <v>2604</v>
      </c>
      <c r="AF8" s="1345" t="s">
        <v>2605</v>
      </c>
      <c r="AG8" s="1345" t="s">
        <v>2606</v>
      </c>
      <c r="AH8" s="1345" t="s">
        <v>2607</v>
      </c>
      <c r="AI8" s="1345" t="s">
        <v>2608</v>
      </c>
      <c r="AJ8" s="1345" t="s">
        <v>2609</v>
      </c>
    </row>
    <row r="9" spans="1:36" ht="15">
      <c r="A9" s="3639"/>
      <c r="B9" s="173" t="s">
        <v>2610</v>
      </c>
      <c r="C9" s="854">
        <f>SUMIF(修正!C59:C119,C8,修正!E59:E119)</f>
        <v>0</v>
      </c>
      <c r="D9" s="174" t="s">
        <v>140</v>
      </c>
      <c r="E9" s="174" t="e">
        <f>ROUND(C11/E7,4)</f>
        <v>#DIV/0!</v>
      </c>
      <c r="F9" s="2173" t="s">
        <v>2611</v>
      </c>
      <c r="G9" s="2174"/>
      <c r="H9" s="2174"/>
      <c r="I9" s="2174"/>
      <c r="J9" s="2175"/>
      <c r="K9" s="1244"/>
      <c r="L9" s="2148" t="s">
        <v>2612</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634" t="s">
        <v>2613</v>
      </c>
      <c r="X9" s="1346" t="s">
        <v>2614</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639"/>
      <c r="B10" s="173" t="s">
        <v>2615</v>
      </c>
      <c r="C10" s="174">
        <f>SUMIF(修正!C59:C119,C8,修正!F59:F119)</f>
        <v>0</v>
      </c>
      <c r="D10" s="174" t="s">
        <v>141</v>
      </c>
      <c r="E10" s="174" t="e">
        <f>ROUND(C11/E7,4)</f>
        <v>#DIV/0!</v>
      </c>
      <c r="F10" s="2173" t="s">
        <v>2616</v>
      </c>
      <c r="G10" s="2174"/>
      <c r="H10" s="2174"/>
      <c r="I10" s="2174"/>
      <c r="J10" s="2175"/>
      <c r="K10" s="1244"/>
      <c r="L10" s="2148" t="s">
        <v>2617</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634"/>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639"/>
      <c r="B11" s="2176" t="s">
        <v>2618</v>
      </c>
      <c r="C11" s="855">
        <f>C10/4</f>
        <v>0</v>
      </c>
      <c r="D11" s="855" t="s">
        <v>142</v>
      </c>
      <c r="E11" s="855" t="e">
        <f>ROUND(C11/E7,4)</f>
        <v>#DIV/0!</v>
      </c>
      <c r="F11" s="2177" t="s">
        <v>2619</v>
      </c>
      <c r="G11" s="2178"/>
      <c r="H11" s="2178"/>
      <c r="I11" s="2178"/>
      <c r="J11" s="2179"/>
      <c r="K11" s="1244"/>
      <c r="L11" s="2148" t="s">
        <v>2620</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634" t="s">
        <v>2621</v>
      </c>
      <c r="X11" s="1349" t="s">
        <v>2622</v>
      </c>
      <c r="Y11" s="1350">
        <f>$G$3</f>
        <v>0.97</v>
      </c>
      <c r="Z11" s="1350">
        <f t="shared" ref="Z11:AJ11" si="3">$G$3</f>
        <v>0.97</v>
      </c>
      <c r="AA11" s="1350">
        <f t="shared" si="3"/>
        <v>0.97</v>
      </c>
      <c r="AB11" s="1350">
        <f t="shared" si="3"/>
        <v>0.97</v>
      </c>
      <c r="AC11" s="1350">
        <f t="shared" si="3"/>
        <v>0.97</v>
      </c>
      <c r="AD11" s="1350">
        <f t="shared" si="3"/>
        <v>0.97</v>
      </c>
      <c r="AE11" s="1350">
        <f t="shared" si="3"/>
        <v>0.97</v>
      </c>
      <c r="AF11" s="1350">
        <f t="shared" si="3"/>
        <v>0.97</v>
      </c>
      <c r="AG11" s="1350">
        <f t="shared" si="3"/>
        <v>0.97</v>
      </c>
      <c r="AH11" s="1350">
        <f t="shared" si="3"/>
        <v>0.97</v>
      </c>
      <c r="AI11" s="1350">
        <f t="shared" si="3"/>
        <v>0.97</v>
      </c>
      <c r="AJ11" s="1350">
        <f t="shared" si="3"/>
        <v>0.97</v>
      </c>
    </row>
    <row r="12" spans="1:36" ht="25.5" thickBot="1">
      <c r="A12" s="3616" t="s">
        <v>2623</v>
      </c>
      <c r="B12" s="2180" t="s">
        <v>2624</v>
      </c>
      <c r="C12" s="851">
        <f>ROUND(C15*D15*E15*F15*G15*H15*I15*J15,4)</f>
        <v>1</v>
      </c>
      <c r="D12" s="2181" t="s">
        <v>2625</v>
      </c>
      <c r="E12" s="2182"/>
      <c r="F12" s="2182"/>
      <c r="G12" s="2183"/>
      <c r="H12" s="2183"/>
      <c r="I12" s="2183"/>
      <c r="J12" s="2184"/>
      <c r="K12" s="1244"/>
      <c r="L12" s="2185" t="s">
        <v>2626</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634"/>
      <c r="X12" s="1351" t="s">
        <v>2627</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640"/>
      <c r="B13" s="2186" t="s">
        <v>2628</v>
      </c>
      <c r="C13" s="2187" t="s">
        <v>2629</v>
      </c>
      <c r="D13" s="1495" t="s">
        <v>2630</v>
      </c>
      <c r="E13" s="1495" t="s">
        <v>2631</v>
      </c>
      <c r="F13" s="30" t="s">
        <v>2632</v>
      </c>
      <c r="G13" s="2188" t="s">
        <v>2633</v>
      </c>
      <c r="H13" s="2188" t="s">
        <v>2633</v>
      </c>
      <c r="I13" s="2188" t="s">
        <v>2633</v>
      </c>
      <c r="J13" s="2189" t="s">
        <v>2633</v>
      </c>
      <c r="K13" s="1244"/>
      <c r="L13" s="1244"/>
      <c r="M13" s="1244"/>
      <c r="N13" s="1244"/>
      <c r="O13" s="1244"/>
      <c r="P13" s="1244"/>
      <c r="Q13" s="1244"/>
      <c r="R13" s="1337">
        <v>12</v>
      </c>
      <c r="S13" s="1338"/>
      <c r="T13" s="1337" t="e">
        <f t="shared" si="0"/>
        <v>#DIV/0!</v>
      </c>
      <c r="U13" s="1338"/>
      <c r="V13" s="1337" t="e">
        <f t="shared" si="1"/>
        <v>#DIV/0!</v>
      </c>
      <c r="W13" s="3634"/>
      <c r="X13" s="1351"/>
      <c r="Y13" s="1348">
        <f>(-0.163*(Y12^2)-0.59*Y12+7617)*(10^(-4))/Y11</f>
        <v>0.78525773195876292</v>
      </c>
      <c r="Z13" s="1348">
        <f t="shared" ref="Z13:AJ13" si="5">(-0.163*(Z12^2)-0.59*Z12+7617)*(10^(-4))/Z11</f>
        <v>0.78525773195876292</v>
      </c>
      <c r="AA13" s="1348">
        <f t="shared" si="5"/>
        <v>0.78525773195876292</v>
      </c>
      <c r="AB13" s="1348">
        <f t="shared" si="5"/>
        <v>0.78525773195876292</v>
      </c>
      <c r="AC13" s="1348">
        <f t="shared" si="5"/>
        <v>0.78525773195876292</v>
      </c>
      <c r="AD13" s="1348">
        <f t="shared" si="5"/>
        <v>0.78525773195876292</v>
      </c>
      <c r="AE13" s="1348">
        <f t="shared" si="5"/>
        <v>0.78525773195876292</v>
      </c>
      <c r="AF13" s="1348">
        <f t="shared" si="5"/>
        <v>0.78525773195876292</v>
      </c>
      <c r="AG13" s="1348">
        <f t="shared" si="5"/>
        <v>0.78525773195876292</v>
      </c>
      <c r="AH13" s="1348">
        <f t="shared" si="5"/>
        <v>0.78525773195876292</v>
      </c>
      <c r="AI13" s="1348">
        <f t="shared" si="5"/>
        <v>0.78525773195876292</v>
      </c>
      <c r="AJ13" s="1348">
        <f t="shared" si="5"/>
        <v>0.78525773195876292</v>
      </c>
    </row>
    <row r="14" spans="1:36" ht="15">
      <c r="A14" s="3640"/>
      <c r="B14" s="2190"/>
      <c r="C14" s="2191"/>
      <c r="D14" s="2192"/>
      <c r="E14" s="2192"/>
      <c r="F14" s="2193"/>
      <c r="G14" s="2194" t="s">
        <v>2634</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641"/>
      <c r="B15" s="2198" t="s">
        <v>2635</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616" t="s">
        <v>2640</v>
      </c>
      <c r="B16" s="2167" t="s">
        <v>2641</v>
      </c>
      <c r="C16" s="2329" t="e">
        <f>ROUND(IF(F17="与级别开发程度一致",0,(G17-E17)/C17),0)</f>
        <v>#DIV/0!</v>
      </c>
      <c r="D16" s="3629" t="s">
        <v>2645</v>
      </c>
      <c r="E16" s="3630"/>
      <c r="F16" s="3629" t="s">
        <v>2642</v>
      </c>
      <c r="G16" s="3630"/>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617"/>
      <c r="B17" s="2340" t="s">
        <v>2644</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808</v>
      </c>
      <c r="B18" s="2335" t="s">
        <v>2647</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809</v>
      </c>
      <c r="B19" s="2205" t="s">
        <v>2648</v>
      </c>
      <c r="C19" s="856" t="e">
        <f>ROUND(IF(H19="按公示增长率计算",SUMPRODUCT((地价!A3:A37=YEAR(G19)&amp;"-"&amp;ROUNDUP(MONTH(G19)/3,0))*(地价!X2:AB2=E2)*(地价!X3:AB37)),IF(H19="地价指数",M20/M19,(1+I19)^O19)),4)</f>
        <v>#VALUE!</v>
      </c>
      <c r="D19" s="2209" t="s">
        <v>2649</v>
      </c>
      <c r="E19" s="857">
        <v>41640</v>
      </c>
      <c r="F19" s="2209" t="s">
        <v>2650</v>
      </c>
      <c r="G19" s="858">
        <f>'数据-取费表'!B2</f>
        <v>44727</v>
      </c>
      <c r="H19" s="2210"/>
      <c r="I19" s="859" t="str">
        <f>IF(H19="季度增幅（自定义）",SUMIF(N21:N24,E2,O21:O24),"")</f>
        <v/>
      </c>
      <c r="J19" s="2207"/>
      <c r="K19" s="1251"/>
      <c r="L19" s="2211" t="s">
        <v>2651</v>
      </c>
      <c r="M19" s="1459">
        <f>ROUND(SUMIF(地价!B2:F2,E2,地价!B37:F37),0)</f>
        <v>0</v>
      </c>
      <c r="N19" s="2212" t="s">
        <v>2652</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810</v>
      </c>
      <c r="B20" s="2215" t="s">
        <v>2653</v>
      </c>
      <c r="C20" s="861" t="e">
        <f>ROUND(POWER(1+G20,J20-I20)*(POWER(1+G20,I20)-1)/(POWER(1+G20,J20)-1),4)</f>
        <v>#DIV/0!</v>
      </c>
      <c r="D20" s="2216" t="s">
        <v>2654</v>
      </c>
      <c r="E20" s="1466">
        <f>存贷款利率!E20/100</f>
        <v>4.3499999999999997E-2</v>
      </c>
      <c r="F20" s="2216" t="s">
        <v>2646</v>
      </c>
      <c r="G20" s="866">
        <f>SUMIF(M26:P26,E2,M28:P28)</f>
        <v>0</v>
      </c>
      <c r="H20" s="2216" t="s">
        <v>2655</v>
      </c>
      <c r="I20" s="867" t="e">
        <f>SUMIF('数据-取费表'!C6:C15,E2,'数据-取费表'!F6:F15)/COUNTIF('数据-取费表'!C6:C15,E2)</f>
        <v>#DIV/0!</v>
      </c>
      <c r="J20" s="868">
        <f>IF(E2="住宅",70,IF(E2="商业",40,50))</f>
        <v>50</v>
      </c>
      <c r="K20" s="1251"/>
      <c r="L20" s="2217" t="s">
        <v>2656</v>
      </c>
      <c r="M20" s="1460">
        <f>ROUND(SUMPRODUCT((地价!A4:A37=YEAR(G19)&amp;"-"&amp;ROUNDUP(MONTH(G19)/3,0))*(地价!B2:F2=E2)*(地价!B4:F37)),0)</f>
        <v>0</v>
      </c>
      <c r="N20" s="2218" t="s">
        <v>2657</v>
      </c>
      <c r="O20" s="2219" t="s">
        <v>2658</v>
      </c>
      <c r="P20" s="2220" t="s">
        <v>2659</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811</v>
      </c>
      <c r="B21" s="2222" t="s">
        <v>2660</v>
      </c>
      <c r="C21" s="869">
        <f>IF(B21="容积率修正",IF(G3&lt;=10,D22,J22),C23)</f>
        <v>0</v>
      </c>
      <c r="D21" s="2223"/>
      <c r="E21" s="2223"/>
      <c r="F21" s="2223"/>
      <c r="G21" s="2223"/>
      <c r="H21" s="2223"/>
      <c r="I21" s="2223"/>
      <c r="J21" s="2224"/>
      <c r="K21" s="1251"/>
      <c r="L21" s="2973"/>
      <c r="M21" s="2973"/>
      <c r="N21" s="2225" t="s">
        <v>2661</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2662</v>
      </c>
      <c r="B22" s="2226" t="s">
        <v>2663</v>
      </c>
      <c r="C22" s="1497" t="s">
        <v>2664</v>
      </c>
      <c r="D22" s="1497">
        <f>IF(E22=G22,F22,IF(G3&lt;=10,ROUND(F22+(H22-F22)*(G3-E22)/(G22-E22),4),"——"))</f>
        <v>0.7</v>
      </c>
      <c r="E22" s="848">
        <f>ROUNDDOWN(G3,1)</f>
        <v>0.9</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97" t="s">
        <v>155</v>
      </c>
      <c r="J22" s="870" t="str">
        <f>IF(G3&gt;10,D113,"——")</f>
        <v>——</v>
      </c>
      <c r="K22" s="1251"/>
      <c r="L22" s="2973"/>
      <c r="M22" s="2973"/>
      <c r="N22" s="2225" t="s">
        <v>2665</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2666</v>
      </c>
      <c r="B23" s="2227" t="s">
        <v>2667</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2668</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812</v>
      </c>
      <c r="B24" s="2205" t="s">
        <v>2669</v>
      </c>
      <c r="C24" s="856">
        <f>SUMIF(A45:A88,E2,B45:B88)</f>
        <v>0</v>
      </c>
      <c r="D24" s="2206"/>
      <c r="E24" s="2233"/>
      <c r="F24" s="2233"/>
      <c r="G24" s="2233"/>
      <c r="H24" s="2233"/>
      <c r="I24" s="2233"/>
      <c r="J24" s="2234"/>
      <c r="K24" s="1251"/>
      <c r="L24" s="2973"/>
      <c r="M24" s="2973"/>
      <c r="N24" s="2235" t="s">
        <v>2670</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813</v>
      </c>
      <c r="B25" s="2236" t="s">
        <v>2671</v>
      </c>
      <c r="C25" s="862"/>
      <c r="D25" s="2170"/>
      <c r="E25" s="2170"/>
      <c r="F25" s="2237"/>
      <c r="G25" s="2170"/>
      <c r="H25" s="2170"/>
      <c r="I25" s="2170"/>
      <c r="J25" s="2171"/>
      <c r="K25" s="1244"/>
      <c r="L25" s="2141"/>
      <c r="M25" s="2141"/>
      <c r="N25" s="2968" t="s">
        <v>2672</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2673</v>
      </c>
      <c r="C26" s="2500" t="e">
        <f>IF(B21="容积率修正",E29+SUM(E33:E39),SUM(V2:V16)+SUM(E33:E39))</f>
        <v>#DIV/0!</v>
      </c>
      <c r="D26" s="2239"/>
      <c r="E26" s="2195"/>
      <c r="F26" s="2240"/>
      <c r="G26" s="2195"/>
      <c r="H26" s="2195"/>
      <c r="I26" s="2195"/>
      <c r="J26" s="2241"/>
      <c r="K26" s="1244"/>
      <c r="L26" s="2971" t="s">
        <v>2571</v>
      </c>
      <c r="M26" s="2168" t="s">
        <v>2636</v>
      </c>
      <c r="N26" s="2168" t="s">
        <v>2637</v>
      </c>
      <c r="O26" s="2168" t="s">
        <v>2638</v>
      </c>
      <c r="P26" s="2972" t="s">
        <v>2639</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2674</v>
      </c>
      <c r="C27" s="863" t="e">
        <f>E30+SUM(I33:I39)</f>
        <v>#DIV/0!</v>
      </c>
      <c r="D27" s="2243"/>
      <c r="E27" s="2244"/>
      <c r="F27" s="2245"/>
      <c r="G27" s="2244"/>
      <c r="H27" s="2244"/>
      <c r="I27" s="2244"/>
      <c r="J27" s="2246"/>
      <c r="K27" s="1244"/>
      <c r="L27" s="2201" t="s">
        <v>2643</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2675</v>
      </c>
      <c r="C28" s="2249" t="s">
        <v>2676</v>
      </c>
      <c r="D28" s="2249" t="s">
        <v>2677</v>
      </c>
      <c r="E28" s="2250" t="s">
        <v>2678</v>
      </c>
      <c r="F28" s="2251"/>
      <c r="G28" s="2183"/>
      <c r="H28" s="2183"/>
      <c r="I28" s="2183"/>
      <c r="J28" s="2184"/>
      <c r="K28" s="1244"/>
      <c r="L28" s="2202" t="s">
        <v>2646</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2679</v>
      </c>
      <c r="C29" s="178" t="e">
        <f>ROUND(C5*C18*C19*C20*C21*C24,0)</f>
        <v>#DIV/0!</v>
      </c>
      <c r="D29" s="2254"/>
      <c r="E29" s="872" t="e">
        <f>ROUND(C29*D29/10000,0)</f>
        <v>#DIV/0!</v>
      </c>
      <c r="F29" s="2255" t="s">
        <v>2680</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2681</v>
      </c>
      <c r="C30" s="191" t="e">
        <f>ROUND(IF(E2="工业",C29*M39,C29*M38),0)</f>
        <v>#DIV/0!</v>
      </c>
      <c r="D30" s="2260"/>
      <c r="E30" s="872" t="e">
        <f>ROUND(C30*D30/10000,0)</f>
        <v>#DIV/0!</v>
      </c>
      <c r="F30" s="2261" t="s">
        <v>2682</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2683</v>
      </c>
      <c r="C31" s="2266" t="s">
        <v>2684</v>
      </c>
      <c r="D31" s="2183"/>
      <c r="E31" s="2266"/>
      <c r="F31" s="2266"/>
      <c r="G31" s="2181" t="s">
        <v>2685</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2676</v>
      </c>
      <c r="D32" s="453" t="s">
        <v>2677</v>
      </c>
      <c r="E32" s="453" t="s">
        <v>2678</v>
      </c>
      <c r="F32" s="346" t="s">
        <v>2686</v>
      </c>
      <c r="G32" s="2269" t="s">
        <v>2676</v>
      </c>
      <c r="H32" s="2269" t="s">
        <v>2677</v>
      </c>
      <c r="I32" s="2269" t="s">
        <v>2678</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626"/>
      <c r="B33" s="2270" t="s">
        <v>2687</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631" t="s">
        <v>2993</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627"/>
      <c r="B34" s="2187" t="s">
        <v>2688</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627"/>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627"/>
      <c r="B35" s="2187" t="s">
        <v>2689</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627"/>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628"/>
      <c r="B36" s="2187" t="s">
        <v>2690</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628"/>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2691</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2692</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2693</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2694</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2695</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2639</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2800</v>
      </c>
      <c r="C41" s="346" t="e">
        <f>ROUND(POWER(1+E41,H41-G41)*(POWER(1+E41,G41)-1)/(POWER(1+E41,H41)-1),4)</f>
        <v>#DIV/0!</v>
      </c>
      <c r="D41" s="174" t="s">
        <v>2646</v>
      </c>
      <c r="E41" s="2327">
        <f>G20</f>
        <v>0</v>
      </c>
      <c r="F41" s="174" t="s">
        <v>2655</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2696</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2697</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2698</v>
      </c>
      <c r="B47" s="1496" t="s">
        <v>2699</v>
      </c>
      <c r="C47" s="1496" t="s">
        <v>2700</v>
      </c>
      <c r="D47" s="1496" t="s">
        <v>2701</v>
      </c>
      <c r="E47" s="751" t="s">
        <v>2702</v>
      </c>
      <c r="F47" s="2288" t="s">
        <v>2703</v>
      </c>
      <c r="G47" s="1496" t="s">
        <v>754</v>
      </c>
      <c r="H47" s="2289" t="s">
        <v>2704</v>
      </c>
      <c r="I47" s="1496" t="s">
        <v>2705</v>
      </c>
      <c r="J47" s="558" t="s">
        <v>2355</v>
      </c>
      <c r="K47" s="558" t="s">
        <v>2356</v>
      </c>
      <c r="L47" s="558" t="s">
        <v>2357</v>
      </c>
      <c r="M47" s="558" t="s">
        <v>2358</v>
      </c>
      <c r="N47" s="558" t="s">
        <v>2359</v>
      </c>
      <c r="AA47" s="1245"/>
      <c r="AB47" s="1245"/>
      <c r="AC47" s="1245"/>
      <c r="AD47" s="1245"/>
      <c r="AE47" s="1245"/>
      <c r="AF47" s="1245"/>
      <c r="AG47" s="1245"/>
      <c r="AH47" s="1245"/>
      <c r="AI47" s="1245"/>
      <c r="AJ47" s="1245"/>
      <c r="AK47" s="1245"/>
    </row>
    <row r="48" spans="1:37" s="1244" customFormat="1" ht="38.25">
      <c r="A48" s="2287" t="s">
        <v>2706</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2707</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2708</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2709</v>
      </c>
      <c r="B51" s="2292" t="s">
        <v>2710</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2711</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2712</v>
      </c>
      <c r="B53" s="2293" t="s">
        <v>2713</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2714</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2715</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2716</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2717</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2698</v>
      </c>
      <c r="B58" s="1496"/>
      <c r="C58" s="1496" t="s">
        <v>2700</v>
      </c>
      <c r="D58" s="1496" t="s">
        <v>2701</v>
      </c>
      <c r="E58" s="751" t="s">
        <v>2702</v>
      </c>
      <c r="F58" s="2288" t="s">
        <v>2718</v>
      </c>
      <c r="G58" s="1496" t="s">
        <v>754</v>
      </c>
      <c r="H58" s="2289" t="s">
        <v>2704</v>
      </c>
      <c r="I58" s="1496" t="s">
        <v>2705</v>
      </c>
      <c r="J58" s="558" t="s">
        <v>2355</v>
      </c>
      <c r="K58" s="558" t="s">
        <v>2356</v>
      </c>
      <c r="L58" s="558" t="s">
        <v>2357</v>
      </c>
      <c r="M58" s="558" t="s">
        <v>2358</v>
      </c>
      <c r="N58" s="558" t="s">
        <v>2359</v>
      </c>
      <c r="AA58" s="1245"/>
      <c r="AB58" s="1245"/>
      <c r="AC58" s="1245"/>
      <c r="AD58" s="1245"/>
      <c r="AE58" s="1245"/>
      <c r="AF58" s="1245"/>
      <c r="AG58" s="1245"/>
      <c r="AH58" s="1245"/>
      <c r="AI58" s="1245"/>
      <c r="AJ58" s="1245"/>
      <c r="AK58" s="1245"/>
    </row>
    <row r="59" spans="1:37" s="1244" customFormat="1" ht="38.25">
      <c r="A59" s="2287" t="s">
        <v>2719</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2707</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2708</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2709</v>
      </c>
      <c r="B62" s="2292" t="s">
        <v>2710</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2711</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2712</v>
      </c>
      <c r="B64" s="2293" t="s">
        <v>2713</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2714</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2715</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2716</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2720</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2698</v>
      </c>
      <c r="B69" s="1496"/>
      <c r="C69" s="1496" t="s">
        <v>2700</v>
      </c>
      <c r="D69" s="1496" t="s">
        <v>2701</v>
      </c>
      <c r="E69" s="751" t="s">
        <v>2702</v>
      </c>
      <c r="F69" s="2288" t="s">
        <v>2718</v>
      </c>
      <c r="G69" s="1496" t="s">
        <v>754</v>
      </c>
      <c r="H69" s="2289" t="s">
        <v>2704</v>
      </c>
      <c r="I69" s="1496" t="s">
        <v>2705</v>
      </c>
      <c r="J69" s="558" t="s">
        <v>2355</v>
      </c>
      <c r="K69" s="558" t="s">
        <v>2356</v>
      </c>
      <c r="L69" s="558" t="s">
        <v>2357</v>
      </c>
      <c r="M69" s="558" t="s">
        <v>2358</v>
      </c>
      <c r="N69" s="558" t="s">
        <v>2359</v>
      </c>
      <c r="AA69" s="1245"/>
      <c r="AB69" s="1245"/>
      <c r="AC69" s="1245"/>
      <c r="AD69" s="1245"/>
      <c r="AE69" s="1245"/>
      <c r="AF69" s="1245"/>
      <c r="AG69" s="1245"/>
      <c r="AH69" s="1245"/>
      <c r="AI69" s="1245"/>
      <c r="AJ69" s="1245"/>
      <c r="AK69" s="1245"/>
    </row>
    <row r="70" spans="1:37" s="1244" customFormat="1" ht="51">
      <c r="A70" s="2287" t="s">
        <v>2721</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2707</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2708</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2722</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2714</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2715</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2712</v>
      </c>
      <c r="B76" s="2293" t="s">
        <v>2713</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2716</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2723</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2724</v>
      </c>
      <c r="B79" s="2284">
        <f>1+E81</f>
        <v>1</v>
      </c>
      <c r="C79" s="746"/>
      <c r="D79" s="746"/>
      <c r="E79" s="747"/>
      <c r="F79" s="2286"/>
      <c r="G79" s="6"/>
      <c r="H79" s="6"/>
      <c r="I79" s="6"/>
      <c r="J79" s="7"/>
      <c r="K79" s="7"/>
      <c r="L79" s="7"/>
      <c r="M79" s="7"/>
      <c r="N79" s="7"/>
      <c r="Z79" s="2142"/>
      <c r="AA79" s="2208"/>
      <c r="AG79" s="1246"/>
      <c r="AK79" s="2208"/>
    </row>
    <row r="80" spans="1:37" ht="24.75">
      <c r="A80" s="2287" t="s">
        <v>2698</v>
      </c>
      <c r="B80" s="1496"/>
      <c r="C80" s="1496" t="s">
        <v>2700</v>
      </c>
      <c r="D80" s="1496" t="s">
        <v>2701</v>
      </c>
      <c r="E80" s="751" t="s">
        <v>2702</v>
      </c>
      <c r="F80" s="2288" t="s">
        <v>2718</v>
      </c>
      <c r="G80" s="1496" t="s">
        <v>754</v>
      </c>
      <c r="H80" s="2289" t="s">
        <v>2704</v>
      </c>
      <c r="I80" s="1496" t="s">
        <v>2705</v>
      </c>
      <c r="J80" s="558" t="s">
        <v>2355</v>
      </c>
      <c r="K80" s="558" t="s">
        <v>2356</v>
      </c>
      <c r="L80" s="558" t="s">
        <v>2357</v>
      </c>
      <c r="M80" s="558" t="s">
        <v>2358</v>
      </c>
      <c r="N80" s="558" t="s">
        <v>2359</v>
      </c>
      <c r="Z80" s="2142"/>
      <c r="AA80" s="2208"/>
      <c r="AG80" s="1246"/>
      <c r="AK80" s="2208"/>
    </row>
    <row r="81" spans="1:37" ht="38.25">
      <c r="A81" s="2287" t="s">
        <v>2725</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2707</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2708</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2722</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2714</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2715</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2712</v>
      </c>
      <c r="B87" s="2293" t="s">
        <v>2726</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2727</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618" t="s">
        <v>2728</v>
      </c>
      <c r="B90" s="3618"/>
      <c r="C90" s="3618"/>
      <c r="D90" s="3618"/>
      <c r="E90" s="3618"/>
      <c r="F90" s="3618"/>
      <c r="G90" s="3618"/>
      <c r="H90" s="3618"/>
      <c r="I90" s="3618"/>
      <c r="J90" s="3618"/>
      <c r="K90" s="2301"/>
      <c r="L90" s="2301"/>
      <c r="M90" s="2301"/>
      <c r="N90" s="2301"/>
    </row>
    <row r="91" spans="1:37">
      <c r="A91" s="3620" t="s">
        <v>2729</v>
      </c>
      <c r="B91" s="3620" t="s">
        <v>2730</v>
      </c>
      <c r="C91" s="2255" t="s">
        <v>2731</v>
      </c>
      <c r="D91" s="2256"/>
      <c r="E91" s="2256"/>
      <c r="F91" s="2256"/>
      <c r="G91" s="2256"/>
      <c r="H91" s="2256"/>
      <c r="I91" s="2256"/>
      <c r="J91" s="2302"/>
      <c r="K91" s="2303"/>
      <c r="L91" s="2303"/>
      <c r="M91" s="2303"/>
      <c r="N91" s="2303"/>
    </row>
    <row r="92" spans="1:37">
      <c r="A92" s="3620"/>
      <c r="B92" s="3620"/>
      <c r="C92" s="872" t="s">
        <v>2598</v>
      </c>
      <c r="D92" s="872" t="s">
        <v>2599</v>
      </c>
      <c r="E92" s="872" t="s">
        <v>2600</v>
      </c>
      <c r="F92" s="872" t="s">
        <v>2601</v>
      </c>
      <c r="G92" s="872" t="s">
        <v>2602</v>
      </c>
      <c r="H92" s="872" t="s">
        <v>2603</v>
      </c>
      <c r="I92" s="872" t="s">
        <v>2604</v>
      </c>
      <c r="J92" s="872" t="s">
        <v>2605</v>
      </c>
      <c r="K92" s="872" t="s">
        <v>2606</v>
      </c>
      <c r="L92" s="872" t="s">
        <v>2607</v>
      </c>
      <c r="M92" s="872" t="s">
        <v>2608</v>
      </c>
      <c r="N92" s="872" t="s">
        <v>2609</v>
      </c>
    </row>
    <row r="93" spans="1:37">
      <c r="A93" s="3621" t="s">
        <v>2732</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622"/>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622"/>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622"/>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622"/>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622"/>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622"/>
      <c r="B99" s="2304" t="s">
        <v>2614</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623"/>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621" t="s">
        <v>2733</v>
      </c>
      <c r="B101" s="2308" t="s">
        <v>2734</v>
      </c>
      <c r="C101" s="2309">
        <f>$G$3</f>
        <v>0.97</v>
      </c>
      <c r="D101" s="2309">
        <f t="shared" ref="D101:N101" si="31">$G$3</f>
        <v>0.97</v>
      </c>
      <c r="E101" s="2309">
        <f t="shared" si="31"/>
        <v>0.97</v>
      </c>
      <c r="F101" s="2309">
        <f t="shared" si="31"/>
        <v>0.97</v>
      </c>
      <c r="G101" s="2309">
        <f t="shared" si="31"/>
        <v>0.97</v>
      </c>
      <c r="H101" s="2309">
        <f t="shared" si="31"/>
        <v>0.97</v>
      </c>
      <c r="I101" s="2309">
        <f t="shared" si="31"/>
        <v>0.97</v>
      </c>
      <c r="J101" s="2309">
        <f t="shared" si="31"/>
        <v>0.97</v>
      </c>
      <c r="K101" s="2309">
        <f t="shared" si="31"/>
        <v>0.97</v>
      </c>
      <c r="L101" s="2309">
        <f t="shared" si="31"/>
        <v>0.97</v>
      </c>
      <c r="M101" s="2309">
        <f t="shared" si="31"/>
        <v>0.97</v>
      </c>
      <c r="N101" s="2309">
        <f t="shared" si="31"/>
        <v>0.97</v>
      </c>
    </row>
    <row r="102" spans="1:14">
      <c r="A102" s="3622"/>
      <c r="B102" s="2304">
        <v>1</v>
      </c>
      <c r="C102" s="2305">
        <f>1.9362/C101</f>
        <v>1.9960824742268042</v>
      </c>
      <c r="D102" s="2305">
        <f>1.9362/D101</f>
        <v>1.9960824742268042</v>
      </c>
      <c r="E102" s="2305">
        <f>1.8629/E101</f>
        <v>1.9205154639175259</v>
      </c>
      <c r="F102" s="2305">
        <f>1.8629/F101</f>
        <v>1.9205154639175259</v>
      </c>
      <c r="G102" s="2305">
        <f>1.8629/G101</f>
        <v>1.9205154639175259</v>
      </c>
      <c r="H102" s="2305">
        <f>1.8629/H101</f>
        <v>1.9205154639175259</v>
      </c>
      <c r="I102" s="2305">
        <f>1.8629/I101</f>
        <v>1.9205154639175259</v>
      </c>
      <c r="J102" s="2305">
        <f>1.942/J101</f>
        <v>2.0020618556701031</v>
      </c>
      <c r="K102" s="2305">
        <f>1.942/K101</f>
        <v>2.0020618556701031</v>
      </c>
      <c r="L102" s="2305">
        <f>1.942/L101</f>
        <v>2.0020618556701031</v>
      </c>
      <c r="M102" s="2305">
        <f>1.942/M101</f>
        <v>2.0020618556701031</v>
      </c>
      <c r="N102" s="2305">
        <f>1.942/N101</f>
        <v>2.0020618556701031</v>
      </c>
    </row>
    <row r="103" spans="1:14">
      <c r="A103" s="3622"/>
      <c r="B103" s="2304">
        <v>2</v>
      </c>
      <c r="C103" s="2305">
        <f>1.4198/C101</f>
        <v>1.4637113402061857</v>
      </c>
      <c r="D103" s="2305">
        <f>1.4198/D101</f>
        <v>1.4637113402061857</v>
      </c>
      <c r="E103" s="2305">
        <f>1.3372/E101</f>
        <v>1.3785567010309279</v>
      </c>
      <c r="F103" s="2305">
        <f>1.3372/F101</f>
        <v>1.3785567010309279</v>
      </c>
      <c r="G103" s="2305">
        <f>1.3372/G101</f>
        <v>1.3785567010309279</v>
      </c>
      <c r="H103" s="2305">
        <f>1.3372/H101</f>
        <v>1.3785567010309279</v>
      </c>
      <c r="I103" s="2305">
        <f>1.3372/I101</f>
        <v>1.3785567010309279</v>
      </c>
      <c r="J103" s="2305">
        <f>1.2799/J101</f>
        <v>1.3194845360824743</v>
      </c>
      <c r="K103" s="2305">
        <f>1.2799/K101</f>
        <v>1.3194845360824743</v>
      </c>
      <c r="L103" s="2305">
        <f>1.2799/L101</f>
        <v>1.3194845360824743</v>
      </c>
      <c r="M103" s="2305">
        <f>1.2799/M101</f>
        <v>1.3194845360824743</v>
      </c>
      <c r="N103" s="2305">
        <f>1.2799/N101</f>
        <v>1.3194845360824743</v>
      </c>
    </row>
    <row r="104" spans="1:14">
      <c r="A104" s="3622"/>
      <c r="B104" s="2304">
        <v>3</v>
      </c>
      <c r="C104" s="2305">
        <f>1.1594/C101</f>
        <v>1.1952577319587629</v>
      </c>
      <c r="D104" s="2305">
        <f>1.1594/D101</f>
        <v>1.1952577319587629</v>
      </c>
      <c r="E104" s="2305">
        <f>1.0788/E101</f>
        <v>1.1121649484536082</v>
      </c>
      <c r="F104" s="2305">
        <f>1.0788/F101</f>
        <v>1.1121649484536082</v>
      </c>
      <c r="G104" s="2305">
        <f>1.0788/G101</f>
        <v>1.1121649484536082</v>
      </c>
      <c r="H104" s="2305">
        <f>1.0788/H101</f>
        <v>1.1121649484536082</v>
      </c>
      <c r="I104" s="2305">
        <f>1.0788/I101</f>
        <v>1.1121649484536082</v>
      </c>
      <c r="J104" s="2305">
        <f>1.0072/J101</f>
        <v>1.0383505154639177</v>
      </c>
      <c r="K104" s="2305">
        <f>1.0072/K101</f>
        <v>1.0383505154639177</v>
      </c>
      <c r="L104" s="2305">
        <f>1.0072/L101</f>
        <v>1.0383505154639177</v>
      </c>
      <c r="M104" s="2305">
        <f>1.0072/M101</f>
        <v>1.0383505154639177</v>
      </c>
      <c r="N104" s="2305">
        <f>1.0072/N101</f>
        <v>1.0383505154639177</v>
      </c>
    </row>
    <row r="105" spans="1:14">
      <c r="A105" s="3622"/>
      <c r="B105" s="2304">
        <v>4</v>
      </c>
      <c r="C105" s="2305">
        <f>0.9622/C101</f>
        <v>0.99195876288659801</v>
      </c>
      <c r="D105" s="2305">
        <f>0.9622/D101</f>
        <v>0.99195876288659801</v>
      </c>
      <c r="E105" s="2305">
        <f>0.8656/E101</f>
        <v>0.89237113402061863</v>
      </c>
      <c r="F105" s="2305">
        <f>0.8656/F101</f>
        <v>0.89237113402061863</v>
      </c>
      <c r="G105" s="2305">
        <f>0.8656/G101</f>
        <v>0.89237113402061863</v>
      </c>
      <c r="H105" s="2305">
        <f>0.8656/H101</f>
        <v>0.89237113402061863</v>
      </c>
      <c r="I105" s="2305">
        <f>0.8656/I101</f>
        <v>0.89237113402061863</v>
      </c>
      <c r="J105" s="2305">
        <f>0.7525/J101</f>
        <v>0.77577319587628868</v>
      </c>
      <c r="K105" s="2305">
        <f>0.7525/K101</f>
        <v>0.77577319587628868</v>
      </c>
      <c r="L105" s="2305">
        <f>0.7525/L101</f>
        <v>0.77577319587628868</v>
      </c>
      <c r="M105" s="2305">
        <f>0.7525/M101</f>
        <v>0.77577319587628868</v>
      </c>
      <c r="N105" s="2305">
        <f>0.7525/N101</f>
        <v>0.77577319587628868</v>
      </c>
    </row>
    <row r="106" spans="1:14">
      <c r="A106" s="3622"/>
      <c r="B106" s="2304">
        <v>5</v>
      </c>
      <c r="C106" s="2305">
        <f>0.8417/C101</f>
        <v>0.86773195876288667</v>
      </c>
      <c r="D106" s="2305">
        <f>0.8417/D101</f>
        <v>0.86773195876288667</v>
      </c>
      <c r="E106" s="2305">
        <f>0.7371/E101</f>
        <v>0.75989690721649483</v>
      </c>
      <c r="F106" s="2305">
        <f>0.7371/F101</f>
        <v>0.75989690721649483</v>
      </c>
      <c r="G106" s="2305">
        <f>0.7371/G101</f>
        <v>0.75989690721649483</v>
      </c>
      <c r="H106" s="2305">
        <f>0.7371/H101</f>
        <v>0.75989690721649483</v>
      </c>
      <c r="I106" s="2305">
        <f>0.7371/I101</f>
        <v>0.75989690721649483</v>
      </c>
      <c r="J106" s="2305">
        <f>0.5659/J101</f>
        <v>0.58340206185567012</v>
      </c>
      <c r="K106" s="2305">
        <f>0.5659/K101</f>
        <v>0.58340206185567012</v>
      </c>
      <c r="L106" s="2305">
        <f>0.5659/L101</f>
        <v>0.58340206185567012</v>
      </c>
      <c r="M106" s="2305">
        <f>0.5659/M101</f>
        <v>0.58340206185567012</v>
      </c>
      <c r="N106" s="2305">
        <f>0.5659/N101</f>
        <v>0.58340206185567012</v>
      </c>
    </row>
    <row r="107" spans="1:14">
      <c r="A107" s="3622"/>
      <c r="B107" s="2304">
        <v>6</v>
      </c>
      <c r="C107" s="2305">
        <f>0.7608/C101</f>
        <v>0.78432989690721655</v>
      </c>
      <c r="D107" s="2305">
        <f>0.7608/D101</f>
        <v>0.78432989690721655</v>
      </c>
      <c r="E107" s="2305">
        <f>0.6482/E101</f>
        <v>0.66824742268041237</v>
      </c>
      <c r="F107" s="2305">
        <f>0.6482/F101</f>
        <v>0.66824742268041237</v>
      </c>
      <c r="G107" s="2305">
        <f>0.6482/G101</f>
        <v>0.66824742268041237</v>
      </c>
      <c r="H107" s="2305">
        <f>0.6482/H101</f>
        <v>0.66824742268041237</v>
      </c>
      <c r="I107" s="2305">
        <f>0.6482/I101</f>
        <v>0.66824742268041237</v>
      </c>
      <c r="J107" s="2305">
        <f>0.4525/J101</f>
        <v>0.46649484536082475</v>
      </c>
      <c r="K107" s="2305">
        <f>0.4525/K101</f>
        <v>0.46649484536082475</v>
      </c>
      <c r="L107" s="2305">
        <f>0.4525/L101</f>
        <v>0.46649484536082475</v>
      </c>
      <c r="M107" s="2305">
        <f>0.4525/M101</f>
        <v>0.46649484536082475</v>
      </c>
      <c r="N107" s="2305">
        <f>0.4525/N101</f>
        <v>0.46649484536082475</v>
      </c>
    </row>
    <row r="108" spans="1:14">
      <c r="A108" s="3622"/>
      <c r="B108" s="3624" t="s">
        <v>2735</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623"/>
      <c r="B109" s="3625"/>
      <c r="C109" s="2307">
        <f>(-0.163*(C108^2)-0.59*C108+7617)*(10^(-4))/C101</f>
        <v>0.78525773195876292</v>
      </c>
      <c r="D109" s="2307">
        <f>(-0.163*(D108^2)-0.59*D108+7617)*(10^(-4))/D101</f>
        <v>0.78525773195876292</v>
      </c>
      <c r="E109" s="2307">
        <f>(-0.161*(E108^2)-7.509*E108+6533)*(10^(-4))/E101</f>
        <v>0.67350515463917526</v>
      </c>
      <c r="F109" s="2307">
        <f>(-0.161*(F108^2)-7.509*F108+6533)*(10^(-4))/F101</f>
        <v>0.67350515463917526</v>
      </c>
      <c r="G109" s="2307">
        <f>(-0.161*(G108^2)-7.509*G108+6533)*(10^(-4))/G101</f>
        <v>0.67350515463917526</v>
      </c>
      <c r="H109" s="2307">
        <f>(-0.161*(H108^2)-7.509*H108+6533)*(10^(-4))/H101</f>
        <v>0.67350515463917526</v>
      </c>
      <c r="I109" s="2307">
        <f>(-0.161*(I108^2)-7.509*I108+6533)*(10^(-4))/I101</f>
        <v>0.67350515463917526</v>
      </c>
      <c r="J109" s="2307">
        <f>(-0.214*(J108^2)-21.991*J108+4665)*(10^(-4))/J101</f>
        <v>0.4809278350515464</v>
      </c>
      <c r="K109" s="2307">
        <f>(-0.214*(K108^2)-21.991*K108+4665)*(10^(-4))/K101</f>
        <v>0.4809278350515464</v>
      </c>
      <c r="L109" s="2307">
        <f>(-0.214*(L108^2)-21.991*L108+4665)*(10^(-4))/L101</f>
        <v>0.4809278350515464</v>
      </c>
      <c r="M109" s="2307">
        <f>(-0.214*(M108^2)-21.991*M108+4665)*(10^(-4))/M101</f>
        <v>0.4809278350515464</v>
      </c>
      <c r="N109" s="2307">
        <f>(-0.214*(N108^2)-21.991*N108+4665)*(10^(-4))/N101</f>
        <v>0.4809278350515464</v>
      </c>
    </row>
    <row r="110" spans="1:14">
      <c r="A110" s="3619" t="s">
        <v>2736</v>
      </c>
      <c r="B110" s="3619"/>
      <c r="C110" s="3619"/>
      <c r="D110" s="3619"/>
      <c r="E110" s="3619"/>
      <c r="F110" s="3619"/>
      <c r="G110" s="3619"/>
      <c r="H110" s="3619"/>
      <c r="I110" s="3619"/>
      <c r="J110" s="3619"/>
      <c r="K110" s="2310"/>
      <c r="L110" s="2310"/>
      <c r="M110" s="2310"/>
      <c r="N110" s="2310"/>
    </row>
    <row r="112" spans="1:14" ht="13.5" thickBot="1"/>
    <row r="113" spans="1:13" ht="25.5" thickBot="1">
      <c r="A113" s="835" t="s">
        <v>2737</v>
      </c>
      <c r="B113" s="1189">
        <f>G3</f>
        <v>0.97</v>
      </c>
      <c r="C113" s="836" t="s">
        <v>2738</v>
      </c>
      <c r="D113" s="837">
        <f>SUMPRODUCT((A115:A118=F113)*(B114:M114=H113)*B115:M118)</f>
        <v>0</v>
      </c>
      <c r="E113" s="2146" t="s">
        <v>2571</v>
      </c>
      <c r="F113" s="2312">
        <f>E2</f>
        <v>0</v>
      </c>
      <c r="G113" s="2146" t="s">
        <v>2572</v>
      </c>
      <c r="H113" s="2312" t="str">
        <f>G2</f>
        <v>十一级</v>
      </c>
      <c r="I113" s="2146"/>
      <c r="J113" s="2313"/>
      <c r="K113" s="2313"/>
      <c r="L113" s="2313"/>
      <c r="M113" s="2313"/>
    </row>
    <row r="114" spans="1:13">
      <c r="A114" s="840"/>
      <c r="B114" s="2314" t="s">
        <v>2739</v>
      </c>
      <c r="C114" s="2314" t="s">
        <v>2740</v>
      </c>
      <c r="D114" s="2314" t="s">
        <v>2741</v>
      </c>
      <c r="E114" s="2315" t="s">
        <v>2742</v>
      </c>
      <c r="F114" s="2315" t="s">
        <v>2743</v>
      </c>
      <c r="G114" s="2315" t="s">
        <v>2744</v>
      </c>
      <c r="H114" s="2316" t="s">
        <v>2745</v>
      </c>
      <c r="I114" s="2316" t="s">
        <v>2746</v>
      </c>
      <c r="J114" s="2317" t="s">
        <v>2747</v>
      </c>
      <c r="K114" s="2317" t="s">
        <v>2748</v>
      </c>
      <c r="L114" s="2317" t="s">
        <v>2749</v>
      </c>
      <c r="M114" s="2318" t="s">
        <v>2750</v>
      </c>
    </row>
    <row r="115" spans="1:13">
      <c r="A115" s="841" t="s">
        <v>2636</v>
      </c>
      <c r="B115" s="842">
        <f>ROUND(0.9335-0.0094*B113,4)</f>
        <v>0.9244</v>
      </c>
      <c r="C115" s="842">
        <f>B115</f>
        <v>0.9244</v>
      </c>
      <c r="D115" s="842">
        <f>ROUND(0.8331-0.0109*B113,4)</f>
        <v>0.82250000000000001</v>
      </c>
      <c r="E115" s="842">
        <f>D115</f>
        <v>0.82250000000000001</v>
      </c>
      <c r="F115" s="842">
        <f>E115</f>
        <v>0.82250000000000001</v>
      </c>
      <c r="G115" s="842">
        <f>F115</f>
        <v>0.82250000000000001</v>
      </c>
      <c r="H115" s="842">
        <f>G115</f>
        <v>0.82250000000000001</v>
      </c>
      <c r="I115" s="842">
        <f>ROUND(0.689-0.0155*B113,4)</f>
        <v>0.67400000000000004</v>
      </c>
      <c r="J115" s="842">
        <f t="shared" ref="J115:M118" si="33">I115</f>
        <v>0.67400000000000004</v>
      </c>
      <c r="K115" s="842">
        <f t="shared" si="33"/>
        <v>0.67400000000000004</v>
      </c>
      <c r="L115" s="842">
        <f t="shared" si="33"/>
        <v>0.67400000000000004</v>
      </c>
      <c r="M115" s="843">
        <f t="shared" si="33"/>
        <v>0.67400000000000004</v>
      </c>
    </row>
    <row r="116" spans="1:13">
      <c r="A116" s="841" t="s">
        <v>2637</v>
      </c>
      <c r="B116" s="842">
        <f>ROUND(0.949-0.012*B113,4)</f>
        <v>0.93740000000000001</v>
      </c>
      <c r="C116" s="842">
        <f>B116</f>
        <v>0.93740000000000001</v>
      </c>
      <c r="D116" s="842">
        <f>ROUND(0.8567-0.013*B113,4)</f>
        <v>0.84409999999999996</v>
      </c>
      <c r="E116" s="842">
        <f t="shared" ref="E116:H117" si="34">D116</f>
        <v>0.84409999999999996</v>
      </c>
      <c r="F116" s="842">
        <f t="shared" si="34"/>
        <v>0.84409999999999996</v>
      </c>
      <c r="G116" s="842">
        <f t="shared" si="34"/>
        <v>0.84409999999999996</v>
      </c>
      <c r="H116" s="842">
        <f t="shared" si="34"/>
        <v>0.84409999999999996</v>
      </c>
      <c r="I116" s="842">
        <f>ROUND(0.7694-0.014*B113,4)</f>
        <v>0.75580000000000003</v>
      </c>
      <c r="J116" s="842">
        <f t="shared" si="33"/>
        <v>0.75580000000000003</v>
      </c>
      <c r="K116" s="842">
        <f t="shared" si="33"/>
        <v>0.75580000000000003</v>
      </c>
      <c r="L116" s="842">
        <f t="shared" si="33"/>
        <v>0.75580000000000003</v>
      </c>
      <c r="M116" s="843">
        <f t="shared" si="33"/>
        <v>0.75580000000000003</v>
      </c>
    </row>
    <row r="117" spans="1:13">
      <c r="A117" s="841" t="s">
        <v>2638</v>
      </c>
      <c r="B117" s="842">
        <f>ROUND(0.8808-0.006*B113,4)</f>
        <v>0.875</v>
      </c>
      <c r="C117" s="842">
        <f>B117</f>
        <v>0.875</v>
      </c>
      <c r="D117" s="842">
        <f>ROUND(0.8748-0.008*B113,4)</f>
        <v>0.86699999999999999</v>
      </c>
      <c r="E117" s="842">
        <f t="shared" si="34"/>
        <v>0.86699999999999999</v>
      </c>
      <c r="F117" s="842">
        <f t="shared" si="34"/>
        <v>0.86699999999999999</v>
      </c>
      <c r="G117" s="842">
        <f t="shared" si="34"/>
        <v>0.86699999999999999</v>
      </c>
      <c r="H117" s="842">
        <f t="shared" si="34"/>
        <v>0.86699999999999999</v>
      </c>
      <c r="I117" s="842">
        <f>ROUND(0.7412-0.0095*B113,4)</f>
        <v>0.73199999999999998</v>
      </c>
      <c r="J117" s="842">
        <f t="shared" si="33"/>
        <v>0.73199999999999998</v>
      </c>
      <c r="K117" s="842">
        <f t="shared" si="33"/>
        <v>0.73199999999999998</v>
      </c>
      <c r="L117" s="842">
        <f t="shared" si="33"/>
        <v>0.73199999999999998</v>
      </c>
      <c r="M117" s="843">
        <f t="shared" si="33"/>
        <v>0.73199999999999998</v>
      </c>
    </row>
    <row r="118" spans="1:13" ht="13.5" thickBot="1">
      <c r="A118" s="668" t="s">
        <v>2639</v>
      </c>
      <c r="B118" s="844">
        <f>ROUND(0.7275-0.01*B113,4)</f>
        <v>0.71779999999999999</v>
      </c>
      <c r="C118" s="844">
        <f>B118</f>
        <v>0.71779999999999999</v>
      </c>
      <c r="D118" s="844">
        <f>ROUND(0.7043-0.012*B113,4)</f>
        <v>0.69269999999999998</v>
      </c>
      <c r="E118" s="844">
        <f>D118</f>
        <v>0.69269999999999998</v>
      </c>
      <c r="F118" s="844">
        <f>E118</f>
        <v>0.69269999999999998</v>
      </c>
      <c r="G118" s="844">
        <f>ROUND(0.6299-0.0122*B113,4)</f>
        <v>0.61809999999999998</v>
      </c>
      <c r="H118" s="844">
        <f>G118</f>
        <v>0.61809999999999998</v>
      </c>
      <c r="I118" s="844">
        <f>ROUND(0.5667-0.0136*B113,4)</f>
        <v>0.55349999999999999</v>
      </c>
      <c r="J118" s="844">
        <f t="shared" si="33"/>
        <v>0.55349999999999999</v>
      </c>
      <c r="K118" s="844">
        <f t="shared" si="33"/>
        <v>0.55349999999999999</v>
      </c>
      <c r="L118" s="844">
        <f t="shared" si="33"/>
        <v>0.55349999999999999</v>
      </c>
      <c r="M118" s="845">
        <f t="shared" si="33"/>
        <v>0.55349999999999999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41" priority="5" stopIfTrue="1" operator="notEqual">
      <formula>"——"</formula>
    </cfRule>
  </conditionalFormatting>
  <conditionalFormatting sqref="F59">
    <cfRule type="cellIs" dxfId="40" priority="4" stopIfTrue="1" operator="notEqual">
      <formula>"——"</formula>
    </cfRule>
  </conditionalFormatting>
  <conditionalFormatting sqref="F70">
    <cfRule type="cellIs" dxfId="39" priority="3" stopIfTrue="1" operator="notEqual">
      <formula>"——"</formula>
    </cfRule>
  </conditionalFormatting>
  <conditionalFormatting sqref="F81">
    <cfRule type="cellIs" dxfId="38" priority="2" stopIfTrue="1" operator="notEqual">
      <formula>"——"</formula>
    </cfRule>
  </conditionalFormatting>
  <conditionalFormatting sqref="H48:H56 H59:H67 H70:H78 H81:H88">
    <cfRule type="cellIs" dxfId="3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1" workbookViewId="0">
      <selection activeCell="A42" sqref="A42:H56"/>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752</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2802</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758</v>
      </c>
      <c r="D17" s="812"/>
      <c r="E17" s="750" t="s">
        <v>559</v>
      </c>
      <c r="F17" s="813"/>
      <c r="G17" s="813"/>
    </row>
    <row r="18" spans="1:9" s="819" customFormat="1" ht="19.5" customHeight="1">
      <c r="A18" s="3642" t="s">
        <v>183</v>
      </c>
      <c r="B18" s="814" t="s">
        <v>560</v>
      </c>
      <c r="C18" s="815" t="s">
        <v>561</v>
      </c>
      <c r="D18" s="816"/>
      <c r="E18" s="814">
        <v>1</v>
      </c>
      <c r="F18" s="817" t="s">
        <v>562</v>
      </c>
      <c r="G18" s="818"/>
      <c r="H18" s="810"/>
      <c r="I18" s="810"/>
    </row>
    <row r="19" spans="1:9" s="819" customFormat="1" ht="19.5" customHeight="1">
      <c r="A19" s="3642"/>
      <c r="B19" s="3642" t="s">
        <v>563</v>
      </c>
      <c r="C19" s="815" t="s">
        <v>564</v>
      </c>
      <c r="D19" s="816"/>
      <c r="E19" s="814">
        <v>0.9</v>
      </c>
      <c r="F19" s="817" t="s">
        <v>565</v>
      </c>
      <c r="G19" s="818"/>
      <c r="H19" s="810"/>
      <c r="I19" s="810"/>
    </row>
    <row r="20" spans="1:9" s="819" customFormat="1" ht="19.5" customHeight="1">
      <c r="A20" s="3642"/>
      <c r="B20" s="3642"/>
      <c r="C20" s="815" t="s">
        <v>566</v>
      </c>
      <c r="D20" s="816"/>
      <c r="E20" s="814">
        <v>1.1000000000000001</v>
      </c>
      <c r="F20" s="817" t="s">
        <v>567</v>
      </c>
      <c r="G20" s="818"/>
      <c r="H20" s="810"/>
      <c r="I20" s="810"/>
    </row>
    <row r="21" spans="1:9" s="819" customFormat="1" ht="19.5" customHeight="1">
      <c r="A21" s="3642"/>
      <c r="B21" s="3642"/>
      <c r="C21" s="815" t="s">
        <v>568</v>
      </c>
      <c r="D21" s="816"/>
      <c r="E21" s="814">
        <v>0.8</v>
      </c>
      <c r="F21" s="817" t="s">
        <v>569</v>
      </c>
      <c r="G21" s="818"/>
      <c r="H21" s="810"/>
      <c r="I21" s="810"/>
    </row>
    <row r="22" spans="1:9" s="819" customFormat="1" ht="19.5" customHeight="1">
      <c r="A22" s="3642"/>
      <c r="B22" s="3642"/>
      <c r="C22" s="815" t="s">
        <v>570</v>
      </c>
      <c r="D22" s="816"/>
      <c r="E22" s="814">
        <v>0.5</v>
      </c>
      <c r="F22" s="817"/>
      <c r="G22" s="818"/>
      <c r="H22" s="810"/>
      <c r="I22" s="810"/>
    </row>
    <row r="23" spans="1:9" s="819" customFormat="1" ht="19.5" customHeight="1">
      <c r="A23" s="3642" t="s">
        <v>184</v>
      </c>
      <c r="B23" s="814" t="s">
        <v>560</v>
      </c>
      <c r="C23" s="815" t="s">
        <v>571</v>
      </c>
      <c r="D23" s="816"/>
      <c r="E23" s="814">
        <v>1</v>
      </c>
      <c r="F23" s="817" t="s">
        <v>572</v>
      </c>
      <c r="G23" s="818"/>
      <c r="H23" s="810"/>
      <c r="I23" s="810"/>
    </row>
    <row r="24" spans="1:9" s="819" customFormat="1" ht="19.5" customHeight="1">
      <c r="A24" s="3642"/>
      <c r="B24" s="3642" t="s">
        <v>563</v>
      </c>
      <c r="C24" s="815" t="s">
        <v>573</v>
      </c>
      <c r="D24" s="816"/>
      <c r="E24" s="814">
        <v>0.5</v>
      </c>
      <c r="F24" s="817"/>
      <c r="G24" s="818"/>
      <c r="H24" s="810"/>
      <c r="I24" s="810"/>
    </row>
    <row r="25" spans="1:9" s="819" customFormat="1" ht="19.5" customHeight="1">
      <c r="A25" s="3642"/>
      <c r="B25" s="3642"/>
      <c r="C25" s="815" t="s">
        <v>574</v>
      </c>
      <c r="D25" s="816"/>
      <c r="E25" s="814">
        <v>1.1000000000000001</v>
      </c>
      <c r="F25" s="817"/>
      <c r="G25" s="818"/>
      <c r="H25" s="810"/>
      <c r="I25" s="810"/>
    </row>
    <row r="26" spans="1:9" s="819" customFormat="1" ht="19.5" customHeight="1">
      <c r="A26" s="3642"/>
      <c r="B26" s="3642"/>
      <c r="C26" s="815" t="s">
        <v>575</v>
      </c>
      <c r="D26" s="816"/>
      <c r="E26" s="814">
        <v>1.1000000000000001</v>
      </c>
      <c r="F26" s="817"/>
      <c r="G26" s="818"/>
      <c r="H26" s="810"/>
      <c r="I26" s="810"/>
    </row>
    <row r="27" spans="1:9" s="819" customFormat="1" ht="19.5" customHeight="1">
      <c r="A27" s="3642"/>
      <c r="B27" s="3642"/>
      <c r="C27" s="815" t="s">
        <v>576</v>
      </c>
      <c r="D27" s="816"/>
      <c r="E27" s="814">
        <v>0.9</v>
      </c>
      <c r="F27" s="817" t="s">
        <v>577</v>
      </c>
      <c r="G27" s="818"/>
      <c r="H27" s="810"/>
      <c r="I27" s="810"/>
    </row>
    <row r="28" spans="1:9" s="819" customFormat="1" ht="19.5" customHeight="1">
      <c r="A28" s="3642"/>
      <c r="B28" s="3642"/>
      <c r="C28" s="815" t="s">
        <v>578</v>
      </c>
      <c r="D28" s="816"/>
      <c r="E28" s="814">
        <v>0.9</v>
      </c>
      <c r="F28" s="817" t="s">
        <v>579</v>
      </c>
      <c r="G28" s="818"/>
      <c r="H28" s="810"/>
      <c r="I28" s="810"/>
    </row>
    <row r="29" spans="1:9" s="819" customFormat="1" ht="19.5" customHeight="1">
      <c r="A29" s="3642"/>
      <c r="B29" s="3642"/>
      <c r="C29" s="815" t="s">
        <v>580</v>
      </c>
      <c r="D29" s="816"/>
      <c r="E29" s="814">
        <v>0.9</v>
      </c>
      <c r="F29" s="817" t="s">
        <v>581</v>
      </c>
      <c r="G29" s="818"/>
      <c r="H29" s="810"/>
      <c r="I29" s="810"/>
    </row>
    <row r="30" spans="1:9" s="819" customFormat="1" ht="19.5" customHeight="1">
      <c r="A30" s="3642"/>
      <c r="B30" s="3642"/>
      <c r="C30" s="815" t="s">
        <v>582</v>
      </c>
      <c r="D30" s="816"/>
      <c r="E30" s="814">
        <v>0.9</v>
      </c>
      <c r="F30" s="817" t="s">
        <v>583</v>
      </c>
      <c r="G30" s="818"/>
      <c r="H30" s="810"/>
      <c r="I30" s="810"/>
    </row>
    <row r="31" spans="1:9" s="819" customFormat="1" ht="19.5" customHeight="1">
      <c r="A31" s="3642"/>
      <c r="B31" s="3642"/>
      <c r="C31" s="815" t="s">
        <v>584</v>
      </c>
      <c r="D31" s="816"/>
      <c r="E31" s="814">
        <v>0.8</v>
      </c>
      <c r="F31" s="817" t="s">
        <v>585</v>
      </c>
      <c r="G31" s="818"/>
      <c r="H31" s="810"/>
      <c r="I31" s="810"/>
    </row>
    <row r="32" spans="1:9" s="819" customFormat="1" ht="19.5" customHeight="1">
      <c r="A32" s="3642"/>
      <c r="B32" s="3642"/>
      <c r="C32" s="815" t="s">
        <v>586</v>
      </c>
      <c r="D32" s="816"/>
      <c r="E32" s="814">
        <v>0.8</v>
      </c>
      <c r="F32" s="817" t="s">
        <v>587</v>
      </c>
      <c r="G32" s="818"/>
      <c r="H32" s="810"/>
      <c r="I32" s="810"/>
    </row>
    <row r="33" spans="1:9" s="819" customFormat="1" ht="19.5" customHeight="1">
      <c r="A33" s="3642" t="s">
        <v>185</v>
      </c>
      <c r="B33" s="814" t="s">
        <v>560</v>
      </c>
      <c r="C33" s="815" t="s">
        <v>588</v>
      </c>
      <c r="D33" s="816"/>
      <c r="E33" s="814">
        <v>1</v>
      </c>
      <c r="F33" s="817" t="s">
        <v>589</v>
      </c>
      <c r="G33" s="818"/>
      <c r="H33" s="810"/>
      <c r="I33" s="810"/>
    </row>
    <row r="34" spans="1:9" s="819" customFormat="1" ht="19.5" customHeight="1">
      <c r="A34" s="3642"/>
      <c r="B34" s="814" t="s">
        <v>563</v>
      </c>
      <c r="C34" s="815" t="s">
        <v>590</v>
      </c>
      <c r="D34" s="816"/>
      <c r="E34" s="814">
        <v>1.5</v>
      </c>
      <c r="F34" s="817" t="s">
        <v>591</v>
      </c>
      <c r="G34" s="818"/>
      <c r="H34" s="810"/>
      <c r="I34" s="810"/>
    </row>
    <row r="35" spans="1:9" s="819" customFormat="1" ht="19.5" customHeight="1">
      <c r="A35" s="3642" t="s">
        <v>186</v>
      </c>
      <c r="B35" s="814" t="s">
        <v>560</v>
      </c>
      <c r="C35" s="815" t="s">
        <v>592</v>
      </c>
      <c r="D35" s="816"/>
      <c r="E35" s="814">
        <v>1</v>
      </c>
      <c r="F35" s="817" t="s">
        <v>593</v>
      </c>
      <c r="G35" s="818"/>
      <c r="H35" s="810"/>
      <c r="I35" s="810"/>
    </row>
    <row r="36" spans="1:9" s="819" customFormat="1" ht="19.5" customHeight="1">
      <c r="A36" s="3642"/>
      <c r="B36" s="3642" t="s">
        <v>563</v>
      </c>
      <c r="C36" s="815" t="s">
        <v>594</v>
      </c>
      <c r="D36" s="816"/>
      <c r="E36" s="814">
        <v>1</v>
      </c>
      <c r="F36" s="817" t="s">
        <v>595</v>
      </c>
      <c r="G36" s="818"/>
      <c r="H36" s="810"/>
      <c r="I36" s="810"/>
    </row>
    <row r="37" spans="1:9" s="819" customFormat="1" ht="19.5" customHeight="1">
      <c r="A37" s="3642"/>
      <c r="B37" s="3642"/>
      <c r="C37" s="815" t="s">
        <v>596</v>
      </c>
      <c r="D37" s="816"/>
      <c r="E37" s="814">
        <v>1.5</v>
      </c>
      <c r="F37" s="817" t="s">
        <v>597</v>
      </c>
      <c r="G37" s="818"/>
      <c r="H37" s="810"/>
      <c r="I37" s="810"/>
    </row>
    <row r="38" spans="1:9" s="819" customFormat="1" ht="19.5" customHeight="1">
      <c r="A38" s="3642"/>
      <c r="B38" s="3642"/>
      <c r="C38" s="815" t="s">
        <v>598</v>
      </c>
      <c r="D38" s="816"/>
      <c r="E38" s="814">
        <v>1</v>
      </c>
      <c r="F38" s="817" t="s">
        <v>599</v>
      </c>
      <c r="G38" s="818"/>
      <c r="H38" s="810"/>
      <c r="I38" s="810"/>
    </row>
    <row r="39" spans="1:9" s="819" customFormat="1" ht="19.5" customHeight="1">
      <c r="A39" s="3642"/>
      <c r="B39" s="3642"/>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603</v>
      </c>
      <c r="C42" s="750" t="s">
        <v>603</v>
      </c>
      <c r="D42" s="750" t="s">
        <v>603</v>
      </c>
      <c r="E42" s="755" t="s">
        <v>603</v>
      </c>
      <c r="F42" s="755" t="s">
        <v>603</v>
      </c>
      <c r="G42" s="755" t="s">
        <v>604</v>
      </c>
      <c r="H42" s="755" t="s">
        <v>603</v>
      </c>
    </row>
    <row r="43" spans="1:9" ht="19.5" customHeight="1">
      <c r="A43" s="823"/>
      <c r="B43" s="755" t="s">
        <v>183</v>
      </c>
      <c r="C43" s="755" t="s">
        <v>183</v>
      </c>
      <c r="D43" s="755" t="s">
        <v>183</v>
      </c>
      <c r="E43" s="755" t="s">
        <v>183</v>
      </c>
      <c r="F43" s="750" t="s">
        <v>184</v>
      </c>
      <c r="G43" s="750" t="s">
        <v>186</v>
      </c>
      <c r="H43" s="750" t="s">
        <v>605</v>
      </c>
    </row>
    <row r="44" spans="1:9" ht="19.5" customHeight="1">
      <c r="A44" s="824"/>
      <c r="B44" s="750">
        <v>1</v>
      </c>
      <c r="C44" s="750">
        <v>2</v>
      </c>
      <c r="D44" s="750">
        <v>3</v>
      </c>
      <c r="E44" s="755">
        <v>4</v>
      </c>
      <c r="F44" s="812" t="s">
        <v>606</v>
      </c>
      <c r="G44" s="812" t="s">
        <v>606</v>
      </c>
      <c r="H44" s="812" t="s">
        <v>606</v>
      </c>
    </row>
    <row r="45" spans="1:9" ht="19.5" customHeight="1">
      <c r="A45" s="825" t="s">
        <v>157</v>
      </c>
      <c r="B45" s="750">
        <v>0.7</v>
      </c>
      <c r="C45" s="750">
        <v>0.4</v>
      </c>
      <c r="D45" s="750">
        <v>0.3</v>
      </c>
      <c r="E45" s="750">
        <v>0.3</v>
      </c>
      <c r="F45" s="812">
        <v>0.3</v>
      </c>
      <c r="G45" s="750">
        <v>0.3</v>
      </c>
      <c r="H45" s="750">
        <v>0.2</v>
      </c>
    </row>
    <row r="46" spans="1:9" ht="19.5" customHeight="1">
      <c r="A46" s="825" t="s">
        <v>158</v>
      </c>
      <c r="B46" s="750">
        <v>0.7</v>
      </c>
      <c r="C46" s="750">
        <v>0.4</v>
      </c>
      <c r="D46" s="750">
        <v>0.3</v>
      </c>
      <c r="E46" s="750">
        <v>0.3</v>
      </c>
      <c r="F46" s="750">
        <v>0.3</v>
      </c>
      <c r="G46" s="750">
        <v>0.3</v>
      </c>
      <c r="H46" s="750">
        <v>0.2</v>
      </c>
    </row>
    <row r="47" spans="1:9" ht="19.5" customHeight="1">
      <c r="A47" s="825" t="s">
        <v>159</v>
      </c>
      <c r="B47" s="750">
        <v>0.6</v>
      </c>
      <c r="C47" s="750">
        <v>0.3</v>
      </c>
      <c r="D47" s="750">
        <v>0.25</v>
      </c>
      <c r="E47" s="750">
        <v>0.25</v>
      </c>
      <c r="F47" s="750">
        <v>0.25</v>
      </c>
      <c r="G47" s="750">
        <v>0.25</v>
      </c>
      <c r="H47" s="750">
        <v>0.15</v>
      </c>
    </row>
    <row r="48" spans="1:9" ht="19.5" customHeight="1">
      <c r="A48" s="825" t="s">
        <v>160</v>
      </c>
      <c r="B48" s="750">
        <v>0.6</v>
      </c>
      <c r="C48" s="750">
        <v>0.3</v>
      </c>
      <c r="D48" s="750">
        <v>0.25</v>
      </c>
      <c r="E48" s="750">
        <v>0.25</v>
      </c>
      <c r="F48" s="750">
        <v>0.25</v>
      </c>
      <c r="G48" s="750">
        <v>0.25</v>
      </c>
      <c r="H48" s="750">
        <v>0.15</v>
      </c>
    </row>
    <row r="49" spans="1:8" s="810" customFormat="1" ht="19.5" customHeight="1">
      <c r="A49" s="825" t="s">
        <v>161</v>
      </c>
      <c r="B49" s="750">
        <v>0.6</v>
      </c>
      <c r="C49" s="750">
        <v>0.3</v>
      </c>
      <c r="D49" s="750">
        <v>0.25</v>
      </c>
      <c r="E49" s="750">
        <v>0.25</v>
      </c>
      <c r="F49" s="750">
        <v>0.25</v>
      </c>
      <c r="G49" s="750">
        <v>0.25</v>
      </c>
      <c r="H49" s="750">
        <v>0.15</v>
      </c>
    </row>
    <row r="50" spans="1:8" s="810" customFormat="1" ht="19.5" customHeight="1">
      <c r="A50" s="825" t="s">
        <v>162</v>
      </c>
      <c r="B50" s="750">
        <v>0.6</v>
      </c>
      <c r="C50" s="750">
        <v>0.3</v>
      </c>
      <c r="D50" s="750">
        <v>0.25</v>
      </c>
      <c r="E50" s="750">
        <v>0.25</v>
      </c>
      <c r="F50" s="750">
        <v>0.25</v>
      </c>
      <c r="G50" s="750">
        <v>0.25</v>
      </c>
      <c r="H50" s="750">
        <v>0.15</v>
      </c>
    </row>
    <row r="51" spans="1:8" s="810" customFormat="1" ht="19.5" customHeight="1">
      <c r="A51" s="825" t="s">
        <v>163</v>
      </c>
      <c r="B51" s="750">
        <v>0.6</v>
      </c>
      <c r="C51" s="750">
        <v>0.3</v>
      </c>
      <c r="D51" s="750">
        <v>0.25</v>
      </c>
      <c r="E51" s="750">
        <v>0.25</v>
      </c>
      <c r="F51" s="750">
        <v>0.25</v>
      </c>
      <c r="G51" s="750">
        <v>0.25</v>
      </c>
      <c r="H51" s="750">
        <v>0.15</v>
      </c>
    </row>
    <row r="52" spans="1:8" s="810" customFormat="1" ht="19.5" customHeight="1">
      <c r="A52" s="825" t="s">
        <v>164</v>
      </c>
      <c r="B52" s="750">
        <v>0.5</v>
      </c>
      <c r="C52" s="750">
        <v>0.2</v>
      </c>
      <c r="D52" s="750">
        <v>0.2</v>
      </c>
      <c r="E52" s="750">
        <v>0.2</v>
      </c>
      <c r="F52" s="750">
        <v>0.2</v>
      </c>
      <c r="G52" s="750">
        <v>0.2</v>
      </c>
      <c r="H52" s="750">
        <v>0.1</v>
      </c>
    </row>
    <row r="53" spans="1:8" s="810" customFormat="1" ht="19.5" customHeight="1">
      <c r="A53" s="825" t="s">
        <v>165</v>
      </c>
      <c r="B53" s="750">
        <v>0.5</v>
      </c>
      <c r="C53" s="750">
        <v>0.2</v>
      </c>
      <c r="D53" s="750">
        <v>0.2</v>
      </c>
      <c r="E53" s="750">
        <v>0.2</v>
      </c>
      <c r="F53" s="750">
        <v>0.2</v>
      </c>
      <c r="G53" s="750">
        <v>0.2</v>
      </c>
      <c r="H53" s="750">
        <v>0.1</v>
      </c>
    </row>
    <row r="54" spans="1:8" s="810" customFormat="1" ht="19.5" customHeight="1">
      <c r="A54" s="825" t="s">
        <v>166</v>
      </c>
      <c r="B54" s="750">
        <v>0.5</v>
      </c>
      <c r="C54" s="750">
        <v>0.2</v>
      </c>
      <c r="D54" s="750">
        <v>0.2</v>
      </c>
      <c r="E54" s="750">
        <v>0.2</v>
      </c>
      <c r="F54" s="750">
        <v>0.2</v>
      </c>
      <c r="G54" s="750">
        <v>0.2</v>
      </c>
      <c r="H54" s="750">
        <v>0.1</v>
      </c>
    </row>
    <row r="55" spans="1:8" s="810" customFormat="1" ht="19.5" customHeight="1">
      <c r="A55" s="825" t="s">
        <v>167</v>
      </c>
      <c r="B55" s="750">
        <v>0.5</v>
      </c>
      <c r="C55" s="750">
        <v>0.2</v>
      </c>
      <c r="D55" s="750">
        <v>0.2</v>
      </c>
      <c r="E55" s="750">
        <v>0.2</v>
      </c>
      <c r="F55" s="750">
        <v>0.2</v>
      </c>
      <c r="G55" s="750">
        <v>0.2</v>
      </c>
      <c r="H55" s="750">
        <v>0.1</v>
      </c>
    </row>
    <row r="56" spans="1:8" s="810" customFormat="1" ht="19.5" customHeight="1">
      <c r="A56" s="825" t="s">
        <v>168</v>
      </c>
      <c r="B56" s="750">
        <v>0.5</v>
      </c>
      <c r="C56" s="750">
        <v>0.2</v>
      </c>
      <c r="D56" s="750">
        <v>0.2</v>
      </c>
      <c r="E56" s="750">
        <v>0.2</v>
      </c>
      <c r="F56" s="750">
        <v>0.2</v>
      </c>
      <c r="G56" s="750">
        <v>0.2</v>
      </c>
      <c r="H56" s="750">
        <v>0.1</v>
      </c>
    </row>
    <row r="58" spans="1:8" s="810" customFormat="1" ht="19.5" customHeight="1">
      <c r="A58" s="826"/>
      <c r="B58" s="808"/>
      <c r="C58" s="808"/>
      <c r="D58" s="808" t="s">
        <v>607</v>
      </c>
      <c r="E58" s="808"/>
      <c r="F58" s="808"/>
    </row>
    <row r="59" spans="1:8" s="810" customFormat="1" ht="19.5" customHeight="1">
      <c r="A59" s="814" t="s">
        <v>608</v>
      </c>
      <c r="B59" s="814" t="s">
        <v>609</v>
      </c>
      <c r="C59" s="814" t="s">
        <v>610</v>
      </c>
      <c r="D59" s="814" t="s">
        <v>611</v>
      </c>
      <c r="E59" s="814" t="s">
        <v>612</v>
      </c>
      <c r="F59" s="814" t="s">
        <v>613</v>
      </c>
    </row>
    <row r="60" spans="1:8" ht="13.5">
      <c r="A60" s="871"/>
      <c r="B60" s="871"/>
      <c r="C60" s="871" t="s">
        <v>745</v>
      </c>
      <c r="D60" s="871"/>
      <c r="E60" s="827" t="s">
        <v>1</v>
      </c>
      <c r="F60" s="871" t="s">
        <v>1</v>
      </c>
    </row>
    <row r="61" spans="1:8" s="810" customFormat="1" ht="24">
      <c r="A61" s="814">
        <v>1</v>
      </c>
      <c r="B61" s="3642" t="s">
        <v>614</v>
      </c>
      <c r="C61" s="750" t="s">
        <v>615</v>
      </c>
      <c r="D61" s="750" t="s">
        <v>616</v>
      </c>
      <c r="E61" s="827">
        <v>0.5</v>
      </c>
      <c r="F61" s="814">
        <v>80</v>
      </c>
    </row>
    <row r="62" spans="1:8" s="810" customFormat="1" ht="24">
      <c r="A62" s="814">
        <v>2</v>
      </c>
      <c r="B62" s="3642"/>
      <c r="C62" s="750" t="s">
        <v>617</v>
      </c>
      <c r="D62" s="750" t="s">
        <v>618</v>
      </c>
      <c r="E62" s="827">
        <v>0.5</v>
      </c>
      <c r="F62" s="814">
        <v>80</v>
      </c>
    </row>
    <row r="63" spans="1:8" s="810" customFormat="1" ht="36">
      <c r="A63" s="814">
        <v>3</v>
      </c>
      <c r="B63" s="3642"/>
      <c r="C63" s="750" t="s">
        <v>619</v>
      </c>
      <c r="D63" s="750" t="s">
        <v>620</v>
      </c>
      <c r="E63" s="827">
        <v>0.5</v>
      </c>
      <c r="F63" s="814">
        <v>80</v>
      </c>
    </row>
    <row r="64" spans="1:8" s="810" customFormat="1" ht="36">
      <c r="A64" s="814">
        <v>4</v>
      </c>
      <c r="B64" s="3642"/>
      <c r="C64" s="750" t="s">
        <v>621</v>
      </c>
      <c r="D64" s="750" t="s">
        <v>622</v>
      </c>
      <c r="E64" s="827">
        <v>0.4</v>
      </c>
      <c r="F64" s="814">
        <v>60</v>
      </c>
    </row>
    <row r="65" spans="1:6" s="810" customFormat="1" ht="36">
      <c r="A65" s="814">
        <v>5</v>
      </c>
      <c r="B65" s="3642"/>
      <c r="C65" s="750" t="s">
        <v>623</v>
      </c>
      <c r="D65" s="750" t="s">
        <v>624</v>
      </c>
      <c r="E65" s="827">
        <v>0.2</v>
      </c>
      <c r="F65" s="814">
        <v>30</v>
      </c>
    </row>
    <row r="66" spans="1:6" s="810" customFormat="1" ht="36">
      <c r="A66" s="814">
        <v>6</v>
      </c>
      <c r="B66" s="3642"/>
      <c r="C66" s="750" t="s">
        <v>625</v>
      </c>
      <c r="D66" s="750" t="s">
        <v>626</v>
      </c>
      <c r="E66" s="827">
        <v>0.3</v>
      </c>
      <c r="F66" s="814">
        <v>50</v>
      </c>
    </row>
    <row r="67" spans="1:6" s="810" customFormat="1" ht="36">
      <c r="A67" s="814">
        <v>7</v>
      </c>
      <c r="B67" s="3642"/>
      <c r="C67" s="750" t="s">
        <v>627</v>
      </c>
      <c r="D67" s="750" t="s">
        <v>628</v>
      </c>
      <c r="E67" s="827">
        <v>0.2</v>
      </c>
      <c r="F67" s="814">
        <v>30</v>
      </c>
    </row>
    <row r="68" spans="1:6" s="810" customFormat="1" ht="36">
      <c r="A68" s="814">
        <v>8</v>
      </c>
      <c r="B68" s="3642"/>
      <c r="C68" s="750" t="s">
        <v>629</v>
      </c>
      <c r="D68" s="750" t="s">
        <v>630</v>
      </c>
      <c r="E68" s="827">
        <v>0.2</v>
      </c>
      <c r="F68" s="814">
        <v>30</v>
      </c>
    </row>
    <row r="69" spans="1:6" s="810" customFormat="1" ht="36">
      <c r="A69" s="814">
        <v>9</v>
      </c>
      <c r="B69" s="3642"/>
      <c r="C69" s="750" t="s">
        <v>631</v>
      </c>
      <c r="D69" s="750" t="s">
        <v>632</v>
      </c>
      <c r="E69" s="827">
        <v>0.2</v>
      </c>
      <c r="F69" s="814">
        <v>30</v>
      </c>
    </row>
    <row r="70" spans="1:6" s="810" customFormat="1" ht="48">
      <c r="A70" s="814">
        <v>10</v>
      </c>
      <c r="B70" s="3642"/>
      <c r="C70" s="750" t="s">
        <v>633</v>
      </c>
      <c r="D70" s="750" t="s">
        <v>634</v>
      </c>
      <c r="E70" s="827">
        <v>0.2</v>
      </c>
      <c r="F70" s="814">
        <v>30</v>
      </c>
    </row>
    <row r="71" spans="1:6" s="810" customFormat="1" ht="48">
      <c r="A71" s="814">
        <v>11</v>
      </c>
      <c r="B71" s="3642"/>
      <c r="C71" s="750" t="s">
        <v>635</v>
      </c>
      <c r="D71" s="750" t="s">
        <v>636</v>
      </c>
      <c r="E71" s="827">
        <v>0.2</v>
      </c>
      <c r="F71" s="814">
        <v>30</v>
      </c>
    </row>
    <row r="72" spans="1:6" s="810" customFormat="1" ht="36">
      <c r="A72" s="814">
        <v>12</v>
      </c>
      <c r="B72" s="3642"/>
      <c r="C72" s="750" t="s">
        <v>637</v>
      </c>
      <c r="D72" s="750" t="s">
        <v>638</v>
      </c>
      <c r="E72" s="827">
        <v>0.5</v>
      </c>
      <c r="F72" s="814">
        <v>80</v>
      </c>
    </row>
    <row r="73" spans="1:6" s="810" customFormat="1" ht="24">
      <c r="A73" s="814">
        <v>13</v>
      </c>
      <c r="B73" s="3642"/>
      <c r="C73" s="750" t="s">
        <v>639</v>
      </c>
      <c r="D73" s="750" t="s">
        <v>640</v>
      </c>
      <c r="E73" s="827">
        <v>0.4</v>
      </c>
      <c r="F73" s="814">
        <v>60</v>
      </c>
    </row>
    <row r="74" spans="1:6" s="810" customFormat="1" ht="24">
      <c r="A74" s="814">
        <v>14</v>
      </c>
      <c r="B74" s="3642"/>
      <c r="C74" s="750" t="s">
        <v>641</v>
      </c>
      <c r="D74" s="750" t="s">
        <v>642</v>
      </c>
      <c r="E74" s="827">
        <v>0.2</v>
      </c>
      <c r="F74" s="814">
        <v>30</v>
      </c>
    </row>
    <row r="75" spans="1:6" s="810" customFormat="1" ht="24">
      <c r="A75" s="814">
        <v>15</v>
      </c>
      <c r="B75" s="3642"/>
      <c r="C75" s="750" t="s">
        <v>643</v>
      </c>
      <c r="D75" s="750" t="s">
        <v>644</v>
      </c>
      <c r="E75" s="827">
        <v>0.2</v>
      </c>
      <c r="F75" s="814">
        <v>30</v>
      </c>
    </row>
    <row r="76" spans="1:6" s="810" customFormat="1" ht="24">
      <c r="A76" s="814">
        <v>16</v>
      </c>
      <c r="B76" s="3642" t="s">
        <v>645</v>
      </c>
      <c r="C76" s="750" t="s">
        <v>646</v>
      </c>
      <c r="D76" s="750" t="s">
        <v>647</v>
      </c>
      <c r="E76" s="827">
        <v>0.5</v>
      </c>
      <c r="F76" s="814">
        <v>80</v>
      </c>
    </row>
    <row r="77" spans="1:6" s="810" customFormat="1" ht="24">
      <c r="A77" s="814">
        <v>17</v>
      </c>
      <c r="B77" s="3642"/>
      <c r="C77" s="750" t="s">
        <v>648</v>
      </c>
      <c r="D77" s="750" t="s">
        <v>649</v>
      </c>
      <c r="E77" s="827">
        <v>0.5</v>
      </c>
      <c r="F77" s="814">
        <v>80</v>
      </c>
    </row>
    <row r="78" spans="1:6" s="810" customFormat="1" ht="24">
      <c r="A78" s="814">
        <v>18</v>
      </c>
      <c r="B78" s="3642"/>
      <c r="C78" s="750" t="s">
        <v>650</v>
      </c>
      <c r="D78" s="750" t="s">
        <v>651</v>
      </c>
      <c r="E78" s="827">
        <v>0.2</v>
      </c>
      <c r="F78" s="814">
        <v>30</v>
      </c>
    </row>
    <row r="79" spans="1:6" s="810" customFormat="1" ht="24">
      <c r="A79" s="814">
        <v>19</v>
      </c>
      <c r="B79" s="3642"/>
      <c r="C79" s="750" t="s">
        <v>652</v>
      </c>
      <c r="D79" s="750" t="s">
        <v>653</v>
      </c>
      <c r="E79" s="827">
        <v>0.5</v>
      </c>
      <c r="F79" s="814">
        <v>80</v>
      </c>
    </row>
    <row r="80" spans="1:6" s="810" customFormat="1" ht="36">
      <c r="A80" s="814">
        <v>20</v>
      </c>
      <c r="B80" s="3642"/>
      <c r="C80" s="750" t="s">
        <v>654</v>
      </c>
      <c r="D80" s="750" t="s">
        <v>655</v>
      </c>
      <c r="E80" s="827">
        <v>0.2</v>
      </c>
      <c r="F80" s="814">
        <v>30</v>
      </c>
    </row>
    <row r="81" spans="1:6" s="810" customFormat="1" ht="36">
      <c r="A81" s="814">
        <v>21</v>
      </c>
      <c r="B81" s="3642"/>
      <c r="C81" s="750" t="s">
        <v>656</v>
      </c>
      <c r="D81" s="750" t="s">
        <v>657</v>
      </c>
      <c r="E81" s="827">
        <v>0.2</v>
      </c>
      <c r="F81" s="814">
        <v>30</v>
      </c>
    </row>
    <row r="82" spans="1:6" s="810" customFormat="1" ht="48">
      <c r="A82" s="814">
        <v>22</v>
      </c>
      <c r="B82" s="3642"/>
      <c r="C82" s="750" t="s">
        <v>658</v>
      </c>
      <c r="D82" s="750" t="s">
        <v>659</v>
      </c>
      <c r="E82" s="827">
        <v>0.2</v>
      </c>
      <c r="F82" s="814">
        <v>30</v>
      </c>
    </row>
    <row r="83" spans="1:6" s="810" customFormat="1" ht="48">
      <c r="A83" s="814">
        <v>23</v>
      </c>
      <c r="B83" s="3642"/>
      <c r="C83" s="750" t="s">
        <v>660</v>
      </c>
      <c r="D83" s="750" t="s">
        <v>661</v>
      </c>
      <c r="E83" s="827">
        <v>0.2</v>
      </c>
      <c r="F83" s="814">
        <v>30</v>
      </c>
    </row>
    <row r="84" spans="1:6" s="810" customFormat="1" ht="36">
      <c r="A84" s="814">
        <v>24</v>
      </c>
      <c r="B84" s="3642"/>
      <c r="C84" s="750" t="s">
        <v>662</v>
      </c>
      <c r="D84" s="750" t="s">
        <v>663</v>
      </c>
      <c r="E84" s="827">
        <v>0.2</v>
      </c>
      <c r="F84" s="814">
        <v>30</v>
      </c>
    </row>
    <row r="85" spans="1:6" s="810" customFormat="1" ht="36">
      <c r="A85" s="814">
        <v>25</v>
      </c>
      <c r="B85" s="3642"/>
      <c r="C85" s="750" t="s">
        <v>664</v>
      </c>
      <c r="D85" s="750" t="s">
        <v>665</v>
      </c>
      <c r="E85" s="827">
        <v>0.5</v>
      </c>
      <c r="F85" s="814">
        <v>80</v>
      </c>
    </row>
    <row r="86" spans="1:6" s="810" customFormat="1" ht="36">
      <c r="A86" s="814">
        <v>26</v>
      </c>
      <c r="B86" s="3642"/>
      <c r="C86" s="750" t="s">
        <v>666</v>
      </c>
      <c r="D86" s="750" t="s">
        <v>667</v>
      </c>
      <c r="E86" s="827">
        <v>0.2</v>
      </c>
      <c r="F86" s="814">
        <v>30</v>
      </c>
    </row>
    <row r="87" spans="1:6" s="810" customFormat="1" ht="36">
      <c r="A87" s="814">
        <v>27</v>
      </c>
      <c r="B87" s="3642"/>
      <c r="C87" s="750" t="s">
        <v>668</v>
      </c>
      <c r="D87" s="750" t="s">
        <v>669</v>
      </c>
      <c r="E87" s="827">
        <v>0.2</v>
      </c>
      <c r="F87" s="814">
        <v>30</v>
      </c>
    </row>
    <row r="88" spans="1:6" s="810" customFormat="1" ht="36">
      <c r="A88" s="814">
        <v>28</v>
      </c>
      <c r="B88" s="3642"/>
      <c r="C88" s="750" t="s">
        <v>670</v>
      </c>
      <c r="D88" s="750" t="s">
        <v>671</v>
      </c>
      <c r="E88" s="827">
        <v>0.2</v>
      </c>
      <c r="F88" s="814">
        <v>30</v>
      </c>
    </row>
    <row r="89" spans="1:6" s="810" customFormat="1" ht="24">
      <c r="A89" s="814">
        <v>29</v>
      </c>
      <c r="B89" s="3642"/>
      <c r="C89" s="750" t="s">
        <v>672</v>
      </c>
      <c r="D89" s="750" t="s">
        <v>673</v>
      </c>
      <c r="E89" s="827">
        <v>0.2</v>
      </c>
      <c r="F89" s="814">
        <v>30</v>
      </c>
    </row>
    <row r="90" spans="1:6" s="810" customFormat="1" ht="24">
      <c r="A90" s="814">
        <v>30</v>
      </c>
      <c r="B90" s="3642"/>
      <c r="C90" s="750" t="s">
        <v>674</v>
      </c>
      <c r="D90" s="750" t="s">
        <v>675</v>
      </c>
      <c r="E90" s="827">
        <v>0.2</v>
      </c>
      <c r="F90" s="814">
        <v>30</v>
      </c>
    </row>
    <row r="91" spans="1:6" s="810" customFormat="1" ht="36">
      <c r="A91" s="814">
        <v>31</v>
      </c>
      <c r="B91" s="3642"/>
      <c r="C91" s="750" t="s">
        <v>676</v>
      </c>
      <c r="D91" s="750" t="s">
        <v>677</v>
      </c>
      <c r="E91" s="827">
        <v>0.2</v>
      </c>
      <c r="F91" s="814">
        <v>30</v>
      </c>
    </row>
    <row r="92" spans="1:6" s="810" customFormat="1" ht="24">
      <c r="A92" s="814">
        <v>32</v>
      </c>
      <c r="B92" s="3642" t="s">
        <v>678</v>
      </c>
      <c r="C92" s="814" t="s">
        <v>679</v>
      </c>
      <c r="D92" s="750" t="s">
        <v>680</v>
      </c>
      <c r="E92" s="827">
        <v>0.2</v>
      </c>
      <c r="F92" s="814">
        <v>30</v>
      </c>
    </row>
    <row r="93" spans="1:6" s="810" customFormat="1" ht="36">
      <c r="A93" s="814">
        <v>33</v>
      </c>
      <c r="B93" s="3642"/>
      <c r="C93" s="814" t="s">
        <v>681</v>
      </c>
      <c r="D93" s="750" t="s">
        <v>682</v>
      </c>
      <c r="E93" s="827">
        <v>0.2</v>
      </c>
      <c r="F93" s="814">
        <v>30</v>
      </c>
    </row>
    <row r="94" spans="1:6" s="810" customFormat="1" ht="48">
      <c r="A94" s="814">
        <v>34</v>
      </c>
      <c r="B94" s="3642"/>
      <c r="C94" s="814" t="s">
        <v>683</v>
      </c>
      <c r="D94" s="750" t="s">
        <v>684</v>
      </c>
      <c r="E94" s="827">
        <v>0.2</v>
      </c>
      <c r="F94" s="814">
        <v>30</v>
      </c>
    </row>
    <row r="95" spans="1:6" s="810" customFormat="1" ht="36">
      <c r="A95" s="814">
        <v>35</v>
      </c>
      <c r="B95" s="3642"/>
      <c r="C95" s="814" t="s">
        <v>685</v>
      </c>
      <c r="D95" s="750" t="s">
        <v>686</v>
      </c>
      <c r="E95" s="827">
        <v>0.2</v>
      </c>
      <c r="F95" s="814">
        <v>30</v>
      </c>
    </row>
    <row r="96" spans="1:6" s="810" customFormat="1" ht="48">
      <c r="A96" s="814">
        <v>36</v>
      </c>
      <c r="B96" s="3642"/>
      <c r="C96" s="750" t="s">
        <v>687</v>
      </c>
      <c r="D96" s="750" t="s">
        <v>688</v>
      </c>
      <c r="E96" s="827">
        <v>0.2</v>
      </c>
      <c r="F96" s="814">
        <v>30</v>
      </c>
    </row>
    <row r="97" spans="1:6" s="810" customFormat="1" ht="36">
      <c r="A97" s="814">
        <v>37</v>
      </c>
      <c r="B97" s="3642"/>
      <c r="C97" s="814" t="s">
        <v>689</v>
      </c>
      <c r="D97" s="750" t="s">
        <v>690</v>
      </c>
      <c r="E97" s="827">
        <v>0.2</v>
      </c>
      <c r="F97" s="814">
        <v>30</v>
      </c>
    </row>
    <row r="98" spans="1:6" s="810" customFormat="1" ht="36">
      <c r="A98" s="814">
        <v>38</v>
      </c>
      <c r="B98" s="3642"/>
      <c r="C98" s="814" t="s">
        <v>691</v>
      </c>
      <c r="D98" s="750" t="s">
        <v>692</v>
      </c>
      <c r="E98" s="827">
        <v>0.2</v>
      </c>
      <c r="F98" s="814">
        <v>30</v>
      </c>
    </row>
    <row r="99" spans="1:6" s="810" customFormat="1" ht="36">
      <c r="A99" s="814">
        <v>39</v>
      </c>
      <c r="B99" s="3642" t="s">
        <v>693</v>
      </c>
      <c r="C99" s="814" t="s">
        <v>694</v>
      </c>
      <c r="D99" s="750" t="s">
        <v>695</v>
      </c>
      <c r="E99" s="827">
        <v>0.3</v>
      </c>
      <c r="F99" s="814">
        <v>50</v>
      </c>
    </row>
    <row r="100" spans="1:6" s="810" customFormat="1" ht="24">
      <c r="A100" s="814">
        <v>40</v>
      </c>
      <c r="B100" s="3642"/>
      <c r="C100" s="814" t="s">
        <v>696</v>
      </c>
      <c r="D100" s="750" t="s">
        <v>697</v>
      </c>
      <c r="E100" s="827">
        <v>0.2</v>
      </c>
      <c r="F100" s="814">
        <v>30</v>
      </c>
    </row>
    <row r="101" spans="1:6" s="810" customFormat="1" ht="36">
      <c r="A101" s="814">
        <v>41</v>
      </c>
      <c r="B101" s="3642"/>
      <c r="C101" s="814" t="s">
        <v>698</v>
      </c>
      <c r="D101" s="750" t="s">
        <v>695</v>
      </c>
      <c r="E101" s="827">
        <v>0.2</v>
      </c>
      <c r="F101" s="814">
        <v>30</v>
      </c>
    </row>
    <row r="102" spans="1:6" s="810" customFormat="1" ht="48">
      <c r="A102" s="814">
        <v>42</v>
      </c>
      <c r="B102" s="814" t="s">
        <v>699</v>
      </c>
      <c r="C102" s="750" t="s">
        <v>700</v>
      </c>
      <c r="D102" s="750" t="s">
        <v>701</v>
      </c>
      <c r="E102" s="827">
        <v>0.2</v>
      </c>
      <c r="F102" s="814">
        <v>30</v>
      </c>
    </row>
    <row r="103" spans="1:6" s="810" customFormat="1" ht="24">
      <c r="A103" s="814">
        <v>43</v>
      </c>
      <c r="B103" s="814" t="s">
        <v>702</v>
      </c>
      <c r="C103" s="814" t="s">
        <v>703</v>
      </c>
      <c r="D103" s="750" t="s">
        <v>704</v>
      </c>
      <c r="E103" s="827">
        <v>0.2</v>
      </c>
      <c r="F103" s="814">
        <v>30</v>
      </c>
    </row>
    <row r="104" spans="1:6" s="810" customFormat="1" ht="36">
      <c r="A104" s="814">
        <v>44</v>
      </c>
      <c r="B104" s="814" t="s">
        <v>705</v>
      </c>
      <c r="C104" s="814" t="s">
        <v>706</v>
      </c>
      <c r="D104" s="750" t="s">
        <v>707</v>
      </c>
      <c r="E104" s="827">
        <v>0.2</v>
      </c>
      <c r="F104" s="814">
        <v>30</v>
      </c>
    </row>
    <row r="105" spans="1:6" s="810" customFormat="1" ht="36">
      <c r="A105" s="814">
        <v>45</v>
      </c>
      <c r="B105" s="3642" t="s">
        <v>708</v>
      </c>
      <c r="C105" s="814" t="s">
        <v>709</v>
      </c>
      <c r="D105" s="750" t="s">
        <v>710</v>
      </c>
      <c r="E105" s="827">
        <v>0.2</v>
      </c>
      <c r="F105" s="814">
        <v>30</v>
      </c>
    </row>
    <row r="106" spans="1:6" s="810" customFormat="1" ht="36">
      <c r="A106" s="814">
        <v>46</v>
      </c>
      <c r="B106" s="3642"/>
      <c r="C106" s="814" t="s">
        <v>711</v>
      </c>
      <c r="D106" s="750" t="s">
        <v>712</v>
      </c>
      <c r="E106" s="827">
        <v>0.2</v>
      </c>
      <c r="F106" s="814">
        <v>30</v>
      </c>
    </row>
    <row r="107" spans="1:6" s="810" customFormat="1" ht="36">
      <c r="A107" s="814">
        <v>47</v>
      </c>
      <c r="B107" s="3642" t="s">
        <v>713</v>
      </c>
      <c r="C107" s="814" t="s">
        <v>714</v>
      </c>
      <c r="D107" s="750" t="s">
        <v>715</v>
      </c>
      <c r="E107" s="827">
        <v>0.3</v>
      </c>
      <c r="F107" s="814">
        <v>50</v>
      </c>
    </row>
    <row r="108" spans="1:6" s="810" customFormat="1" ht="36">
      <c r="A108" s="814">
        <v>48</v>
      </c>
      <c r="B108" s="3642"/>
      <c r="C108" s="814" t="s">
        <v>716</v>
      </c>
      <c r="D108" s="750" t="s">
        <v>717</v>
      </c>
      <c r="E108" s="827">
        <v>0.2</v>
      </c>
      <c r="F108" s="814">
        <v>30</v>
      </c>
    </row>
    <row r="109" spans="1:6" s="810" customFormat="1" ht="36">
      <c r="A109" s="814">
        <v>49</v>
      </c>
      <c r="B109" s="814" t="s">
        <v>718</v>
      </c>
      <c r="C109" s="814" t="s">
        <v>719</v>
      </c>
      <c r="D109" s="750" t="s">
        <v>720</v>
      </c>
      <c r="E109" s="827">
        <v>0.2</v>
      </c>
      <c r="F109" s="814">
        <v>30</v>
      </c>
    </row>
    <row r="110" spans="1:6" s="810" customFormat="1" ht="36">
      <c r="A110" s="814">
        <v>50</v>
      </c>
      <c r="B110" s="814" t="s">
        <v>721</v>
      </c>
      <c r="C110" s="814" t="s">
        <v>722</v>
      </c>
      <c r="D110" s="750" t="s">
        <v>723</v>
      </c>
      <c r="E110" s="827">
        <v>0.2</v>
      </c>
      <c r="F110" s="814">
        <v>30</v>
      </c>
    </row>
    <row r="111" spans="1:6" s="810" customFormat="1" ht="36">
      <c r="A111" s="814">
        <v>51</v>
      </c>
      <c r="B111" s="3642" t="s">
        <v>724</v>
      </c>
      <c r="C111" s="814" t="s">
        <v>725</v>
      </c>
      <c r="D111" s="750" t="s">
        <v>726</v>
      </c>
      <c r="E111" s="827">
        <v>0.2</v>
      </c>
      <c r="F111" s="814">
        <v>30</v>
      </c>
    </row>
    <row r="112" spans="1:6" s="810" customFormat="1" ht="24">
      <c r="A112" s="814">
        <v>52</v>
      </c>
      <c r="B112" s="3642"/>
      <c r="C112" s="814" t="s">
        <v>727</v>
      </c>
      <c r="D112" s="750" t="s">
        <v>728</v>
      </c>
      <c r="E112" s="827">
        <v>0.2</v>
      </c>
      <c r="F112" s="814">
        <v>30</v>
      </c>
    </row>
    <row r="113" spans="1:6" s="810" customFormat="1" ht="24">
      <c r="A113" s="814">
        <v>53</v>
      </c>
      <c r="B113" s="3642"/>
      <c r="C113" s="814" t="s">
        <v>729</v>
      </c>
      <c r="D113" s="750" t="s">
        <v>730</v>
      </c>
      <c r="E113" s="827">
        <v>0.2</v>
      </c>
      <c r="F113" s="814">
        <v>30</v>
      </c>
    </row>
    <row r="114" spans="1:6" ht="36">
      <c r="A114" s="814">
        <v>54</v>
      </c>
      <c r="B114" s="814" t="s">
        <v>731</v>
      </c>
      <c r="C114" s="814" t="s">
        <v>732</v>
      </c>
      <c r="D114" s="750" t="s">
        <v>733</v>
      </c>
      <c r="E114" s="827">
        <v>0.2</v>
      </c>
      <c r="F114" s="814">
        <v>30</v>
      </c>
    </row>
    <row r="115" spans="1:6" ht="24">
      <c r="A115" s="814">
        <v>55</v>
      </c>
      <c r="B115" s="814" t="s">
        <v>734</v>
      </c>
      <c r="C115" s="814" t="s">
        <v>735</v>
      </c>
      <c r="D115" s="750" t="s">
        <v>736</v>
      </c>
      <c r="E115" s="827">
        <v>0.2</v>
      </c>
      <c r="F115" s="814">
        <v>30</v>
      </c>
    </row>
    <row r="116" spans="1:6" ht="24">
      <c r="A116" s="814">
        <v>56</v>
      </c>
      <c r="B116" s="3642" t="s">
        <v>737</v>
      </c>
      <c r="C116" s="814" t="s">
        <v>738</v>
      </c>
      <c r="D116" s="750" t="s">
        <v>739</v>
      </c>
      <c r="E116" s="827">
        <v>0.2</v>
      </c>
      <c r="F116" s="814">
        <v>30</v>
      </c>
    </row>
    <row r="117" spans="1:6" ht="36">
      <c r="A117" s="814">
        <v>57</v>
      </c>
      <c r="B117" s="3642"/>
      <c r="C117" s="814" t="s">
        <v>740</v>
      </c>
      <c r="D117" s="750" t="s">
        <v>741</v>
      </c>
      <c r="E117" s="827">
        <v>0.2</v>
      </c>
      <c r="F117" s="814">
        <v>30</v>
      </c>
    </row>
    <row r="118" spans="1:6" ht="36">
      <c r="A118" s="814">
        <v>58</v>
      </c>
      <c r="B118" s="814" t="s">
        <v>742</v>
      </c>
      <c r="C118" s="814" t="s">
        <v>743</v>
      </c>
      <c r="D118" s="750" t="s">
        <v>744</v>
      </c>
      <c r="E118" s="827">
        <v>0.2</v>
      </c>
      <c r="F118" s="814">
        <v>30</v>
      </c>
    </row>
    <row r="119" spans="1:6" ht="13.5">
      <c r="A119" s="814"/>
      <c r="B119" s="814"/>
      <c r="C119" s="814" t="s">
        <v>745</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747</v>
      </c>
      <c r="B1" s="829"/>
      <c r="C1" s="829"/>
      <c r="D1" s="829"/>
      <c r="E1" s="829"/>
      <c r="F1" s="829"/>
      <c r="G1" s="829"/>
      <c r="H1" s="829"/>
      <c r="I1" s="829"/>
      <c r="J1" s="829"/>
      <c r="K1" s="829"/>
      <c r="L1" s="829"/>
      <c r="M1" s="829"/>
      <c r="N1" s="829"/>
    </row>
    <row r="2" spans="1:14">
      <c r="A2" s="831" t="s">
        <v>746</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748</v>
      </c>
      <c r="B103" s="829"/>
      <c r="C103" s="829"/>
      <c r="D103" s="829"/>
      <c r="E103" s="829"/>
      <c r="F103" s="829"/>
      <c r="G103" s="829"/>
      <c r="H103" s="829"/>
      <c r="I103" s="829"/>
      <c r="J103" s="829"/>
      <c r="K103" s="829"/>
      <c r="L103" s="829"/>
      <c r="M103" s="829"/>
      <c r="N103" s="829"/>
    </row>
    <row r="104" spans="1:14" ht="14.25">
      <c r="A104" s="831" t="s">
        <v>746</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1.3759999999999999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749</v>
      </c>
      <c r="B205" s="829"/>
      <c r="C205" s="829"/>
      <c r="D205" s="829"/>
      <c r="E205" s="829"/>
      <c r="F205" s="829"/>
      <c r="G205" s="829"/>
      <c r="H205" s="829"/>
      <c r="I205" s="829"/>
      <c r="J205" s="829"/>
      <c r="K205" s="829"/>
      <c r="L205" s="829"/>
      <c r="M205" s="829"/>
    </row>
    <row r="206" spans="1:13">
      <c r="A206" s="831" t="s">
        <v>746</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750</v>
      </c>
      <c r="B307" s="829"/>
      <c r="C307" s="829"/>
      <c r="D307" s="829"/>
      <c r="E307" s="829"/>
      <c r="F307" s="829"/>
      <c r="G307" s="829"/>
      <c r="H307" s="829"/>
      <c r="I307" s="829"/>
      <c r="J307" s="829"/>
      <c r="K307" s="829"/>
      <c r="L307" s="829"/>
      <c r="M307" s="829"/>
    </row>
    <row r="308" spans="1:13">
      <c r="A308" s="831" t="s">
        <v>746</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2759</v>
      </c>
      <c r="B1" s="2321"/>
      <c r="C1" s="2321"/>
      <c r="D1" s="2321"/>
      <c r="E1" s="2321"/>
      <c r="F1" s="2978"/>
      <c r="G1" s="2978"/>
      <c r="H1" s="2978"/>
      <c r="I1" s="2978"/>
      <c r="J1" s="2978"/>
      <c r="K1" s="2978"/>
      <c r="L1" s="2978"/>
      <c r="M1" s="2978"/>
      <c r="N1" s="2978"/>
      <c r="O1" s="2978"/>
      <c r="P1" s="2978"/>
    </row>
    <row r="2" spans="1:16" ht="15.75">
      <c r="A2" s="2319" t="s">
        <v>2751</v>
      </c>
      <c r="B2" s="2782" t="e">
        <f ca="1">SUMIF(B6:B13,"&lt;&gt;#ref!",B6:B13)</f>
        <v>#DIV/0!</v>
      </c>
      <c r="C2" s="2319" t="s">
        <v>2752</v>
      </c>
      <c r="D2" s="2319" t="s">
        <v>2753</v>
      </c>
      <c r="E2" s="2792">
        <f ca="1">SUMIF(E6:E13,"&lt;&gt;#ref!",E6:E13)</f>
        <v>0</v>
      </c>
      <c r="F2" s="2978"/>
      <c r="G2" s="2978"/>
      <c r="H2" s="2978"/>
      <c r="I2" s="2978"/>
      <c r="J2" s="2978"/>
      <c r="K2" s="2978"/>
      <c r="L2" s="2978"/>
      <c r="M2" s="2978"/>
      <c r="N2" s="2978"/>
      <c r="O2" s="2978"/>
      <c r="P2" s="2978"/>
    </row>
    <row r="3" spans="1:16" ht="15.75">
      <c r="A3" s="2319" t="s">
        <v>2754</v>
      </c>
      <c r="B3" s="2782" t="e">
        <f ca="1">ROUND(B2*10000/E2,0)</f>
        <v>#DIV/0!</v>
      </c>
      <c r="C3" s="2319" t="s">
        <v>2760</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2755</v>
      </c>
      <c r="B5" s="2790" t="s">
        <v>2756</v>
      </c>
      <c r="C5" s="2320"/>
      <c r="D5" s="2978"/>
      <c r="E5" s="2791" t="s">
        <v>2757</v>
      </c>
      <c r="F5" s="2978"/>
      <c r="G5" s="2978"/>
      <c r="H5" s="2978"/>
      <c r="I5" s="2978"/>
      <c r="J5" s="2978"/>
      <c r="K5" s="2978"/>
      <c r="L5" s="2978"/>
      <c r="M5" s="2978"/>
      <c r="N5" s="2978"/>
      <c r="O5" s="2978"/>
      <c r="P5" s="2978"/>
    </row>
    <row r="6" spans="1:16" ht="15.75">
      <c r="A6" s="2789" t="s">
        <v>2758</v>
      </c>
      <c r="B6" s="2782" t="e">
        <f ca="1">SUMIF(INDIRECT("'"&amp;A6&amp;"'"&amp;"!A:A"),"总价",INDIRECT("'"&amp;A6&amp;"'"&amp;"!B:B"))</f>
        <v>#DIV/0!</v>
      </c>
      <c r="C6" s="2319" t="s">
        <v>2752</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2752</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2752</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2752</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2752</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2752</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2752</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2752</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I5" sqref="I5:L6"/>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648" t="s">
        <v>1058</v>
      </c>
      <c r="C1" s="3648"/>
      <c r="D1" s="3648"/>
      <c r="E1" s="3648"/>
      <c r="F1" s="3648"/>
      <c r="G1" s="3644" t="s">
        <v>1059</v>
      </c>
      <c r="H1" s="3644"/>
      <c r="I1" s="3644"/>
      <c r="J1" s="3644"/>
      <c r="K1" s="3644"/>
      <c r="L1" s="3644"/>
      <c r="N1" s="3644" t="s">
        <v>1060</v>
      </c>
      <c r="O1" s="3644"/>
      <c r="P1" s="3644"/>
      <c r="Q1" s="3644"/>
      <c r="S1" s="3644" t="s">
        <v>1061</v>
      </c>
      <c r="T1" s="3644"/>
      <c r="U1" s="3644"/>
      <c r="V1" s="3644"/>
      <c r="X1" s="3643" t="s">
        <v>1062</v>
      </c>
      <c r="Y1" s="3644"/>
      <c r="Z1" s="3644"/>
      <c r="AA1" s="3644"/>
      <c r="AB1" s="3644"/>
      <c r="AD1" s="3643" t="s">
        <v>1063</v>
      </c>
      <c r="AE1" s="3644"/>
      <c r="AF1" s="3644"/>
      <c r="AG1" s="3644"/>
      <c r="AH1" s="3644"/>
    </row>
    <row r="2" spans="1:34" s="2348" customFormat="1" ht="14.25" thickBot="1">
      <c r="B2" s="2349" t="s">
        <v>1064</v>
      </c>
      <c r="C2" s="2349" t="s">
        <v>1065</v>
      </c>
      <c r="D2" s="2350" t="s">
        <v>1066</v>
      </c>
      <c r="E2" s="2350" t="s">
        <v>1067</v>
      </c>
      <c r="F2" s="2349" t="s">
        <v>1068</v>
      </c>
      <c r="G2" s="2351"/>
      <c r="I2" s="2349" t="s">
        <v>1064</v>
      </c>
      <c r="J2" s="2350" t="s">
        <v>1290</v>
      </c>
      <c r="K2" s="2350" t="s">
        <v>751</v>
      </c>
      <c r="L2" s="2349" t="s">
        <v>1068</v>
      </c>
      <c r="N2" s="2349" t="s">
        <v>1064</v>
      </c>
      <c r="O2" s="2350" t="s">
        <v>1290</v>
      </c>
      <c r="P2" s="2350" t="s">
        <v>751</v>
      </c>
      <c r="Q2" s="2349" t="s">
        <v>1068</v>
      </c>
      <c r="S2" s="2349" t="s">
        <v>1064</v>
      </c>
      <c r="T2" s="2350" t="s">
        <v>1290</v>
      </c>
      <c r="U2" s="2350" t="s">
        <v>751</v>
      </c>
      <c r="V2" s="2349" t="s">
        <v>1068</v>
      </c>
      <c r="X2" s="2349" t="s">
        <v>1064</v>
      </c>
      <c r="Y2" s="2349" t="s">
        <v>1065</v>
      </c>
      <c r="Z2" s="2350" t="s">
        <v>1066</v>
      </c>
      <c r="AA2" s="2350" t="s">
        <v>1067</v>
      </c>
      <c r="AB2" s="2349" t="s">
        <v>1068</v>
      </c>
      <c r="AD2" s="2349" t="s">
        <v>1064</v>
      </c>
      <c r="AE2" s="2349" t="s">
        <v>1065</v>
      </c>
      <c r="AF2" s="2350" t="s">
        <v>1066</v>
      </c>
      <c r="AG2" s="2350" t="s">
        <v>1067</v>
      </c>
      <c r="AH2" s="2349" t="s">
        <v>1068</v>
      </c>
    </row>
    <row r="3" spans="1:34" s="2358" customFormat="1" ht="14.25">
      <c r="A3" s="2352" t="s">
        <v>2792</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3124</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2793</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3123</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3000</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2999</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2998</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2996</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2995</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2809</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2807</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2806</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2805</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2803</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2801</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2804</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646">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2799</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646"/>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2798</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646"/>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2791</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653"/>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2789</v>
      </c>
      <c r="B22" s="2396">
        <v>439</v>
      </c>
      <c r="C22" s="2396">
        <v>327</v>
      </c>
      <c r="D22" s="2396">
        <f>C22</f>
        <v>327</v>
      </c>
      <c r="E22" s="2396">
        <v>627</v>
      </c>
      <c r="F22" s="2397">
        <v>283</v>
      </c>
      <c r="G22" s="3649">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2790</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646"/>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1291</v>
      </c>
      <c r="B24" s="2382">
        <f t="shared" si="199"/>
        <v>419.31181600000002</v>
      </c>
      <c r="C24" s="2382">
        <f t="shared" si="200"/>
        <v>313.95436800000004</v>
      </c>
      <c r="D24" s="2382">
        <f t="shared" si="201"/>
        <v>313.95436800000004</v>
      </c>
      <c r="E24" s="2382">
        <f t="shared" si="202"/>
        <v>596.63028431999999</v>
      </c>
      <c r="F24" s="2382">
        <f t="shared" si="203"/>
        <v>274.74220703999998</v>
      </c>
      <c r="G24" s="3646"/>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1069</v>
      </c>
      <c r="B25" s="2382">
        <f>B26*(1+N25)</f>
        <v>405.524</v>
      </c>
      <c r="C25" s="2382">
        <f>C26*(1+O25)</f>
        <v>307.79840000000002</v>
      </c>
      <c r="D25" s="2382">
        <f>C25</f>
        <v>307.79840000000002</v>
      </c>
      <c r="E25" s="2382">
        <f>E26*(1+P25)</f>
        <v>574.67759999999998</v>
      </c>
      <c r="F25" s="2382">
        <f>F26*(1+Q25)</f>
        <v>270.20280000000002</v>
      </c>
      <c r="G25" s="3653"/>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649">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646"/>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646"/>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647"/>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645">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646"/>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646"/>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647"/>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645">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646"/>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646"/>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647"/>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1070</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1071</v>
      </c>
      <c r="B38" s="2396">
        <v>299</v>
      </c>
      <c r="C38" s="2396">
        <v>252</v>
      </c>
      <c r="D38" s="2396">
        <f t="shared" si="213"/>
        <v>252</v>
      </c>
      <c r="E38" s="2396">
        <v>409</v>
      </c>
      <c r="F38" s="2397">
        <v>227</v>
      </c>
      <c r="G38" s="3650">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1072</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651"/>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1073</v>
      </c>
      <c r="B40" s="2382">
        <f t="shared" si="222"/>
        <v>288.2649053828776</v>
      </c>
      <c r="C40" s="2382">
        <f t="shared" si="222"/>
        <v>243.64564425013293</v>
      </c>
      <c r="D40" s="2382">
        <f t="shared" si="213"/>
        <v>243.64564425013293</v>
      </c>
      <c r="E40" s="2382">
        <f t="shared" si="223"/>
        <v>393.31080825986544</v>
      </c>
      <c r="F40" s="2382">
        <f t="shared" si="223"/>
        <v>223.07903790551154</v>
      </c>
      <c r="G40" s="3651"/>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1074</v>
      </c>
      <c r="B41" s="2382">
        <f t="shared" si="222"/>
        <v>282.50186729015837</v>
      </c>
      <c r="C41" s="2382">
        <f t="shared" si="222"/>
        <v>238.09796174155468</v>
      </c>
      <c r="D41" s="2382">
        <f t="shared" si="213"/>
        <v>238.09796174155468</v>
      </c>
      <c r="E41" s="2382">
        <f t="shared" si="223"/>
        <v>385.33438646014054</v>
      </c>
      <c r="F41" s="2382">
        <f t="shared" si="223"/>
        <v>221.55034055567739</v>
      </c>
      <c r="G41" s="3652"/>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1075</v>
      </c>
      <c r="B42" s="2431">
        <v>278</v>
      </c>
      <c r="C42" s="2431">
        <v>234</v>
      </c>
      <c r="D42" s="2431">
        <f t="shared" si="213"/>
        <v>234</v>
      </c>
      <c r="E42" s="2431">
        <v>379</v>
      </c>
      <c r="F42" s="2432">
        <v>220</v>
      </c>
      <c r="G42" s="3645">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1076</v>
      </c>
      <c r="B43" s="2382">
        <f>B42/(1+N42)</f>
        <v>275.49301357645425</v>
      </c>
      <c r="C43" s="2382">
        <f>C42/(1+O42)</f>
        <v>232.41954707985698</v>
      </c>
      <c r="D43" s="2382">
        <f t="shared" si="213"/>
        <v>232.41954707985698</v>
      </c>
      <c r="E43" s="2382">
        <f t="shared" ref="E43:F45" si="224">E42/(1+P42)</f>
        <v>375.32184591008121</v>
      </c>
      <c r="F43" s="2382">
        <f t="shared" si="224"/>
        <v>218.03766105054513</v>
      </c>
      <c r="G43" s="3646"/>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1077</v>
      </c>
      <c r="B44" s="2382">
        <f>B43/(1+N43)</f>
        <v>275.24529281292263</v>
      </c>
      <c r="C44" s="2382">
        <f>C43/(1+O43)</f>
        <v>231.74747938962707</v>
      </c>
      <c r="D44" s="2382">
        <f t="shared" si="213"/>
        <v>231.74747938962707</v>
      </c>
      <c r="E44" s="2382">
        <f t="shared" si="224"/>
        <v>375.35938184826603</v>
      </c>
      <c r="F44" s="2382">
        <f t="shared" si="224"/>
        <v>216.78033510692495</v>
      </c>
      <c r="G44" s="3646"/>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1078</v>
      </c>
      <c r="B45" s="2382">
        <f>B44/(1+N44)</f>
        <v>275.19025476197027</v>
      </c>
      <c r="C45" s="2433">
        <v>232</v>
      </c>
      <c r="D45" s="2433">
        <f t="shared" si="213"/>
        <v>232</v>
      </c>
      <c r="E45" s="2382">
        <f t="shared" si="224"/>
        <v>375.65990977608692</v>
      </c>
      <c r="F45" s="2382">
        <f t="shared" si="224"/>
        <v>214.12518283971252</v>
      </c>
      <c r="G45" s="3647"/>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1079</v>
      </c>
      <c r="B46" s="2396">
        <v>275</v>
      </c>
      <c r="C46" s="2396">
        <v>232</v>
      </c>
      <c r="D46" s="2396">
        <f t="shared" si="213"/>
        <v>232</v>
      </c>
      <c r="E46" s="2396">
        <v>376</v>
      </c>
      <c r="F46" s="2397">
        <v>213</v>
      </c>
      <c r="G46" s="3645">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1080</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646">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1081</v>
      </c>
      <c r="B48" s="2382">
        <f t="shared" si="225"/>
        <v>275.19335084830601</v>
      </c>
      <c r="C48" s="2382">
        <f t="shared" si="225"/>
        <v>230.18088050139744</v>
      </c>
      <c r="D48" s="2382">
        <f t="shared" si="213"/>
        <v>230.18088050139744</v>
      </c>
      <c r="E48" s="2382">
        <f t="shared" si="226"/>
        <v>377.58482925212331</v>
      </c>
      <c r="F48" s="2382">
        <f t="shared" si="226"/>
        <v>210.90687997847917</v>
      </c>
      <c r="G48" s="3646">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1082</v>
      </c>
      <c r="B49" s="2382">
        <f t="shared" si="225"/>
        <v>276.29854502841971</v>
      </c>
      <c r="C49" s="2382">
        <f t="shared" si="225"/>
        <v>229.79023709833027</v>
      </c>
      <c r="D49" s="2382">
        <f t="shared" si="213"/>
        <v>229.79023709833027</v>
      </c>
      <c r="E49" s="2382">
        <f t="shared" si="226"/>
        <v>379.78759731655936</v>
      </c>
      <c r="F49" s="2382">
        <f t="shared" si="226"/>
        <v>211.32953905659235</v>
      </c>
      <c r="G49" s="3647">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1083</v>
      </c>
      <c r="B50" s="2396">
        <v>269</v>
      </c>
      <c r="C50" s="2396">
        <v>221</v>
      </c>
      <c r="D50" s="2396">
        <f t="shared" si="213"/>
        <v>221</v>
      </c>
      <c r="E50" s="2396">
        <v>373</v>
      </c>
      <c r="F50" s="2397">
        <v>196</v>
      </c>
      <c r="G50" s="3645">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1084</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646">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1085</v>
      </c>
      <c r="B52" s="2382">
        <f t="shared" si="227"/>
        <v>242.95398227588385</v>
      </c>
      <c r="C52" s="2382">
        <f t="shared" si="227"/>
        <v>199.59137053614126</v>
      </c>
      <c r="D52" s="2382">
        <f t="shared" si="213"/>
        <v>199.59137053614126</v>
      </c>
      <c r="E52" s="2382">
        <f t="shared" si="228"/>
        <v>335.92189522342125</v>
      </c>
      <c r="F52" s="2382">
        <f t="shared" si="228"/>
        <v>183.10139991109489</v>
      </c>
      <c r="G52" s="3646">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1086</v>
      </c>
      <c r="B53" s="2382">
        <f t="shared" si="227"/>
        <v>232.06990378821649</v>
      </c>
      <c r="C53" s="2382">
        <f t="shared" si="227"/>
        <v>192.74878854286936</v>
      </c>
      <c r="D53" s="2382">
        <f t="shared" si="213"/>
        <v>192.74878854286936</v>
      </c>
      <c r="E53" s="2382">
        <f t="shared" si="228"/>
        <v>319.71247284992984</v>
      </c>
      <c r="F53" s="2382">
        <f t="shared" si="228"/>
        <v>175.67053622862409</v>
      </c>
      <c r="G53" s="3647">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1087</v>
      </c>
      <c r="B54" s="2396">
        <v>220</v>
      </c>
      <c r="C54" s="2396">
        <v>187</v>
      </c>
      <c r="D54" s="2396">
        <f t="shared" si="213"/>
        <v>187</v>
      </c>
      <c r="E54" s="2396">
        <v>301</v>
      </c>
      <c r="F54" s="2397">
        <v>168</v>
      </c>
      <c r="G54" s="3645">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1088</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646">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1089</v>
      </c>
      <c r="B56" s="2382">
        <f t="shared" si="229"/>
        <v>210.630522469011</v>
      </c>
      <c r="C56" s="2382">
        <f t="shared" si="229"/>
        <v>181.69567812247232</v>
      </c>
      <c r="D56" s="2382">
        <f t="shared" si="213"/>
        <v>181.69567812247232</v>
      </c>
      <c r="E56" s="2382">
        <f t="shared" si="230"/>
        <v>286.13517466736738</v>
      </c>
      <c r="F56" s="2382">
        <f t="shared" si="230"/>
        <v>165.47535084591149</v>
      </c>
      <c r="G56" s="3646">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1090</v>
      </c>
      <c r="B57" s="2382">
        <f t="shared" si="229"/>
        <v>208.83454537875372</v>
      </c>
      <c r="C57" s="2382">
        <f t="shared" si="229"/>
        <v>183.77230517090351</v>
      </c>
      <c r="D57" s="2382">
        <f t="shared" si="213"/>
        <v>183.77230517090351</v>
      </c>
      <c r="E57" s="2382">
        <f t="shared" si="230"/>
        <v>281.10342338870947</v>
      </c>
      <c r="F57" s="2382">
        <f t="shared" si="230"/>
        <v>168.97309388942256</v>
      </c>
      <c r="G57" s="3647">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1091</v>
      </c>
      <c r="B58" s="2431">
        <v>214</v>
      </c>
      <c r="C58" s="2431">
        <v>188</v>
      </c>
      <c r="D58" s="2431">
        <f t="shared" si="213"/>
        <v>188</v>
      </c>
      <c r="E58" s="2431">
        <v>289</v>
      </c>
      <c r="F58" s="2432">
        <v>166</v>
      </c>
      <c r="G58" s="3645">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1092</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646">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1093</v>
      </c>
      <c r="B60" s="2382">
        <f t="shared" si="231"/>
        <v>206.31694671589116</v>
      </c>
      <c r="C60" s="2382">
        <f t="shared" si="231"/>
        <v>183.61041121036101</v>
      </c>
      <c r="D60" s="2382">
        <f t="shared" si="213"/>
        <v>183.61041121036101</v>
      </c>
      <c r="E60" s="2382">
        <f t="shared" si="232"/>
        <v>276.66850301795557</v>
      </c>
      <c r="F60" s="2382">
        <f t="shared" si="232"/>
        <v>165.1360938278614</v>
      </c>
      <c r="G60" s="3646">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1094</v>
      </c>
      <c r="B61" s="2434">
        <f t="shared" si="231"/>
        <v>196.62341248059772</v>
      </c>
      <c r="C61" s="2434">
        <f t="shared" si="231"/>
        <v>170.99125648199012</v>
      </c>
      <c r="D61" s="2434">
        <f t="shared" si="213"/>
        <v>170.99125648199012</v>
      </c>
      <c r="E61" s="2434">
        <f t="shared" si="232"/>
        <v>266.07857570490052</v>
      </c>
      <c r="F61" s="2434">
        <f t="shared" si="232"/>
        <v>154.53499328828505</v>
      </c>
      <c r="G61" s="3647">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1095</v>
      </c>
      <c r="B62" s="2396">
        <v>188</v>
      </c>
      <c r="C62" s="2396">
        <v>165</v>
      </c>
      <c r="D62" s="2396">
        <f t="shared" si="213"/>
        <v>165</v>
      </c>
      <c r="E62" s="2396">
        <v>254</v>
      </c>
      <c r="F62" s="2397">
        <v>148</v>
      </c>
      <c r="G62" s="3645">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1096</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646">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1097</v>
      </c>
      <c r="B64" s="2382">
        <f t="shared" si="235"/>
        <v>168.82017748715555</v>
      </c>
      <c r="C64" s="2382">
        <f t="shared" si="235"/>
        <v>148.06267029972753</v>
      </c>
      <c r="D64" s="2382">
        <f t="shared" si="213"/>
        <v>148.06267029972753</v>
      </c>
      <c r="E64" s="2382">
        <f t="shared" si="236"/>
        <v>216.46288379323747</v>
      </c>
      <c r="F64" s="2382">
        <f t="shared" si="236"/>
        <v>134.23529411764704</v>
      </c>
      <c r="G64" s="3646">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1098</v>
      </c>
      <c r="B65" s="2382">
        <f t="shared" si="235"/>
        <v>163.84913591779542</v>
      </c>
      <c r="C65" s="2382">
        <f t="shared" si="235"/>
        <v>145.0283378746594</v>
      </c>
      <c r="D65" s="2382">
        <f t="shared" si="213"/>
        <v>145.0283378746594</v>
      </c>
      <c r="E65" s="2382">
        <f t="shared" si="236"/>
        <v>204.95180722891567</v>
      </c>
      <c r="F65" s="2382">
        <f t="shared" si="236"/>
        <v>125.95920303605313</v>
      </c>
      <c r="G65" s="3647">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1099</v>
      </c>
      <c r="B66" s="2410">
        <v>159</v>
      </c>
      <c r="C66" s="2410">
        <v>141</v>
      </c>
      <c r="D66" s="2410">
        <f t="shared" si="213"/>
        <v>141</v>
      </c>
      <c r="E66" s="2410">
        <v>195</v>
      </c>
      <c r="F66" s="2411">
        <v>122</v>
      </c>
      <c r="G66" s="3645">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1100</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646">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1101</v>
      </c>
      <c r="B68" s="2382">
        <f t="shared" si="239"/>
        <v>146.57412060301507</v>
      </c>
      <c r="C68" s="2382">
        <f t="shared" si="239"/>
        <v>136.46831955922866</v>
      </c>
      <c r="D68" s="2382">
        <f t="shared" si="213"/>
        <v>136.46831955922866</v>
      </c>
      <c r="E68" s="2382">
        <f t="shared" si="240"/>
        <v>166.73864894795128</v>
      </c>
      <c r="F68" s="2382">
        <f t="shared" si="240"/>
        <v>115.05882352941177</v>
      </c>
      <c r="G68" s="3646">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1102</v>
      </c>
      <c r="B69" s="2382">
        <f t="shared" si="239"/>
        <v>144.04145728643215</v>
      </c>
      <c r="C69" s="2382">
        <f t="shared" si="239"/>
        <v>136.12396694214877</v>
      </c>
      <c r="D69" s="2382">
        <f t="shared" si="213"/>
        <v>136.12396694214877</v>
      </c>
      <c r="E69" s="2382">
        <f t="shared" si="240"/>
        <v>158.32225913621264</v>
      </c>
      <c r="F69" s="2382">
        <f t="shared" si="240"/>
        <v>114.04278074866311</v>
      </c>
      <c r="G69" s="3647">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1103</v>
      </c>
      <c r="B70" s="2410">
        <v>138</v>
      </c>
      <c r="C70" s="2410">
        <v>131</v>
      </c>
      <c r="D70" s="2410">
        <f t="shared" si="213"/>
        <v>131</v>
      </c>
      <c r="E70" s="2410">
        <v>155</v>
      </c>
      <c r="F70" s="2411">
        <v>114</v>
      </c>
      <c r="G70" s="3645">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1104</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646">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1105</v>
      </c>
      <c r="B72" s="2382">
        <f t="shared" si="243"/>
        <v>124.29032258064517</v>
      </c>
      <c r="C72" s="2382">
        <f t="shared" si="243"/>
        <v>123.8968609865471</v>
      </c>
      <c r="D72" s="2382">
        <f t="shared" si="213"/>
        <v>123.8968609865471</v>
      </c>
      <c r="E72" s="2382">
        <f t="shared" si="244"/>
        <v>138.00507614213197</v>
      </c>
      <c r="F72" s="2382">
        <f t="shared" si="244"/>
        <v>107.96106557377048</v>
      </c>
      <c r="G72" s="3646">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1106</v>
      </c>
      <c r="B73" s="2382">
        <f t="shared" si="243"/>
        <v>122.57204301075269</v>
      </c>
      <c r="C73" s="2382">
        <f t="shared" si="243"/>
        <v>123.4932735426009</v>
      </c>
      <c r="D73" s="2382">
        <f t="shared" si="213"/>
        <v>123.4932735426009</v>
      </c>
      <c r="E73" s="2382">
        <f t="shared" si="244"/>
        <v>129.82233502538071</v>
      </c>
      <c r="F73" s="2382">
        <f t="shared" si="244"/>
        <v>107.39446721311475</v>
      </c>
      <c r="G73" s="3647">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1107</v>
      </c>
      <c r="B74" s="2431">
        <v>121</v>
      </c>
      <c r="C74" s="2431">
        <v>122</v>
      </c>
      <c r="D74" s="2431">
        <f t="shared" si="213"/>
        <v>122</v>
      </c>
      <c r="E74" s="2431">
        <v>124</v>
      </c>
      <c r="F74" s="2432">
        <v>107</v>
      </c>
      <c r="G74" s="3645">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1108</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646">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1109</v>
      </c>
      <c r="B76" s="2382">
        <f t="shared" si="247"/>
        <v>116.99099099099099</v>
      </c>
      <c r="C76" s="2382">
        <f t="shared" si="247"/>
        <v>118.84848484848486</v>
      </c>
      <c r="D76" s="2382">
        <f t="shared" si="213"/>
        <v>118.84848484848486</v>
      </c>
      <c r="E76" s="2382">
        <f t="shared" si="248"/>
        <v>117.60960960960961</v>
      </c>
      <c r="F76" s="2382">
        <f t="shared" si="248"/>
        <v>104</v>
      </c>
      <c r="G76" s="3646">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1110</v>
      </c>
      <c r="B77" s="2434">
        <f t="shared" si="247"/>
        <v>112.48648648648648</v>
      </c>
      <c r="C77" s="2434">
        <f t="shared" si="247"/>
        <v>115.21212121212122</v>
      </c>
      <c r="D77" s="2434">
        <f t="shared" si="213"/>
        <v>115.21212121212122</v>
      </c>
      <c r="E77" s="2434">
        <f t="shared" si="248"/>
        <v>110.4024024024024</v>
      </c>
      <c r="F77" s="2434">
        <f t="shared" si="248"/>
        <v>104</v>
      </c>
      <c r="G77" s="3647">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1111</v>
      </c>
      <c r="B78" s="2451">
        <v>111</v>
      </c>
      <c r="C78" s="2451">
        <v>114</v>
      </c>
      <c r="D78" s="2451">
        <f t="shared" si="213"/>
        <v>114</v>
      </c>
      <c r="E78" s="2451">
        <v>108</v>
      </c>
      <c r="F78" s="2452">
        <v>104</v>
      </c>
      <c r="G78" s="3645">
        <v>2003</v>
      </c>
      <c r="H78" s="2441">
        <v>4</v>
      </c>
      <c r="I78" s="2453"/>
      <c r="J78" s="2453"/>
      <c r="K78" s="2453"/>
      <c r="L78" s="2453"/>
      <c r="N78" s="2454"/>
      <c r="O78" s="2453"/>
      <c r="P78" s="2453"/>
      <c r="Q78" s="2453"/>
      <c r="S78" s="2454"/>
      <c r="T78" s="2453"/>
      <c r="U78" s="2453"/>
      <c r="V78" s="2453"/>
      <c r="X78" s="2445"/>
      <c r="Y78" s="2445"/>
      <c r="Z78" s="2445"/>
    </row>
    <row r="79" spans="1:26">
      <c r="A79" s="2381" t="s">
        <v>1112</v>
      </c>
      <c r="B79" s="2455">
        <f t="shared" ref="B79:C81" si="249">B80+(B$78-B$82)/4</f>
        <v>109.75</v>
      </c>
      <c r="C79" s="2455">
        <f t="shared" si="249"/>
        <v>112.25</v>
      </c>
      <c r="D79" s="2455">
        <f t="shared" si="213"/>
        <v>112.25</v>
      </c>
      <c r="E79" s="2455">
        <f t="shared" ref="E79:F81" si="250">E80+(E$78-E$82)/4</f>
        <v>107.25</v>
      </c>
      <c r="F79" s="2455">
        <f t="shared" si="250"/>
        <v>103.5</v>
      </c>
      <c r="G79" s="3646">
        <v>2003</v>
      </c>
      <c r="H79" s="2407">
        <v>3</v>
      </c>
      <c r="I79" s="2453"/>
      <c r="J79" s="2453"/>
      <c r="K79" s="2453"/>
      <c r="L79" s="2453"/>
      <c r="X79" s="2445"/>
      <c r="Y79" s="2445"/>
      <c r="Z79" s="2445"/>
    </row>
    <row r="80" spans="1:26">
      <c r="A80" s="2381" t="s">
        <v>1113</v>
      </c>
      <c r="B80" s="2455">
        <f t="shared" si="249"/>
        <v>108.5</v>
      </c>
      <c r="C80" s="2455">
        <f t="shared" si="249"/>
        <v>110.5</v>
      </c>
      <c r="D80" s="2455">
        <f t="shared" si="213"/>
        <v>110.5</v>
      </c>
      <c r="E80" s="2455">
        <f t="shared" si="250"/>
        <v>106.5</v>
      </c>
      <c r="F80" s="2455">
        <f t="shared" si="250"/>
        <v>103</v>
      </c>
      <c r="G80" s="3646">
        <v>2003</v>
      </c>
      <c r="H80" s="2394">
        <v>2</v>
      </c>
      <c r="I80" s="2453"/>
      <c r="J80" s="2453"/>
      <c r="K80" s="2453"/>
      <c r="L80" s="2453"/>
      <c r="X80" s="2445"/>
      <c r="Y80" s="2445"/>
      <c r="Z80" s="2445"/>
    </row>
    <row r="81" spans="1:26" ht="13.5" thickBot="1">
      <c r="A81" s="2381" t="s">
        <v>1114</v>
      </c>
      <c r="B81" s="2455">
        <f t="shared" si="249"/>
        <v>107.25</v>
      </c>
      <c r="C81" s="2455">
        <f t="shared" si="249"/>
        <v>108.75</v>
      </c>
      <c r="D81" s="2455">
        <f t="shared" si="213"/>
        <v>108.75</v>
      </c>
      <c r="E81" s="2455">
        <f t="shared" si="250"/>
        <v>105.75</v>
      </c>
      <c r="F81" s="2455">
        <f t="shared" si="250"/>
        <v>102.5</v>
      </c>
      <c r="G81" s="3647">
        <v>2003</v>
      </c>
      <c r="H81" s="2456">
        <v>1</v>
      </c>
      <c r="I81" s="2453"/>
      <c r="J81" s="2453"/>
      <c r="K81" s="2453"/>
      <c r="L81" s="2453"/>
      <c r="S81" s="2384"/>
      <c r="T81" s="2369"/>
      <c r="U81" s="2369"/>
      <c r="X81" s="2445"/>
      <c r="Y81" s="2445"/>
      <c r="Z81" s="2445"/>
    </row>
    <row r="82" spans="1:26" ht="13.5" thickBot="1">
      <c r="A82" s="2381" t="s">
        <v>1115</v>
      </c>
      <c r="B82" s="2457">
        <v>106</v>
      </c>
      <c r="C82" s="2457">
        <v>107</v>
      </c>
      <c r="D82" s="2457">
        <f t="shared" si="213"/>
        <v>107</v>
      </c>
      <c r="E82" s="2457">
        <v>105</v>
      </c>
      <c r="F82" s="2458">
        <v>102</v>
      </c>
      <c r="G82" s="3645">
        <v>2002</v>
      </c>
      <c r="H82" s="2402">
        <v>4</v>
      </c>
      <c r="I82" s="2453"/>
      <c r="J82" s="2453"/>
      <c r="K82" s="2453"/>
      <c r="L82" s="2453"/>
      <c r="N82" s="2454"/>
      <c r="O82" s="2453"/>
      <c r="P82" s="2453"/>
      <c r="Q82" s="2453"/>
      <c r="S82" s="2454"/>
      <c r="T82" s="2453"/>
      <c r="U82" s="2453"/>
      <c r="V82" s="2453"/>
      <c r="X82" s="2445"/>
      <c r="Y82" s="2445"/>
      <c r="Z82" s="2445"/>
    </row>
    <row r="83" spans="1:26">
      <c r="A83" s="2381" t="s">
        <v>1116</v>
      </c>
      <c r="B83" s="2455">
        <f t="shared" ref="B83:C85" si="251">B84+(B$82-B$86)/4</f>
        <v>105</v>
      </c>
      <c r="C83" s="2455">
        <f t="shared" si="251"/>
        <v>106</v>
      </c>
      <c r="D83" s="2455">
        <f t="shared" si="213"/>
        <v>106</v>
      </c>
      <c r="E83" s="2455">
        <f t="shared" ref="E83:F85" si="252">E84+(E$82-E$86)/4</f>
        <v>104.5</v>
      </c>
      <c r="F83" s="2455">
        <f t="shared" si="252"/>
        <v>101.5</v>
      </c>
      <c r="G83" s="3646">
        <v>2002</v>
      </c>
      <c r="H83" s="2407">
        <v>3</v>
      </c>
      <c r="I83" s="2453"/>
      <c r="J83" s="2453"/>
      <c r="K83" s="2453"/>
      <c r="L83" s="2453"/>
      <c r="X83" s="2445"/>
      <c r="Y83" s="2445"/>
      <c r="Z83" s="2445"/>
    </row>
    <row r="84" spans="1:26">
      <c r="A84" s="2381" t="s">
        <v>1117</v>
      </c>
      <c r="B84" s="2455">
        <f t="shared" si="251"/>
        <v>104</v>
      </c>
      <c r="C84" s="2455">
        <f t="shared" si="251"/>
        <v>105</v>
      </c>
      <c r="D84" s="2455">
        <f t="shared" si="213"/>
        <v>105</v>
      </c>
      <c r="E84" s="2455">
        <f t="shared" si="252"/>
        <v>104</v>
      </c>
      <c r="F84" s="2455">
        <f t="shared" si="252"/>
        <v>101</v>
      </c>
      <c r="G84" s="3646">
        <v>2002</v>
      </c>
      <c r="H84" s="2394">
        <v>2</v>
      </c>
      <c r="I84" s="2453"/>
      <c r="J84" s="2453"/>
      <c r="K84" s="2453"/>
      <c r="L84" s="2453"/>
      <c r="X84" s="2445"/>
      <c r="Y84" s="2445"/>
      <c r="Z84" s="2445"/>
    </row>
    <row r="85" spans="1:26" s="2418" customFormat="1" ht="13.5" thickBot="1">
      <c r="A85" s="2414" t="s">
        <v>1118</v>
      </c>
      <c r="B85" s="2421">
        <f t="shared" si="251"/>
        <v>103</v>
      </c>
      <c r="C85" s="2421">
        <f t="shared" si="251"/>
        <v>104</v>
      </c>
      <c r="D85" s="2421">
        <f t="shared" si="213"/>
        <v>104</v>
      </c>
      <c r="E85" s="2421">
        <f t="shared" si="252"/>
        <v>103.5</v>
      </c>
      <c r="F85" s="2421">
        <f t="shared" si="252"/>
        <v>100.5</v>
      </c>
      <c r="G85" s="3647">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1119</v>
      </c>
      <c r="G88" s="2468"/>
      <c r="N88" s="2468"/>
      <c r="S88" s="2468"/>
    </row>
    <row r="89" spans="1:26" s="2467" customFormat="1">
      <c r="A89" s="2467" t="s">
        <v>1120</v>
      </c>
      <c r="G89" s="2468"/>
      <c r="N89" s="2468"/>
      <c r="S89" s="2468"/>
    </row>
    <row r="90" spans="1:26" s="2467" customFormat="1">
      <c r="A90" s="2467" t="s">
        <v>1121</v>
      </c>
      <c r="G90" s="2468"/>
      <c r="I90" s="2469"/>
      <c r="J90" s="2469"/>
      <c r="K90" s="2469"/>
      <c r="L90" s="2469"/>
      <c r="N90" s="2470"/>
      <c r="O90" s="2469"/>
      <c r="P90" s="2469"/>
      <c r="Q90" s="2469"/>
      <c r="S90" s="2470"/>
      <c r="T90" s="2469"/>
      <c r="U90" s="2469"/>
      <c r="V90" s="2469"/>
    </row>
    <row r="91" spans="1:26" s="2467" customFormat="1">
      <c r="A91" s="2467" t="s">
        <v>1122</v>
      </c>
      <c r="G91" s="2468"/>
      <c r="N91" s="2468"/>
      <c r="S91" s="2468"/>
    </row>
    <row r="98" spans="7:22" ht="13.5" thickBot="1"/>
    <row r="99" spans="7:22">
      <c r="G99" s="2368"/>
      <c r="S99" s="2471" t="s">
        <v>1123</v>
      </c>
      <c r="T99" s="2472" t="s">
        <v>1124</v>
      </c>
      <c r="U99" s="2472" t="s">
        <v>1125</v>
      </c>
      <c r="V99" s="2472" t="s">
        <v>1126</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2761</v>
      </c>
      <c r="C1" s="3657" t="s">
        <v>2762</v>
      </c>
      <c r="D1" s="3658"/>
      <c r="E1" s="3658"/>
      <c r="F1" s="3658"/>
      <c r="G1" s="3658"/>
      <c r="H1" s="3658"/>
      <c r="I1" s="3658"/>
      <c r="J1" s="3658"/>
      <c r="K1" s="3658"/>
      <c r="L1" s="3658"/>
      <c r="M1" s="3658"/>
      <c r="N1" s="3658"/>
      <c r="O1" s="3658"/>
      <c r="P1" s="3658"/>
      <c r="Q1" s="3658"/>
      <c r="R1" s="3658"/>
      <c r="S1" s="3659"/>
      <c r="T1" s="1106" t="s">
        <v>2763</v>
      </c>
    </row>
    <row r="2" spans="1:45" s="661" customFormat="1">
      <c r="A2" s="1107"/>
      <c r="B2" s="657" t="s">
        <v>2764</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2765</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2766</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2767</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2768</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2769</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2770</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2771</v>
      </c>
      <c r="B17" s="2323" t="s">
        <v>2772</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2773</v>
      </c>
      <c r="E19" s="1485"/>
      <c r="F19" s="1485"/>
      <c r="G19" s="1485"/>
      <c r="H19" s="1182"/>
      <c r="I19" s="162"/>
      <c r="J19" s="162"/>
      <c r="K19" s="162"/>
      <c r="L19" s="162"/>
      <c r="M19" s="162"/>
      <c r="N19" s="162"/>
      <c r="O19" s="162"/>
      <c r="P19" s="162"/>
      <c r="Q19" s="162"/>
      <c r="R19" s="724"/>
      <c r="S19" s="132"/>
    </row>
    <row r="20" spans="1:45" ht="16.5" thickBot="1">
      <c r="A20" s="669" t="s">
        <v>2774</v>
      </c>
      <c r="B20" s="298" t="e">
        <f ca="1">IF(D20="——",S22,S22-F20)</f>
        <v>#REF!</v>
      </c>
      <c r="C20" s="162"/>
      <c r="D20" s="2325"/>
      <c r="E20" s="1486"/>
      <c r="F20" s="1106" t="e">
        <f ca="1">SUMIF(INDIRECT("'"&amp;H20&amp;"'"&amp;"!A:A"),"承租人权益价值",INDIRECT("'"&amp;H20&amp;"'"&amp;"!c:c"))</f>
        <v>#REF!</v>
      </c>
      <c r="G20" s="1106" t="s">
        <v>2775</v>
      </c>
      <c r="H20" s="2326"/>
      <c r="I20" s="162"/>
      <c r="J20" s="162"/>
      <c r="K20" s="162"/>
      <c r="L20" s="162"/>
      <c r="M20" s="162"/>
      <c r="N20" s="162"/>
      <c r="O20" s="162"/>
      <c r="P20" s="162"/>
      <c r="Q20" s="162"/>
      <c r="R20" s="724"/>
      <c r="S20" s="132"/>
    </row>
    <row r="21" spans="1:45" ht="15.75">
      <c r="A21" s="669" t="s">
        <v>2776</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2777</v>
      </c>
      <c r="B22" s="24">
        <f>SUM(B24:B10000)</f>
        <v>100</v>
      </c>
      <c r="C22" s="3654" t="s">
        <v>33</v>
      </c>
      <c r="D22" s="3655"/>
      <c r="E22" s="3655"/>
      <c r="F22" s="3655"/>
      <c r="G22" s="3655"/>
      <c r="H22" s="3655"/>
      <c r="I22" s="3655"/>
      <c r="J22" s="3655"/>
      <c r="K22" s="3655"/>
      <c r="L22" s="3655"/>
      <c r="M22" s="3655"/>
      <c r="N22" s="3655"/>
      <c r="O22" s="3655"/>
      <c r="P22" s="3655"/>
      <c r="Q22" s="3656"/>
      <c r="R22" s="670">
        <f>ROUND(S22*10000/B22,0)</f>
        <v>10000</v>
      </c>
      <c r="S22" s="24">
        <f>SUM(S24:S10000)</f>
        <v>100</v>
      </c>
    </row>
    <row r="23" spans="1:45" s="12" customFormat="1" ht="24">
      <c r="A23" s="11" t="s">
        <v>2778</v>
      </c>
      <c r="B23" s="11" t="s">
        <v>2779</v>
      </c>
      <c r="C23" s="11" t="s">
        <v>2780</v>
      </c>
      <c r="D23" s="11" t="str">
        <f>B5</f>
        <v>修正项2</v>
      </c>
      <c r="E23" s="11" t="s">
        <v>2780</v>
      </c>
      <c r="F23" s="11" t="str">
        <f>B7</f>
        <v>修正项3</v>
      </c>
      <c r="G23" s="11" t="s">
        <v>2780</v>
      </c>
      <c r="H23" s="11" t="str">
        <f>B9</f>
        <v>修正项4</v>
      </c>
      <c r="I23" s="11" t="s">
        <v>2780</v>
      </c>
      <c r="J23" s="11" t="str">
        <f>B11</f>
        <v>修正项5</v>
      </c>
      <c r="K23" s="11" t="s">
        <v>2780</v>
      </c>
      <c r="L23" s="11" t="str">
        <f>B13</f>
        <v>修正项6</v>
      </c>
      <c r="M23" s="11" t="s">
        <v>2780</v>
      </c>
      <c r="N23" s="11" t="str">
        <f>B15</f>
        <v>修正项7</v>
      </c>
      <c r="O23" s="11" t="s">
        <v>2780</v>
      </c>
      <c r="P23" s="11" t="str">
        <f>B17</f>
        <v>楼层</v>
      </c>
      <c r="Q23" s="11" t="s">
        <v>2780</v>
      </c>
      <c r="R23" s="671" t="s">
        <v>2781</v>
      </c>
      <c r="S23" s="11" t="s">
        <v>2782</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2783</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39929</v>
      </c>
      <c r="C2" s="2" t="s">
        <v>133</v>
      </c>
      <c r="D2" s="203"/>
      <c r="E2" s="203"/>
      <c r="F2" s="203"/>
      <c r="G2" s="203"/>
    </row>
    <row r="3" spans="1:7" s="204" customFormat="1" ht="18" customHeight="1" thickBot="1">
      <c r="A3" s="207" t="s">
        <v>85</v>
      </c>
      <c r="B3" s="208">
        <f ca="1">ROUND(B2*10000/'数据-汇总表'!E3,0)</f>
        <v>8463</v>
      </c>
      <c r="C3" s="2" t="s">
        <v>134</v>
      </c>
      <c r="D3" s="203"/>
      <c r="E3" s="203"/>
      <c r="F3" s="203"/>
      <c r="G3" s="203"/>
    </row>
    <row r="4" spans="1:7" s="212" customFormat="1" ht="15.75">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79" t="s">
        <v>791</v>
      </c>
      <c r="B6" s="219" t="s">
        <v>91</v>
      </c>
      <c r="C6" s="220">
        <v>20000</v>
      </c>
      <c r="D6" s="221"/>
      <c r="E6" s="222"/>
      <c r="F6" s="222"/>
      <c r="G6" s="223"/>
    </row>
    <row r="7" spans="1:7" s="218" customFormat="1" ht="13.5" customHeight="1">
      <c r="A7" s="879" t="s">
        <v>792</v>
      </c>
      <c r="B7" s="219" t="s">
        <v>57</v>
      </c>
      <c r="C7" s="224">
        <f>ROUND(C6*F7,0)</f>
        <v>610</v>
      </c>
      <c r="D7" s="224"/>
      <c r="E7" s="222"/>
      <c r="F7" s="225">
        <f>'数据-取费表'!B48+'数据-取费表'!B49</f>
        <v>3.0499999999999999E-2</v>
      </c>
      <c r="G7" s="223"/>
    </row>
    <row r="8" spans="1:7" s="227" customFormat="1">
      <c r="A8" s="879" t="s">
        <v>793</v>
      </c>
      <c r="B8" s="219" t="s">
        <v>92</v>
      </c>
      <c r="C8" s="224" t="str">
        <f>IF(G8="已包含在土地购买价格中","0",'数据-取费表'!B29)</f>
        <v>0</v>
      </c>
      <c r="D8" s="226"/>
      <c r="E8" s="224"/>
      <c r="F8" s="225"/>
      <c r="G8" s="1" t="s">
        <v>1057</v>
      </c>
    </row>
    <row r="9" spans="1:7" s="218" customFormat="1" ht="13.5" customHeight="1">
      <c r="A9" s="880" t="s">
        <v>800</v>
      </c>
      <c r="B9" s="228" t="s">
        <v>93</v>
      </c>
      <c r="C9" s="229">
        <f>ROUND(D9*E9/10000,0)</f>
        <v>126</v>
      </c>
      <c r="D9" s="947">
        <f>'数据-汇总表'!E5</f>
        <v>15793.98</v>
      </c>
      <c r="E9" s="229">
        <f>'数据-取费表'!B27</f>
        <v>80</v>
      </c>
      <c r="F9" s="225"/>
      <c r="G9" s="230"/>
    </row>
    <row r="10" spans="1:7" s="218" customFormat="1" ht="13.5" customHeight="1">
      <c r="A10" s="880" t="s">
        <v>801</v>
      </c>
      <c r="B10" s="228" t="s">
        <v>94</v>
      </c>
      <c r="C10" s="229">
        <f>ROUND(D10*E10/10000,0)</f>
        <v>251</v>
      </c>
      <c r="D10" s="947">
        <f>'数据-汇总表'!E6</f>
        <v>31389.060000000009</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1023</v>
      </c>
      <c r="B19" s="214" t="s">
        <v>111</v>
      </c>
      <c r="C19" s="215">
        <f>IF(G19="已包含在土地取得成本中","0",ROUND(D19*E19/10000,0))</f>
        <v>377</v>
      </c>
      <c r="D19" s="951">
        <f>'数据-汇总表'!E3</f>
        <v>47183.040000000008</v>
      </c>
      <c r="E19" s="215">
        <f>'数据-取费表'!B31</f>
        <v>80</v>
      </c>
      <c r="F19" s="235"/>
      <c r="G19" s="1" t="s">
        <v>1042</v>
      </c>
    </row>
    <row r="20" spans="1:7" s="218" customFormat="1" ht="13.5" customHeight="1">
      <c r="A20" s="878" t="s">
        <v>1025</v>
      </c>
      <c r="B20" s="214" t="s">
        <v>104</v>
      </c>
      <c r="C20" s="236">
        <f>ROUND((C5+C19)*F20,0)</f>
        <v>420</v>
      </c>
      <c r="D20" s="236"/>
      <c r="E20" s="236"/>
      <c r="F20" s="237">
        <f>'数据-取费表'!B37</f>
        <v>0.02</v>
      </c>
      <c r="G20" s="1191" t="s">
        <v>1036</v>
      </c>
    </row>
    <row r="21" spans="1:7" s="218" customFormat="1" ht="13.5" customHeight="1">
      <c r="A21" s="878" t="s">
        <v>1027</v>
      </c>
      <c r="B21" s="214" t="s">
        <v>105</v>
      </c>
      <c r="C21" s="239">
        <f>F21</f>
        <v>0.03</v>
      </c>
      <c r="D21" s="240" t="s">
        <v>126</v>
      </c>
      <c r="E21" s="236"/>
      <c r="F21" s="237">
        <f>'数据-取费表'!B38</f>
        <v>0.03</v>
      </c>
      <c r="G21" s="238" t="s">
        <v>106</v>
      </c>
    </row>
    <row r="22" spans="1:7" s="218" customFormat="1" ht="13.5" customHeight="1">
      <c r="A22" s="878" t="s">
        <v>786</v>
      </c>
      <c r="B22" s="214" t="s">
        <v>107</v>
      </c>
      <c r="C22" s="1228">
        <f ca="1">ROUND(SUM(C23:C25),0)</f>
        <v>945</v>
      </c>
      <c r="D22" s="239">
        <f ca="1">C26</f>
        <v>6.9999999999999999E-4</v>
      </c>
      <c r="E22" s="240" t="s">
        <v>126</v>
      </c>
      <c r="F22" s="241">
        <f ca="1">'数据-取费表'!B40</f>
        <v>4.2000000000000003E-2</v>
      </c>
      <c r="G22" s="1191" t="str">
        <f>IF('数据-取费表'!B22&lt;=1,"单利计息","复利计息")</f>
        <v>复利计息</v>
      </c>
    </row>
    <row r="23" spans="1:7" s="218" customFormat="1" ht="13.5" customHeight="1">
      <c r="A23" s="881" t="s">
        <v>794</v>
      </c>
      <c r="B23" s="219" t="s">
        <v>1029</v>
      </c>
      <c r="C23" s="1229">
        <f ca="1">ROUND(IF('数据-取费表'!B22&lt;=1,C5*F22*'数据-取费表'!B23,C5*(POWER((1+F22),'数据-取费表'!B23)-1)),0)</f>
        <v>919</v>
      </c>
      <c r="D23" s="242"/>
      <c r="E23" s="242"/>
      <c r="F23" s="243"/>
      <c r="G23" s="244" t="s">
        <v>108</v>
      </c>
    </row>
    <row r="24" spans="1:7" s="218" customFormat="1" ht="13.5" customHeight="1">
      <c r="A24" s="881" t="s">
        <v>792</v>
      </c>
      <c r="B24" s="219" t="s">
        <v>1024</v>
      </c>
      <c r="C24" s="1229">
        <f ca="1">ROUND(IF('数据-取费表'!B22&lt;=1,C19*F22*('数据-取费表'!B19/2+'数据-取费表'!B21),C19*(POWER((1+F22),('数据-取费表'!B19/2+'数据-取费表'!B21))-1)),0)</f>
        <v>17</v>
      </c>
      <c r="D24" s="242"/>
      <c r="E24" s="242"/>
      <c r="F24" s="243"/>
      <c r="G24" s="244" t="s">
        <v>109</v>
      </c>
    </row>
    <row r="25" spans="1:7" s="218" customFormat="1" ht="24">
      <c r="A25" s="881" t="s">
        <v>793</v>
      </c>
      <c r="B25" s="219" t="s">
        <v>1026</v>
      </c>
      <c r="C25" s="1229">
        <f ca="1">ROUND(IF('数据-取费表'!B22&lt;=1,C20*F22*'数据-取费表'!B23/2,C20*(POWER((1+F22),'数据-取费表'!B23/2)-1)),0)</f>
        <v>9</v>
      </c>
      <c r="D25" s="242"/>
      <c r="E25" s="245"/>
      <c r="F25" s="243"/>
      <c r="G25" s="246" t="s">
        <v>110</v>
      </c>
    </row>
    <row r="26" spans="1:7" s="218" customFormat="1">
      <c r="A26" s="881" t="s">
        <v>795</v>
      </c>
      <c r="B26" s="219" t="s">
        <v>1028</v>
      </c>
      <c r="C26" s="242">
        <f ca="1">ROUND(IF('数据-取费表'!B22&lt;=1,F21*F22*'数据-取费表'!B23/2,F21*(POWER((1+F22),'数据-取费表'!B23/2)-1)),4)</f>
        <v>6.9999999999999999E-4</v>
      </c>
      <c r="D26" s="242"/>
      <c r="E26" s="245"/>
      <c r="F26" s="243"/>
      <c r="G26" s="247"/>
    </row>
    <row r="27" spans="1:7" s="218" customFormat="1" ht="24.75">
      <c r="A27" s="878" t="s">
        <v>787</v>
      </c>
      <c r="B27" s="248" t="s">
        <v>112</v>
      </c>
      <c r="C27" s="249">
        <f>C28</f>
        <v>1135</v>
      </c>
      <c r="D27" s="239">
        <f>C29</f>
        <v>1.6000000000000001E-3</v>
      </c>
      <c r="E27" s="240" t="s">
        <v>126</v>
      </c>
      <c r="F27" s="250">
        <f>'数据-取费表'!Q16</f>
        <v>0.1</v>
      </c>
      <c r="G27" s="251" t="s">
        <v>1037</v>
      </c>
    </row>
    <row r="28" spans="1:7" s="218" customFormat="1" ht="13.5" customHeight="1">
      <c r="A28" s="881" t="s">
        <v>794</v>
      </c>
      <c r="B28" s="252" t="s">
        <v>1030</v>
      </c>
      <c r="C28" s="253">
        <f>ROUND((C5+C19+C20)*F27*'数据-取费表'!B21/'数据-取费表'!B20,0)</f>
        <v>1135</v>
      </c>
      <c r="D28" s="239"/>
      <c r="E28" s="240"/>
      <c r="F28" s="250"/>
      <c r="G28" s="251"/>
    </row>
    <row r="29" spans="1:7" s="218" customFormat="1" ht="13.5" customHeight="1">
      <c r="A29" s="881" t="s">
        <v>792</v>
      </c>
      <c r="B29" s="252" t="s">
        <v>1031</v>
      </c>
      <c r="C29" s="242">
        <f>ROUND(C21*F27*'数据-取费表'!B21/'数据-取费表'!B20,4)</f>
        <v>1.6000000000000001E-3</v>
      </c>
      <c r="D29" s="239"/>
      <c r="E29" s="240"/>
      <c r="F29" s="250"/>
      <c r="G29" s="251"/>
    </row>
    <row r="30" spans="1:7" s="218" customFormat="1" ht="13.5" customHeight="1">
      <c r="A30" s="878" t="s">
        <v>788</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25660</v>
      </c>
      <c r="D31" s="234"/>
      <c r="E31" s="215"/>
      <c r="F31" s="254"/>
      <c r="G31" s="238" t="s">
        <v>1038</v>
      </c>
    </row>
    <row r="32" spans="1:7" s="212" customFormat="1" ht="15.75">
      <c r="A32" s="256" t="s">
        <v>114</v>
      </c>
      <c r="B32" s="257"/>
      <c r="C32" s="257"/>
      <c r="D32" s="257"/>
      <c r="E32" s="257"/>
      <c r="F32" s="257"/>
      <c r="G32" s="258"/>
    </row>
    <row r="33" spans="1:7" s="218" customFormat="1" ht="13.5" customHeight="1">
      <c r="A33" s="259" t="s">
        <v>782</v>
      </c>
      <c r="B33" s="214" t="s">
        <v>115</v>
      </c>
      <c r="C33" s="260">
        <f>SUM(C34:C38)</f>
        <v>11395</v>
      </c>
      <c r="D33" s="236"/>
      <c r="E33" s="216"/>
      <c r="F33" s="245"/>
      <c r="G33" s="238"/>
    </row>
    <row r="34" spans="1:7" s="262" customFormat="1" ht="13.5" customHeight="1">
      <c r="A34" s="881" t="s">
        <v>794</v>
      </c>
      <c r="B34" s="219" t="s">
        <v>59</v>
      </c>
      <c r="C34" s="224">
        <f>IF(F34=100%,'数据-取费表'!M16-SUMIF('数据-取费表'!C:C,"公共配套",'数据-取费表'!M:M),'数据-取费表'!O16-SUMIF('数据-取费表'!C:C,"公共配套",'数据-取费表'!O:O))</f>
        <v>10004</v>
      </c>
      <c r="D34" s="221"/>
      <c r="E34" s="224"/>
      <c r="F34" s="261">
        <f>IF('数据-取费表'!B24=0,1,'数据-取费表'!N16)</f>
        <v>0.53</v>
      </c>
      <c r="G34" s="223" t="s">
        <v>116</v>
      </c>
    </row>
    <row r="35" spans="1:7" ht="13.5" customHeight="1">
      <c r="A35" s="881" t="s">
        <v>796</v>
      </c>
      <c r="B35" s="219" t="s">
        <v>60</v>
      </c>
      <c r="C35" s="224">
        <f>ROUND(C34*F35,0)</f>
        <v>500</v>
      </c>
      <c r="D35" s="224"/>
      <c r="E35" s="224"/>
      <c r="F35" s="263">
        <f>'数据-取费表'!B33</f>
        <v>0.05</v>
      </c>
      <c r="G35" s="223" t="s">
        <v>117</v>
      </c>
    </row>
    <row r="36" spans="1:7" ht="24">
      <c r="A36" s="881"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241</v>
      </c>
      <c r="D36" s="224"/>
      <c r="E36" s="224"/>
      <c r="F36" s="263">
        <f>'数据-取费表'!B34</f>
        <v>0.05</v>
      </c>
      <c r="G36" s="264" t="s">
        <v>62</v>
      </c>
    </row>
    <row r="37" spans="1:7" s="262" customFormat="1" ht="13.5" customHeight="1">
      <c r="A37" s="881" t="s">
        <v>798</v>
      </c>
      <c r="B37" s="219" t="s">
        <v>118</v>
      </c>
      <c r="C37" s="253">
        <f>ROUND(E37*D37*F34/10000,0)</f>
        <v>500</v>
      </c>
      <c r="D37" s="221">
        <f>'数据-汇总表'!E3</f>
        <v>47183.040000000008</v>
      </c>
      <c r="E37" s="253">
        <f>'数据-取费表'!B35</f>
        <v>200</v>
      </c>
      <c r="F37" s="263"/>
      <c r="G37" s="265" t="s">
        <v>119</v>
      </c>
    </row>
    <row r="38" spans="1:7" ht="13.5" customHeight="1">
      <c r="A38" s="881" t="s">
        <v>799</v>
      </c>
      <c r="B38" s="219" t="s">
        <v>63</v>
      </c>
      <c r="C38" s="224">
        <f>ROUND(C34*F38,0)</f>
        <v>150</v>
      </c>
      <c r="D38" s="224"/>
      <c r="E38" s="224"/>
      <c r="F38" s="263">
        <f>'数据-取费表'!B36</f>
        <v>1.4999999999999999E-2</v>
      </c>
      <c r="G38" s="223" t="s">
        <v>117</v>
      </c>
    </row>
    <row r="39" spans="1:7" s="218" customFormat="1" ht="13.5" customHeight="1">
      <c r="A39" s="878" t="s">
        <v>783</v>
      </c>
      <c r="B39" s="214" t="s">
        <v>104</v>
      </c>
      <c r="C39" s="236">
        <f>ROUND(C33*F20,0)</f>
        <v>228</v>
      </c>
      <c r="D39" s="236"/>
      <c r="E39" s="236"/>
      <c r="F39" s="237"/>
      <c r="G39" s="1191" t="s">
        <v>1039</v>
      </c>
    </row>
    <row r="40" spans="1:7" s="218" customFormat="1" ht="13.5" customHeight="1">
      <c r="A40" s="878" t="s">
        <v>784</v>
      </c>
      <c r="B40" s="214" t="s">
        <v>105</v>
      </c>
      <c r="C40" s="266">
        <f>F21</f>
        <v>0.03</v>
      </c>
      <c r="D40" s="240" t="s">
        <v>129</v>
      </c>
      <c r="E40" s="236"/>
      <c r="F40" s="237"/>
      <c r="G40" s="238" t="s">
        <v>120</v>
      </c>
    </row>
    <row r="41" spans="1:7" s="218" customFormat="1" ht="13.5" customHeight="1">
      <c r="A41" s="878" t="s">
        <v>785</v>
      </c>
      <c r="B41" s="214" t="s">
        <v>107</v>
      </c>
      <c r="C41" s="236">
        <f ca="1">ROUND(SUM(C42:C43),0)</f>
        <v>256</v>
      </c>
      <c r="D41" s="239">
        <f ca="1">C44</f>
        <v>6.9999999999999999E-4</v>
      </c>
      <c r="E41" s="240" t="s">
        <v>129</v>
      </c>
      <c r="F41" s="241"/>
      <c r="G41" s="1191" t="str">
        <f>IF('数据-取费表'!B22&lt;=1,"单利计息","复利计息")</f>
        <v>复利计息</v>
      </c>
    </row>
    <row r="42" spans="1:7" ht="13.5" customHeight="1">
      <c r="A42" s="881" t="s">
        <v>794</v>
      </c>
      <c r="B42" s="219" t="s">
        <v>1029</v>
      </c>
      <c r="C42" s="242">
        <f ca="1">ROUND(IF('数据-取费表'!B22&lt;=1,C33*F22*'数据-取费表'!B21/2,C33*(POWER((1+F22),'数据-取费表'!B21/2)-1)),0)</f>
        <v>251</v>
      </c>
      <c r="D42" s="242"/>
      <c r="E42" s="242"/>
      <c r="F42" s="243"/>
      <c r="G42" s="3503" t="s">
        <v>121</v>
      </c>
    </row>
    <row r="43" spans="1:7" ht="13.5" customHeight="1">
      <c r="A43" s="881" t="s">
        <v>792</v>
      </c>
      <c r="B43" s="219" t="s">
        <v>1032</v>
      </c>
      <c r="C43" s="242">
        <f ca="1">ROUND(IF('数据-取费表'!B22&lt;=1,C39*F22*'数据-取费表'!B21/2,C39*(POWER((1+F22),'数据-取费表'!B21/2)-1)),0)</f>
        <v>5</v>
      </c>
      <c r="D43" s="242"/>
      <c r="E43" s="242"/>
      <c r="F43" s="243"/>
      <c r="G43" s="3504"/>
    </row>
    <row r="44" spans="1:7" ht="13.5" customHeight="1">
      <c r="A44" s="881" t="s">
        <v>793</v>
      </c>
      <c r="B44" s="219" t="s">
        <v>1034</v>
      </c>
      <c r="C44" s="242">
        <f ca="1">ROUND(IF('数据-取费表'!B22&lt;=1,C40*F22*'数据-取费表'!B21/2,C40*(POWER((1+F22),'数据-取费表'!B21/2)-1)),4)</f>
        <v>6.9999999999999999E-4</v>
      </c>
      <c r="D44" s="242"/>
      <c r="E44" s="242"/>
      <c r="F44" s="243"/>
      <c r="G44" s="3505"/>
    </row>
    <row r="45" spans="1:7" s="218" customFormat="1" ht="13.5" customHeight="1">
      <c r="A45" s="878" t="s">
        <v>786</v>
      </c>
      <c r="B45" s="248" t="s">
        <v>112</v>
      </c>
      <c r="C45" s="249">
        <f>C46</f>
        <v>1162</v>
      </c>
      <c r="D45" s="239">
        <f>C47</f>
        <v>3.0000000000000001E-3</v>
      </c>
      <c r="E45" s="240" t="s">
        <v>129</v>
      </c>
      <c r="F45" s="250"/>
      <c r="G45" s="251" t="s">
        <v>1040</v>
      </c>
    </row>
    <row r="46" spans="1:7" s="218" customFormat="1" ht="13.5" customHeight="1">
      <c r="A46" s="881" t="s">
        <v>794</v>
      </c>
      <c r="B46" s="252" t="s">
        <v>1033</v>
      </c>
      <c r="C46" s="253">
        <f>ROUND((C33+C39)*F27,0)</f>
        <v>1162</v>
      </c>
      <c r="D46" s="267"/>
      <c r="E46" s="240"/>
      <c r="F46" s="250"/>
      <c r="G46" s="251"/>
    </row>
    <row r="47" spans="1:7" s="218" customFormat="1" ht="13.5" customHeight="1">
      <c r="A47" s="881" t="s">
        <v>792</v>
      </c>
      <c r="B47" s="252" t="s">
        <v>1035</v>
      </c>
      <c r="C47" s="242">
        <f>ROUND(C40*F27,4)</f>
        <v>3.0000000000000001E-3</v>
      </c>
      <c r="D47" s="267"/>
      <c r="E47" s="240"/>
      <c r="F47" s="250"/>
      <c r="G47" s="251"/>
    </row>
    <row r="48" spans="1:7" s="218" customFormat="1" ht="13.5" customHeight="1">
      <c r="A48" s="878" t="s">
        <v>787</v>
      </c>
      <c r="B48" s="214" t="s">
        <v>122</v>
      </c>
      <c r="C48" s="266">
        <f>F30</f>
        <v>5.5000000000000007E-2</v>
      </c>
      <c r="D48" s="240" t="s">
        <v>130</v>
      </c>
      <c r="E48" s="236"/>
      <c r="F48" s="241"/>
      <c r="G48" s="238" t="s">
        <v>123</v>
      </c>
    </row>
    <row r="49" spans="1:7" ht="16.5" customHeight="1">
      <c r="A49" s="878" t="s">
        <v>788</v>
      </c>
      <c r="B49" s="214" t="s">
        <v>131</v>
      </c>
      <c r="C49" s="236">
        <f ca="1">ROUND((C33+C39+C41+C45)/(1-C40-D41-D45-C48/(1+'数据-取费表'!B42)),0)</f>
        <v>14269</v>
      </c>
      <c r="D49" s="236"/>
      <c r="E49" s="236"/>
      <c r="F49" s="268"/>
      <c r="G49" s="238" t="s">
        <v>1041</v>
      </c>
    </row>
    <row r="50" spans="1:7" s="262" customFormat="1" ht="24">
      <c r="A50" s="878" t="s">
        <v>789</v>
      </c>
      <c r="B50" s="214" t="s">
        <v>124</v>
      </c>
      <c r="C50" s="236"/>
      <c r="D50" s="236"/>
      <c r="E50" s="236"/>
      <c r="F50" s="268">
        <f>IF('数据-取费表'!B24=0,'数据-取费表'!N16,1)</f>
        <v>1</v>
      </c>
      <c r="G50" s="251" t="s">
        <v>125</v>
      </c>
    </row>
    <row r="51" spans="1:7" ht="16.5" customHeight="1">
      <c r="A51" s="878" t="s">
        <v>790</v>
      </c>
      <c r="B51" s="214" t="s">
        <v>132</v>
      </c>
      <c r="C51" s="236">
        <f ca="1">ROUND(C49*F50,0)</f>
        <v>14269</v>
      </c>
      <c r="D51" s="236"/>
      <c r="E51" s="236"/>
      <c r="F51" s="268"/>
      <c r="G51" s="238" t="s">
        <v>64</v>
      </c>
    </row>
    <row r="52" spans="1:7" s="212" customFormat="1" ht="16.5" thickBot="1">
      <c r="A52" s="269" t="s">
        <v>65</v>
      </c>
      <c r="B52" s="270"/>
      <c r="C52" s="271">
        <f ca="1">C31+C51</f>
        <v>39929</v>
      </c>
      <c r="D52" s="270"/>
      <c r="E52" s="270"/>
      <c r="F52" s="270"/>
      <c r="G52" s="272"/>
    </row>
    <row r="55" spans="1:7" ht="15">
      <c r="B55" s="274" t="s">
        <v>66</v>
      </c>
      <c r="C55" s="275"/>
    </row>
    <row r="56" spans="1:7">
      <c r="B56" s="277" t="s">
        <v>67</v>
      </c>
      <c r="C56" s="278">
        <f ca="1">ROUND(C51/C52,3)</f>
        <v>0.35699999999999998</v>
      </c>
    </row>
    <row r="57" spans="1:7">
      <c r="B57" s="277" t="s">
        <v>68</v>
      </c>
      <c r="C57" s="279">
        <f ca="1">1-C56</f>
        <v>0.64300000000000002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660" t="s">
        <v>156</v>
      </c>
      <c r="B1" s="3660"/>
      <c r="C1" s="3660"/>
      <c r="D1" s="3660"/>
      <c r="E1" s="3660"/>
      <c r="F1" s="3660"/>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61" t="s">
        <v>169</v>
      </c>
      <c r="B2" s="3661"/>
      <c r="C2" s="3661"/>
      <c r="D2" s="3661"/>
      <c r="E2" s="3661"/>
      <c r="F2" s="3661"/>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62" t="s">
        <v>182</v>
      </c>
      <c r="B3" s="767"/>
      <c r="C3" s="768" t="s">
        <v>183</v>
      </c>
      <c r="D3" s="768" t="s">
        <v>184</v>
      </c>
      <c r="E3" s="768" t="s">
        <v>751</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63"/>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816</v>
      </c>
      <c r="B5" s="773" t="s">
        <v>817</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1021</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1021</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660" t="s">
        <v>839</v>
      </c>
      <c r="B1" s="3660"/>
    </row>
    <row r="2" spans="1:6" ht="14.25" thickBot="1">
      <c r="A2" s="964"/>
      <c r="B2" s="964"/>
    </row>
    <row r="3" spans="1:6" ht="14.25" thickBot="1">
      <c r="A3" s="964"/>
      <c r="B3" s="964"/>
      <c r="C3" s="967" t="s">
        <v>842</v>
      </c>
      <c r="D3" s="967" t="s">
        <v>843</v>
      </c>
      <c r="E3" s="967" t="s">
        <v>844</v>
      </c>
      <c r="F3" s="967" t="s">
        <v>845</v>
      </c>
    </row>
    <row r="4" spans="1:6" ht="14.25" thickBot="1">
      <c r="A4" s="965" t="s">
        <v>840</v>
      </c>
      <c r="B4" s="966" t="s">
        <v>841</v>
      </c>
      <c r="C4" s="967"/>
      <c r="D4" s="967"/>
      <c r="E4" s="967"/>
      <c r="F4" s="967"/>
    </row>
    <row r="5" spans="1:6" ht="14.25" thickBot="1">
      <c r="A5" s="772" t="s">
        <v>846</v>
      </c>
      <c r="B5" s="773" t="s">
        <v>847</v>
      </c>
      <c r="C5" s="968">
        <v>8.8999999999999996E-2</v>
      </c>
      <c r="D5" s="968">
        <v>7.3999999999999996E-2</v>
      </c>
      <c r="E5" s="968">
        <v>7.4999999999999997E-2</v>
      </c>
      <c r="F5" s="969">
        <v>0.1</v>
      </c>
    </row>
    <row r="6" spans="1:6" ht="14.25" thickBot="1">
      <c r="A6" s="772" t="s">
        <v>212</v>
      </c>
      <c r="B6" s="766" t="s">
        <v>848</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849</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850</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851</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852</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853</v>
      </c>
      <c r="C72" s="983"/>
      <c r="D72" s="983"/>
      <c r="E72" s="983"/>
      <c r="F72" s="971">
        <v>0.05</v>
      </c>
    </row>
    <row r="73" spans="1:6" ht="14.25" thickBot="1">
      <c r="A73" s="772" t="s">
        <v>137</v>
      </c>
      <c r="B73" s="766" t="s">
        <v>854</v>
      </c>
      <c r="C73" s="983"/>
      <c r="D73" s="983"/>
      <c r="E73" s="983"/>
      <c r="F73" s="971">
        <v>0.05</v>
      </c>
    </row>
    <row r="74" spans="1:6" ht="14.25" thickBot="1">
      <c r="A74" s="772" t="s">
        <v>137</v>
      </c>
      <c r="B74" s="766" t="s">
        <v>855</v>
      </c>
      <c r="C74" s="983"/>
      <c r="D74" s="983"/>
      <c r="E74" s="983"/>
      <c r="F74" s="971">
        <v>0.05</v>
      </c>
    </row>
    <row r="75" spans="1:6" ht="14.25" thickBot="1">
      <c r="A75" s="782" t="s">
        <v>137</v>
      </c>
      <c r="B75" s="778" t="s">
        <v>856</v>
      </c>
      <c r="C75" s="980"/>
      <c r="D75" s="980"/>
      <c r="E75" s="980"/>
      <c r="F75" s="973">
        <v>0.05</v>
      </c>
    </row>
    <row r="76" spans="1:6" ht="14.25" thickBot="1">
      <c r="A76" s="772" t="s">
        <v>523</v>
      </c>
      <c r="B76" s="773" t="s">
        <v>857</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858</v>
      </c>
      <c r="C102" s="983"/>
      <c r="D102" s="983"/>
      <c r="E102" s="983"/>
      <c r="F102" s="971">
        <v>0.05</v>
      </c>
    </row>
    <row r="103" spans="1:6" ht="24.75" thickBot="1">
      <c r="A103" s="772" t="s">
        <v>523</v>
      </c>
      <c r="B103" s="766" t="s">
        <v>859</v>
      </c>
      <c r="C103" s="983"/>
      <c r="D103" s="983"/>
      <c r="E103" s="983"/>
      <c r="F103" s="971">
        <v>0.05</v>
      </c>
    </row>
    <row r="104" spans="1:6" ht="14.25" thickBot="1">
      <c r="A104" s="772" t="s">
        <v>523</v>
      </c>
      <c r="B104" s="766" t="s">
        <v>860</v>
      </c>
      <c r="C104" s="983"/>
      <c r="D104" s="983"/>
      <c r="E104" s="983"/>
      <c r="F104" s="971">
        <v>0.05</v>
      </c>
    </row>
    <row r="105" spans="1:6" ht="14.25" thickBot="1">
      <c r="A105" s="772" t="s">
        <v>523</v>
      </c>
      <c r="B105" s="766" t="s">
        <v>861</v>
      </c>
      <c r="C105" s="983"/>
      <c r="D105" s="983"/>
      <c r="E105" s="983"/>
      <c r="F105" s="971">
        <v>0.05</v>
      </c>
    </row>
    <row r="106" spans="1:6" ht="14.25" thickBot="1">
      <c r="A106" s="772" t="s">
        <v>523</v>
      </c>
      <c r="B106" s="766" t="s">
        <v>862</v>
      </c>
      <c r="C106" s="983"/>
      <c r="D106" s="983"/>
      <c r="E106" s="983"/>
      <c r="F106" s="971">
        <v>0.05</v>
      </c>
    </row>
    <row r="107" spans="1:6" ht="24.75" thickBot="1">
      <c r="A107" s="772" t="s">
        <v>523</v>
      </c>
      <c r="B107" s="766" t="s">
        <v>863</v>
      </c>
      <c r="C107" s="983"/>
      <c r="D107" s="983"/>
      <c r="E107" s="983"/>
      <c r="F107" s="971">
        <v>0.05</v>
      </c>
    </row>
    <row r="108" spans="1:6" ht="24.75" thickBot="1">
      <c r="A108" s="772" t="s">
        <v>523</v>
      </c>
      <c r="B108" s="766" t="s">
        <v>864</v>
      </c>
      <c r="C108" s="983"/>
      <c r="D108" s="983"/>
      <c r="E108" s="983"/>
      <c r="F108" s="971">
        <v>0.05</v>
      </c>
    </row>
    <row r="109" spans="1:6" ht="24.75" thickBot="1">
      <c r="A109" s="782" t="s">
        <v>523</v>
      </c>
      <c r="B109" s="778" t="s">
        <v>865</v>
      </c>
      <c r="C109" s="980"/>
      <c r="D109" s="980"/>
      <c r="E109" s="980"/>
      <c r="F109" s="973">
        <v>0.05</v>
      </c>
    </row>
    <row r="110" spans="1:6" ht="14.25" thickBot="1">
      <c r="A110" s="772" t="s">
        <v>56</v>
      </c>
      <c r="B110" s="773" t="s">
        <v>866</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867</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868</v>
      </c>
      <c r="C138" s="970">
        <v>0.105</v>
      </c>
      <c r="D138" s="970">
        <v>0.125</v>
      </c>
      <c r="E138" s="970">
        <v>0.112</v>
      </c>
      <c r="F138" s="982"/>
    </row>
    <row r="139" spans="1:6" ht="14.25" thickBot="1">
      <c r="A139" s="772" t="s">
        <v>56</v>
      </c>
      <c r="B139" s="766" t="s">
        <v>869</v>
      </c>
      <c r="C139" s="970">
        <v>0.127</v>
      </c>
      <c r="D139" s="970">
        <v>0.127</v>
      </c>
      <c r="E139" s="970">
        <v>0.122</v>
      </c>
      <c r="F139" s="971">
        <v>0.13</v>
      </c>
    </row>
    <row r="140" spans="1:6" ht="14.25" thickBot="1">
      <c r="A140" s="772" t="s">
        <v>56</v>
      </c>
      <c r="B140" s="766" t="s">
        <v>870</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871</v>
      </c>
      <c r="C144" s="975">
        <v>0.126</v>
      </c>
      <c r="D144" s="975">
        <v>0.126</v>
      </c>
      <c r="E144" s="975">
        <v>0.121</v>
      </c>
      <c r="F144" s="982"/>
    </row>
    <row r="145" spans="1:6" ht="14.25" thickBot="1">
      <c r="A145" s="782" t="s">
        <v>56</v>
      </c>
      <c r="B145" s="976" t="s">
        <v>872</v>
      </c>
      <c r="C145" s="984"/>
      <c r="D145" s="984"/>
      <c r="E145" s="984"/>
      <c r="F145" s="977">
        <v>0.05</v>
      </c>
    </row>
    <row r="146" spans="1:6" ht="24.75" thickBot="1">
      <c r="A146" s="978" t="s">
        <v>56</v>
      </c>
      <c r="B146" s="776" t="s">
        <v>873</v>
      </c>
      <c r="C146" s="983"/>
      <c r="D146" s="983"/>
      <c r="E146" s="983"/>
      <c r="F146" s="979">
        <v>0.05</v>
      </c>
    </row>
    <row r="147" spans="1:6" ht="24.75" thickBot="1">
      <c r="A147" s="772" t="s">
        <v>56</v>
      </c>
      <c r="B147" s="766" t="s">
        <v>874</v>
      </c>
      <c r="C147" s="983"/>
      <c r="D147" s="983"/>
      <c r="E147" s="983"/>
      <c r="F147" s="971">
        <v>0.05</v>
      </c>
    </row>
    <row r="148" spans="1:6" ht="24.75" thickBot="1">
      <c r="A148" s="772" t="s">
        <v>56</v>
      </c>
      <c r="B148" s="766" t="s">
        <v>875</v>
      </c>
      <c r="C148" s="983"/>
      <c r="D148" s="983"/>
      <c r="E148" s="983"/>
      <c r="F148" s="971">
        <v>0.05</v>
      </c>
    </row>
    <row r="149" spans="1:6" ht="24.75" thickBot="1">
      <c r="A149" s="772" t="s">
        <v>56</v>
      </c>
      <c r="B149" s="766" t="s">
        <v>876</v>
      </c>
      <c r="C149" s="983"/>
      <c r="D149" s="983"/>
      <c r="E149" s="983"/>
      <c r="F149" s="971">
        <v>0.05</v>
      </c>
    </row>
    <row r="150" spans="1:6" ht="24.75" thickBot="1">
      <c r="A150" s="772" t="s">
        <v>56</v>
      </c>
      <c r="B150" s="766" t="s">
        <v>877</v>
      </c>
      <c r="C150" s="983"/>
      <c r="D150" s="983"/>
      <c r="E150" s="983"/>
      <c r="F150" s="971">
        <v>0.05</v>
      </c>
    </row>
    <row r="151" spans="1:6" ht="24.75" thickBot="1">
      <c r="A151" s="772" t="s">
        <v>56</v>
      </c>
      <c r="B151" s="766" t="s">
        <v>878</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879</v>
      </c>
      <c r="C153" s="983"/>
      <c r="D153" s="983"/>
      <c r="E153" s="983"/>
      <c r="F153" s="971">
        <v>0.05</v>
      </c>
    </row>
    <row r="154" spans="1:6" ht="14.25" thickBot="1">
      <c r="A154" s="772" t="s">
        <v>56</v>
      </c>
      <c r="B154" s="766" t="s">
        <v>880</v>
      </c>
      <c r="C154" s="983"/>
      <c r="D154" s="983"/>
      <c r="E154" s="983"/>
      <c r="F154" s="971">
        <v>0.05</v>
      </c>
    </row>
    <row r="155" spans="1:6" ht="24.75" thickBot="1">
      <c r="A155" s="772" t="s">
        <v>56</v>
      </c>
      <c r="B155" s="766" t="s">
        <v>881</v>
      </c>
      <c r="C155" s="983"/>
      <c r="D155" s="983"/>
      <c r="E155" s="983"/>
      <c r="F155" s="971">
        <v>0.05</v>
      </c>
    </row>
    <row r="156" spans="1:6" ht="24.75" thickBot="1">
      <c r="A156" s="772" t="s">
        <v>56</v>
      </c>
      <c r="B156" s="766" t="s">
        <v>882</v>
      </c>
      <c r="C156" s="983"/>
      <c r="D156" s="983"/>
      <c r="E156" s="983"/>
      <c r="F156" s="971">
        <v>0.05</v>
      </c>
    </row>
    <row r="157" spans="1:6" ht="14.25" thickBot="1">
      <c r="A157" s="782" t="s">
        <v>56</v>
      </c>
      <c r="B157" s="778" t="s">
        <v>883</v>
      </c>
      <c r="C157" s="980"/>
      <c r="D157" s="980"/>
      <c r="E157" s="980"/>
      <c r="F157" s="973">
        <v>0.05</v>
      </c>
    </row>
    <row r="158" spans="1:6" ht="14.25" thickBot="1">
      <c r="A158" s="772" t="s">
        <v>526</v>
      </c>
      <c r="B158" s="773" t="s">
        <v>884</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885</v>
      </c>
      <c r="C171" s="970">
        <v>0.127</v>
      </c>
      <c r="D171" s="970">
        <v>0.126</v>
      </c>
      <c r="E171" s="970">
        <v>0.126</v>
      </c>
      <c r="F171" s="971">
        <v>0.11799999999999999</v>
      </c>
    </row>
    <row r="172" spans="1:6" ht="14.25" thickBot="1">
      <c r="A172" s="772" t="s">
        <v>526</v>
      </c>
      <c r="B172" s="766" t="s">
        <v>886</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887</v>
      </c>
      <c r="C174" s="970">
        <v>0.13</v>
      </c>
      <c r="D174" s="970">
        <v>0.13</v>
      </c>
      <c r="E174" s="970">
        <v>0.13</v>
      </c>
      <c r="F174" s="971">
        <v>0.13</v>
      </c>
    </row>
    <row r="175" spans="1:6" ht="14.25" thickBot="1">
      <c r="A175" s="772" t="s">
        <v>526</v>
      </c>
      <c r="B175" s="766" t="s">
        <v>888</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889</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890</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891</v>
      </c>
      <c r="C185" s="970">
        <v>0.127</v>
      </c>
      <c r="D185" s="970">
        <v>0.127</v>
      </c>
      <c r="E185" s="970">
        <v>0.128</v>
      </c>
      <c r="F185" s="971">
        <v>0.13</v>
      </c>
    </row>
    <row r="186" spans="1:6" ht="24.75" thickBot="1">
      <c r="A186" s="772" t="s">
        <v>526</v>
      </c>
      <c r="B186" s="766" t="s">
        <v>892</v>
      </c>
      <c r="C186" s="983"/>
      <c r="D186" s="983"/>
      <c r="E186" s="983"/>
      <c r="F186" s="971">
        <v>0.05</v>
      </c>
    </row>
    <row r="187" spans="1:6" ht="14.25" thickBot="1">
      <c r="A187" s="772" t="s">
        <v>526</v>
      </c>
      <c r="B187" s="766" t="s">
        <v>893</v>
      </c>
      <c r="C187" s="983"/>
      <c r="D187" s="983"/>
      <c r="E187" s="983"/>
      <c r="F187" s="971">
        <v>0.05</v>
      </c>
    </row>
    <row r="188" spans="1:6" ht="14.25" thickBot="1">
      <c r="A188" s="772" t="s">
        <v>526</v>
      </c>
      <c r="B188" s="766" t="s">
        <v>894</v>
      </c>
      <c r="C188" s="983"/>
      <c r="D188" s="983"/>
      <c r="E188" s="983"/>
      <c r="F188" s="971">
        <v>0.05</v>
      </c>
    </row>
    <row r="189" spans="1:6" ht="24.75" thickBot="1">
      <c r="A189" s="772" t="s">
        <v>526</v>
      </c>
      <c r="B189" s="766" t="s">
        <v>895</v>
      </c>
      <c r="C189" s="983"/>
      <c r="D189" s="983"/>
      <c r="E189" s="983"/>
      <c r="F189" s="971">
        <v>0.05</v>
      </c>
    </row>
    <row r="190" spans="1:6" ht="24.75" thickBot="1">
      <c r="A190" s="772" t="s">
        <v>526</v>
      </c>
      <c r="B190" s="766" t="s">
        <v>896</v>
      </c>
      <c r="C190" s="983"/>
      <c r="D190" s="983"/>
      <c r="E190" s="983"/>
      <c r="F190" s="971">
        <v>0.05</v>
      </c>
    </row>
    <row r="191" spans="1:6" ht="24.75" thickBot="1">
      <c r="A191" s="772" t="s">
        <v>526</v>
      </c>
      <c r="B191" s="766" t="s">
        <v>897</v>
      </c>
      <c r="C191" s="983"/>
      <c r="D191" s="983"/>
      <c r="E191" s="983"/>
      <c r="F191" s="971">
        <v>0.05</v>
      </c>
    </row>
    <row r="192" spans="1:6" ht="24.75" thickBot="1">
      <c r="A192" s="772" t="s">
        <v>526</v>
      </c>
      <c r="B192" s="766" t="s">
        <v>898</v>
      </c>
      <c r="C192" s="983"/>
      <c r="D192" s="983"/>
      <c r="E192" s="983"/>
      <c r="F192" s="971">
        <v>0.05</v>
      </c>
    </row>
    <row r="193" spans="1:6" ht="24.75" thickBot="1">
      <c r="A193" s="772" t="s">
        <v>526</v>
      </c>
      <c r="B193" s="766" t="s">
        <v>899</v>
      </c>
      <c r="C193" s="983"/>
      <c r="D193" s="983"/>
      <c r="E193" s="983"/>
      <c r="F193" s="971">
        <v>0.05</v>
      </c>
    </row>
    <row r="194" spans="1:6" ht="24.75" thickBot="1">
      <c r="A194" s="772" t="s">
        <v>526</v>
      </c>
      <c r="B194" s="766" t="s">
        <v>900</v>
      </c>
      <c r="C194" s="983"/>
      <c r="D194" s="983"/>
      <c r="E194" s="983"/>
      <c r="F194" s="971">
        <v>0.05</v>
      </c>
    </row>
    <row r="195" spans="1:6" ht="14.25" thickBot="1">
      <c r="A195" s="772" t="s">
        <v>526</v>
      </c>
      <c r="B195" s="766" t="s">
        <v>901</v>
      </c>
      <c r="C195" s="983"/>
      <c r="D195" s="983"/>
      <c r="E195" s="983"/>
      <c r="F195" s="971">
        <v>0.05</v>
      </c>
    </row>
    <row r="196" spans="1:6" ht="24.75" thickBot="1">
      <c r="A196" s="772" t="s">
        <v>526</v>
      </c>
      <c r="B196" s="766" t="s">
        <v>902</v>
      </c>
      <c r="C196" s="983"/>
      <c r="D196" s="983"/>
      <c r="E196" s="983"/>
      <c r="F196" s="971">
        <v>0.05</v>
      </c>
    </row>
    <row r="197" spans="1:6" ht="24.75" thickBot="1">
      <c r="A197" s="772" t="s">
        <v>526</v>
      </c>
      <c r="B197" s="766" t="s">
        <v>903</v>
      </c>
      <c r="C197" s="983"/>
      <c r="D197" s="983"/>
      <c r="E197" s="983"/>
      <c r="F197" s="971">
        <v>0.05</v>
      </c>
    </row>
    <row r="198" spans="1:6" ht="24.75" thickBot="1">
      <c r="A198" s="772" t="s">
        <v>526</v>
      </c>
      <c r="B198" s="766" t="s">
        <v>904</v>
      </c>
      <c r="C198" s="983"/>
      <c r="D198" s="983"/>
      <c r="E198" s="983"/>
      <c r="F198" s="971">
        <v>0.05</v>
      </c>
    </row>
    <row r="199" spans="1:6" ht="24.75" thickBot="1">
      <c r="A199" s="772" t="s">
        <v>526</v>
      </c>
      <c r="B199" s="766" t="s">
        <v>905</v>
      </c>
      <c r="C199" s="983"/>
      <c r="D199" s="983"/>
      <c r="E199" s="983"/>
      <c r="F199" s="971">
        <v>0.05</v>
      </c>
    </row>
    <row r="200" spans="1:6" ht="24.75" thickBot="1">
      <c r="A200" s="772" t="s">
        <v>526</v>
      </c>
      <c r="B200" s="766" t="s">
        <v>906</v>
      </c>
      <c r="C200" s="983"/>
      <c r="D200" s="983"/>
      <c r="E200" s="983"/>
      <c r="F200" s="971">
        <v>0.05</v>
      </c>
    </row>
    <row r="201" spans="1:6" ht="24.75" thickBot="1">
      <c r="A201" s="772" t="s">
        <v>526</v>
      </c>
      <c r="B201" s="766" t="s">
        <v>907</v>
      </c>
      <c r="C201" s="983"/>
      <c r="D201" s="983"/>
      <c r="E201" s="983"/>
      <c r="F201" s="971">
        <v>0.05</v>
      </c>
    </row>
    <row r="202" spans="1:6" ht="24.75" thickBot="1">
      <c r="A202" s="772" t="s">
        <v>526</v>
      </c>
      <c r="B202" s="766" t="s">
        <v>908</v>
      </c>
      <c r="C202" s="983"/>
      <c r="D202" s="983"/>
      <c r="E202" s="983"/>
      <c r="F202" s="971">
        <v>0.05</v>
      </c>
    </row>
    <row r="203" spans="1:6" ht="24.75" thickBot="1">
      <c r="A203" s="772" t="s">
        <v>526</v>
      </c>
      <c r="B203" s="766" t="s">
        <v>909</v>
      </c>
      <c r="C203" s="983"/>
      <c r="D203" s="983"/>
      <c r="E203" s="983"/>
      <c r="F203" s="971">
        <v>0.05</v>
      </c>
    </row>
    <row r="204" spans="1:6" ht="14.25" thickBot="1">
      <c r="A204" s="772" t="s">
        <v>526</v>
      </c>
      <c r="B204" s="766" t="s">
        <v>910</v>
      </c>
      <c r="C204" s="983"/>
      <c r="D204" s="983"/>
      <c r="E204" s="983"/>
      <c r="F204" s="971">
        <v>0.05</v>
      </c>
    </row>
    <row r="205" spans="1:6" ht="14.25" thickBot="1">
      <c r="A205" s="782" t="s">
        <v>526</v>
      </c>
      <c r="B205" s="778" t="s">
        <v>911</v>
      </c>
      <c r="C205" s="980"/>
      <c r="D205" s="980"/>
      <c r="E205" s="980"/>
      <c r="F205" s="973">
        <v>0.05</v>
      </c>
    </row>
    <row r="206" spans="1:6" ht="14.25" thickBot="1">
      <c r="A206" s="772" t="s">
        <v>528</v>
      </c>
      <c r="B206" s="773" t="s">
        <v>912</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913</v>
      </c>
      <c r="C210" s="970">
        <v>0.15</v>
      </c>
      <c r="D210" s="970">
        <v>0.15</v>
      </c>
      <c r="E210" s="970">
        <v>0.15</v>
      </c>
      <c r="F210" s="971">
        <v>0.13800000000000001</v>
      </c>
    </row>
    <row r="211" spans="1:6" ht="14.25" thickBot="1">
      <c r="A211" s="772" t="s">
        <v>528</v>
      </c>
      <c r="B211" s="766" t="s">
        <v>914</v>
      </c>
      <c r="C211" s="970">
        <v>0.13700000000000001</v>
      </c>
      <c r="D211" s="970">
        <v>0.13500000000000001</v>
      </c>
      <c r="E211" s="970">
        <v>0.13600000000000001</v>
      </c>
      <c r="F211" s="971">
        <v>0.1</v>
      </c>
    </row>
    <row r="212" spans="1:6" ht="14.25" thickBot="1">
      <c r="A212" s="772" t="s">
        <v>528</v>
      </c>
      <c r="B212" s="766" t="s">
        <v>915</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916</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917</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918</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919</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920</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921</v>
      </c>
      <c r="C231" s="970">
        <v>0.128</v>
      </c>
      <c r="D231" s="970">
        <v>0.125</v>
      </c>
      <c r="E231" s="970">
        <v>0.13200000000000001</v>
      </c>
      <c r="F231" s="982"/>
    </row>
    <row r="232" spans="1:6" ht="14.25" thickBot="1">
      <c r="A232" s="772" t="s">
        <v>528</v>
      </c>
      <c r="B232" s="766" t="s">
        <v>922</v>
      </c>
      <c r="C232" s="970">
        <v>0.14499999999999999</v>
      </c>
      <c r="D232" s="970">
        <v>0.14399999999999999</v>
      </c>
      <c r="E232" s="970">
        <v>0.14599999999999999</v>
      </c>
      <c r="F232" s="971">
        <v>0.13800000000000001</v>
      </c>
    </row>
    <row r="233" spans="1:6" ht="14.25" thickBot="1">
      <c r="A233" s="772" t="s">
        <v>528</v>
      </c>
      <c r="B233" s="766" t="s">
        <v>923</v>
      </c>
      <c r="C233" s="970">
        <v>0.14499999999999999</v>
      </c>
      <c r="D233" s="970">
        <v>0.14299999999999999</v>
      </c>
      <c r="E233" s="970">
        <v>0.14199999999999999</v>
      </c>
      <c r="F233" s="982"/>
    </row>
    <row r="234" spans="1:6" ht="14.25" thickBot="1">
      <c r="A234" s="772" t="s">
        <v>528</v>
      </c>
      <c r="B234" s="766" t="s">
        <v>924</v>
      </c>
      <c r="C234" s="970">
        <v>0.14000000000000001</v>
      </c>
      <c r="D234" s="970">
        <v>0.14000000000000001</v>
      </c>
      <c r="E234" s="970">
        <v>0.14399999999999999</v>
      </c>
      <c r="F234" s="982"/>
    </row>
    <row r="235" spans="1:6" ht="14.25" thickBot="1">
      <c r="A235" s="772" t="s">
        <v>528</v>
      </c>
      <c r="B235" s="766" t="s">
        <v>925</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926</v>
      </c>
      <c r="C237" s="983"/>
      <c r="D237" s="983"/>
      <c r="E237" s="983"/>
      <c r="F237" s="971">
        <v>0.05</v>
      </c>
    </row>
    <row r="238" spans="1:6" ht="24.75" thickBot="1">
      <c r="A238" s="772" t="s">
        <v>528</v>
      </c>
      <c r="B238" s="766" t="s">
        <v>927</v>
      </c>
      <c r="C238" s="983"/>
      <c r="D238" s="983"/>
      <c r="E238" s="983"/>
      <c r="F238" s="971">
        <v>0.05</v>
      </c>
    </row>
    <row r="239" spans="1:6" ht="24.75" thickBot="1">
      <c r="A239" s="772" t="s">
        <v>528</v>
      </c>
      <c r="B239" s="766" t="s">
        <v>928</v>
      </c>
      <c r="C239" s="983"/>
      <c r="D239" s="983"/>
      <c r="E239" s="983"/>
      <c r="F239" s="971">
        <v>0.05</v>
      </c>
    </row>
    <row r="240" spans="1:6" ht="24.75" thickBot="1">
      <c r="A240" s="772" t="s">
        <v>528</v>
      </c>
      <c r="B240" s="766" t="s">
        <v>929</v>
      </c>
      <c r="C240" s="983"/>
      <c r="D240" s="983"/>
      <c r="E240" s="983"/>
      <c r="F240" s="971">
        <v>0.05</v>
      </c>
    </row>
    <row r="241" spans="1:6" ht="24.75" thickBot="1">
      <c r="A241" s="772" t="s">
        <v>528</v>
      </c>
      <c r="B241" s="766" t="s">
        <v>930</v>
      </c>
      <c r="C241" s="983"/>
      <c r="D241" s="983"/>
      <c r="E241" s="983"/>
      <c r="F241" s="971">
        <v>0.05</v>
      </c>
    </row>
    <row r="242" spans="1:6" ht="24.75" thickBot="1">
      <c r="A242" s="772" t="s">
        <v>528</v>
      </c>
      <c r="B242" s="766" t="s">
        <v>931</v>
      </c>
      <c r="C242" s="983"/>
      <c r="D242" s="983"/>
      <c r="E242" s="983"/>
      <c r="F242" s="971">
        <v>0.05</v>
      </c>
    </row>
    <row r="243" spans="1:6" ht="24.75" thickBot="1">
      <c r="A243" s="772" t="s">
        <v>528</v>
      </c>
      <c r="B243" s="766" t="s">
        <v>932</v>
      </c>
      <c r="C243" s="983"/>
      <c r="D243" s="983"/>
      <c r="E243" s="983"/>
      <c r="F243" s="971">
        <v>0.05</v>
      </c>
    </row>
    <row r="244" spans="1:6" ht="24.75" thickBot="1">
      <c r="A244" s="782" t="s">
        <v>528</v>
      </c>
      <c r="B244" s="778" t="s">
        <v>933</v>
      </c>
      <c r="C244" s="980"/>
      <c r="D244" s="980"/>
      <c r="E244" s="980"/>
      <c r="F244" s="973">
        <v>0.05</v>
      </c>
    </row>
    <row r="245" spans="1:6" ht="14.25" thickBot="1">
      <c r="A245" s="772" t="s">
        <v>530</v>
      </c>
      <c r="B245" s="773" t="s">
        <v>934</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935</v>
      </c>
      <c r="C247" s="970">
        <v>0.15</v>
      </c>
      <c r="D247" s="970">
        <v>0.15</v>
      </c>
      <c r="E247" s="970">
        <v>0.15</v>
      </c>
      <c r="F247" s="971">
        <v>0.15</v>
      </c>
    </row>
    <row r="248" spans="1:6" ht="14.25" thickBot="1">
      <c r="A248" s="772" t="s">
        <v>530</v>
      </c>
      <c r="B248" s="766" t="s">
        <v>936</v>
      </c>
      <c r="C248" s="970">
        <v>0.15</v>
      </c>
      <c r="D248" s="970">
        <v>0.15</v>
      </c>
      <c r="E248" s="970">
        <v>0.15</v>
      </c>
      <c r="F248" s="971">
        <v>0.14000000000000001</v>
      </c>
    </row>
    <row r="249" spans="1:6" ht="14.25" thickBot="1">
      <c r="A249" s="772" t="s">
        <v>530</v>
      </c>
      <c r="B249" s="766" t="s">
        <v>937</v>
      </c>
      <c r="C249" s="970">
        <v>0.15</v>
      </c>
      <c r="D249" s="970">
        <v>0.14899999999999999</v>
      </c>
      <c r="E249" s="970">
        <v>0.15</v>
      </c>
      <c r="F249" s="971">
        <v>0.1</v>
      </c>
    </row>
    <row r="250" spans="1:6" ht="14.25" thickBot="1">
      <c r="A250" s="772" t="s">
        <v>530</v>
      </c>
      <c r="B250" s="766" t="s">
        <v>938</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939</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940</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941</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942</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943</v>
      </c>
      <c r="C273" s="970">
        <v>0.14199999999999999</v>
      </c>
      <c r="D273" s="970">
        <v>0.14299999999999999</v>
      </c>
      <c r="E273" s="970">
        <v>0.15</v>
      </c>
      <c r="F273" s="971">
        <v>0.1</v>
      </c>
    </row>
    <row r="274" spans="1:6" ht="14.25" thickBot="1">
      <c r="A274" s="772" t="s">
        <v>530</v>
      </c>
      <c r="B274" s="766" t="s">
        <v>944</v>
      </c>
      <c r="C274" s="970">
        <v>0.14799999999999999</v>
      </c>
      <c r="D274" s="970">
        <v>0.14799999999999999</v>
      </c>
      <c r="E274" s="970">
        <v>0.15</v>
      </c>
      <c r="F274" s="971">
        <v>6.7000000000000004E-2</v>
      </c>
    </row>
    <row r="275" spans="1:6" ht="14.25" thickBot="1">
      <c r="A275" s="772" t="s">
        <v>530</v>
      </c>
      <c r="B275" s="766" t="s">
        <v>945</v>
      </c>
      <c r="C275" s="970">
        <v>0.15</v>
      </c>
      <c r="D275" s="970">
        <v>0.15</v>
      </c>
      <c r="E275" s="970">
        <v>0.15</v>
      </c>
      <c r="F275" s="971">
        <v>0.15</v>
      </c>
    </row>
    <row r="276" spans="1:6" ht="14.25" thickBot="1">
      <c r="A276" s="772" t="s">
        <v>530</v>
      </c>
      <c r="B276" s="766" t="s">
        <v>946</v>
      </c>
      <c r="C276" s="970">
        <v>0.14499999999999999</v>
      </c>
      <c r="D276" s="970">
        <v>0.14299999999999999</v>
      </c>
      <c r="E276" s="970">
        <v>0.15</v>
      </c>
      <c r="F276" s="971">
        <v>5.8999999999999997E-2</v>
      </c>
    </row>
    <row r="277" spans="1:6" ht="14.25" thickBot="1">
      <c r="A277" s="772" t="s">
        <v>530</v>
      </c>
      <c r="B277" s="766" t="s">
        <v>947</v>
      </c>
      <c r="C277" s="970">
        <v>0.15</v>
      </c>
      <c r="D277" s="970">
        <v>0.15</v>
      </c>
      <c r="E277" s="970">
        <v>0.15</v>
      </c>
      <c r="F277" s="971">
        <v>0.121</v>
      </c>
    </row>
    <row r="278" spans="1:6" ht="14.25" thickBot="1">
      <c r="A278" s="772" t="s">
        <v>530</v>
      </c>
      <c r="B278" s="766" t="s">
        <v>948</v>
      </c>
      <c r="C278" s="970">
        <v>0.15</v>
      </c>
      <c r="D278" s="970">
        <v>0.15</v>
      </c>
      <c r="E278" s="970">
        <v>0.15</v>
      </c>
      <c r="F278" s="971">
        <v>0.13800000000000001</v>
      </c>
    </row>
    <row r="279" spans="1:6" ht="24.75" thickBot="1">
      <c r="A279" s="772" t="s">
        <v>530</v>
      </c>
      <c r="B279" s="766" t="s">
        <v>949</v>
      </c>
      <c r="C279" s="983"/>
      <c r="D279" s="983"/>
      <c r="E279" s="983"/>
      <c r="F279" s="971">
        <v>0.05</v>
      </c>
    </row>
    <row r="280" spans="1:6" ht="24.75" thickBot="1">
      <c r="A280" s="772" t="s">
        <v>530</v>
      </c>
      <c r="B280" s="766" t="s">
        <v>950</v>
      </c>
      <c r="C280" s="983"/>
      <c r="D280" s="983"/>
      <c r="E280" s="983"/>
      <c r="F280" s="971">
        <v>0.05</v>
      </c>
    </row>
    <row r="281" spans="1:6" ht="24.75" thickBot="1">
      <c r="A281" s="772" t="s">
        <v>530</v>
      </c>
      <c r="B281" s="766" t="s">
        <v>951</v>
      </c>
      <c r="C281" s="983"/>
      <c r="D281" s="983"/>
      <c r="E281" s="983"/>
      <c r="F281" s="971">
        <v>0.05</v>
      </c>
    </row>
    <row r="282" spans="1:6" ht="24.75" thickBot="1">
      <c r="A282" s="772" t="s">
        <v>530</v>
      </c>
      <c r="B282" s="766" t="s">
        <v>952</v>
      </c>
      <c r="C282" s="983"/>
      <c r="D282" s="983"/>
      <c r="E282" s="983"/>
      <c r="F282" s="971">
        <v>0.05</v>
      </c>
    </row>
    <row r="283" spans="1:6" ht="24.75" thickBot="1">
      <c r="A283" s="772" t="s">
        <v>530</v>
      </c>
      <c r="B283" s="766" t="s">
        <v>953</v>
      </c>
      <c r="C283" s="983"/>
      <c r="D283" s="983"/>
      <c r="E283" s="983"/>
      <c r="F283" s="971">
        <v>0.05</v>
      </c>
    </row>
    <row r="284" spans="1:6" ht="24.75" thickBot="1">
      <c r="A284" s="772" t="s">
        <v>530</v>
      </c>
      <c r="B284" s="766" t="s">
        <v>954</v>
      </c>
      <c r="C284" s="983"/>
      <c r="D284" s="983"/>
      <c r="E284" s="983"/>
      <c r="F284" s="971">
        <v>0.05</v>
      </c>
    </row>
    <row r="285" spans="1:6" ht="24.75" thickBot="1">
      <c r="A285" s="772" t="s">
        <v>530</v>
      </c>
      <c r="B285" s="766" t="s">
        <v>955</v>
      </c>
      <c r="C285" s="983"/>
      <c r="D285" s="983"/>
      <c r="E285" s="983"/>
      <c r="F285" s="971">
        <v>0.05</v>
      </c>
    </row>
    <row r="286" spans="1:6" ht="24.75" thickBot="1">
      <c r="A286" s="772" t="s">
        <v>530</v>
      </c>
      <c r="B286" s="766" t="s">
        <v>956</v>
      </c>
      <c r="C286" s="983"/>
      <c r="D286" s="983"/>
      <c r="E286" s="983"/>
      <c r="F286" s="971">
        <v>0.05</v>
      </c>
    </row>
    <row r="287" spans="1:6" ht="24.75" thickBot="1">
      <c r="A287" s="772" t="s">
        <v>530</v>
      </c>
      <c r="B287" s="766" t="s">
        <v>957</v>
      </c>
      <c r="C287" s="983"/>
      <c r="D287" s="983"/>
      <c r="E287" s="983"/>
      <c r="F287" s="971">
        <v>0.05</v>
      </c>
    </row>
    <row r="288" spans="1:6" ht="24.75" thickBot="1">
      <c r="A288" s="772" t="s">
        <v>530</v>
      </c>
      <c r="B288" s="766" t="s">
        <v>958</v>
      </c>
      <c r="C288" s="983"/>
      <c r="D288" s="983"/>
      <c r="E288" s="983"/>
      <c r="F288" s="971">
        <v>0.05</v>
      </c>
    </row>
    <row r="289" spans="1:6" ht="24.75" thickBot="1">
      <c r="A289" s="782" t="s">
        <v>530</v>
      </c>
      <c r="B289" s="778" t="s">
        <v>959</v>
      </c>
      <c r="C289" s="980"/>
      <c r="D289" s="980"/>
      <c r="E289" s="980"/>
      <c r="F289" s="973">
        <v>0.05</v>
      </c>
    </row>
    <row r="290" spans="1:6" ht="14.25" thickBot="1">
      <c r="A290" s="772" t="s">
        <v>534</v>
      </c>
      <c r="B290" s="773" t="s">
        <v>960</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961</v>
      </c>
      <c r="C292" s="970">
        <v>0.15</v>
      </c>
      <c r="D292" s="970">
        <v>0.15</v>
      </c>
      <c r="E292" s="970">
        <v>0.15</v>
      </c>
      <c r="F292" s="971">
        <v>0.14699999999999999</v>
      </c>
    </row>
    <row r="293" spans="1:6" ht="14.25" thickBot="1">
      <c r="A293" s="772" t="s">
        <v>534</v>
      </c>
      <c r="B293" s="766" t="s">
        <v>962</v>
      </c>
      <c r="C293" s="983"/>
      <c r="D293" s="983"/>
      <c r="E293" s="983"/>
      <c r="F293" s="971">
        <v>0.1</v>
      </c>
    </row>
    <row r="294" spans="1:6" ht="14.25" thickBot="1">
      <c r="A294" s="772" t="s">
        <v>534</v>
      </c>
      <c r="B294" s="766" t="s">
        <v>963</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964</v>
      </c>
      <c r="C296" s="970">
        <v>0.15</v>
      </c>
      <c r="D296" s="970">
        <v>0.15</v>
      </c>
      <c r="E296" s="970">
        <v>0.15</v>
      </c>
      <c r="F296" s="971">
        <v>0.15</v>
      </c>
    </row>
    <row r="297" spans="1:6" ht="14.25" thickBot="1">
      <c r="A297" s="772" t="s">
        <v>534</v>
      </c>
      <c r="B297" s="766" t="s">
        <v>965</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966</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967</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968</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969</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970</v>
      </c>
      <c r="C310" s="970">
        <v>0.15</v>
      </c>
      <c r="D310" s="970">
        <v>0.15</v>
      </c>
      <c r="E310" s="970">
        <v>0.15</v>
      </c>
      <c r="F310" s="971">
        <v>0.13700000000000001</v>
      </c>
    </row>
    <row r="311" spans="1:6" ht="14.25" thickBot="1">
      <c r="A311" s="772" t="s">
        <v>534</v>
      </c>
      <c r="B311" s="766" t="s">
        <v>971</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972</v>
      </c>
      <c r="C313" s="970">
        <v>0.15</v>
      </c>
      <c r="D313" s="970">
        <v>0.15</v>
      </c>
      <c r="E313" s="970">
        <v>0.15</v>
      </c>
      <c r="F313" s="971">
        <v>0.15</v>
      </c>
    </row>
    <row r="314" spans="1:6" ht="24.75" thickBot="1">
      <c r="A314" s="772" t="s">
        <v>534</v>
      </c>
      <c r="B314" s="766" t="s">
        <v>973</v>
      </c>
      <c r="C314" s="983"/>
      <c r="D314" s="983"/>
      <c r="E314" s="983"/>
      <c r="F314" s="971">
        <v>0.05</v>
      </c>
    </row>
    <row r="315" spans="1:6" ht="24.75" thickBot="1">
      <c r="A315" s="772" t="s">
        <v>534</v>
      </c>
      <c r="B315" s="766" t="s">
        <v>974</v>
      </c>
      <c r="C315" s="983"/>
      <c r="D315" s="983"/>
      <c r="E315" s="983"/>
      <c r="F315" s="971">
        <v>0.05</v>
      </c>
    </row>
    <row r="316" spans="1:6" ht="24.75" thickBot="1">
      <c r="A316" s="782" t="s">
        <v>534</v>
      </c>
      <c r="B316" s="778" t="s">
        <v>975</v>
      </c>
      <c r="C316" s="980"/>
      <c r="D316" s="980"/>
      <c r="E316" s="980"/>
      <c r="F316" s="973">
        <v>0.05</v>
      </c>
    </row>
    <row r="317" spans="1:6" ht="14.25" thickBot="1">
      <c r="A317" s="772" t="s">
        <v>976</v>
      </c>
      <c r="B317" s="773" t="s">
        <v>977</v>
      </c>
      <c r="C317" s="968">
        <v>0.15</v>
      </c>
      <c r="D317" s="968">
        <v>0.15</v>
      </c>
      <c r="E317" s="968">
        <v>0.15</v>
      </c>
      <c r="F317" s="969">
        <v>0.15</v>
      </c>
    </row>
    <row r="318" spans="1:6" ht="14.25" thickBot="1">
      <c r="A318" s="772" t="s">
        <v>976</v>
      </c>
      <c r="B318" s="766" t="s">
        <v>978</v>
      </c>
      <c r="C318" s="970">
        <v>0.107</v>
      </c>
      <c r="D318" s="970">
        <v>0.11</v>
      </c>
      <c r="E318" s="970">
        <v>0.112</v>
      </c>
      <c r="F318" s="982"/>
    </row>
    <row r="319" spans="1:6" ht="14.25" thickBot="1">
      <c r="A319" s="772" t="s">
        <v>976</v>
      </c>
      <c r="B319" s="766" t="s">
        <v>979</v>
      </c>
      <c r="C319" s="970">
        <v>0.15</v>
      </c>
      <c r="D319" s="970">
        <v>0.15</v>
      </c>
      <c r="E319" s="970">
        <v>0.15</v>
      </c>
      <c r="F319" s="971">
        <v>0.15</v>
      </c>
    </row>
    <row r="320" spans="1:6" ht="14.25" thickBot="1">
      <c r="A320" s="772" t="s">
        <v>976</v>
      </c>
      <c r="B320" s="766" t="s">
        <v>223</v>
      </c>
      <c r="C320" s="970">
        <v>0.15</v>
      </c>
      <c r="D320" s="970">
        <v>0.15</v>
      </c>
      <c r="E320" s="970">
        <v>0.15</v>
      </c>
      <c r="F320" s="982"/>
    </row>
    <row r="321" spans="1:6" ht="14.25" thickBot="1">
      <c r="A321" s="772" t="s">
        <v>976</v>
      </c>
      <c r="B321" s="766" t="s">
        <v>980</v>
      </c>
      <c r="C321" s="970">
        <v>0.15</v>
      </c>
      <c r="D321" s="970">
        <v>0.15</v>
      </c>
      <c r="E321" s="970">
        <v>0.15</v>
      </c>
      <c r="F321" s="982"/>
    </row>
    <row r="322" spans="1:6" ht="14.25" thickBot="1">
      <c r="A322" s="772" t="s">
        <v>976</v>
      </c>
      <c r="B322" s="766" t="s">
        <v>981</v>
      </c>
      <c r="C322" s="970">
        <v>0.15</v>
      </c>
      <c r="D322" s="970">
        <v>0.15</v>
      </c>
      <c r="E322" s="970">
        <v>0.15</v>
      </c>
      <c r="F322" s="971">
        <v>0.15</v>
      </c>
    </row>
    <row r="323" spans="1:6" ht="14.25" thickBot="1">
      <c r="A323" s="772" t="s">
        <v>976</v>
      </c>
      <c r="B323" s="766" t="s">
        <v>982</v>
      </c>
      <c r="C323" s="970">
        <v>0.15</v>
      </c>
      <c r="D323" s="970">
        <v>0.15</v>
      </c>
      <c r="E323" s="970">
        <v>0.15</v>
      </c>
      <c r="F323" s="982"/>
    </row>
    <row r="324" spans="1:6" ht="14.25" thickBot="1">
      <c r="A324" s="772" t="s">
        <v>976</v>
      </c>
      <c r="B324" s="766" t="s">
        <v>983</v>
      </c>
      <c r="C324" s="970">
        <v>0.15</v>
      </c>
      <c r="D324" s="970">
        <v>0.15</v>
      </c>
      <c r="E324" s="970">
        <v>0.15</v>
      </c>
      <c r="F324" s="982"/>
    </row>
    <row r="325" spans="1:6" ht="14.25" thickBot="1">
      <c r="A325" s="772" t="s">
        <v>976</v>
      </c>
      <c r="B325" s="766" t="s">
        <v>984</v>
      </c>
      <c r="C325" s="970">
        <v>0.15</v>
      </c>
      <c r="D325" s="970">
        <v>0.15</v>
      </c>
      <c r="E325" s="970">
        <v>0.15</v>
      </c>
      <c r="F325" s="971">
        <v>0.14699999999999999</v>
      </c>
    </row>
    <row r="326" spans="1:6" ht="14.25" thickBot="1">
      <c r="A326" s="772" t="s">
        <v>976</v>
      </c>
      <c r="B326" s="766" t="s">
        <v>290</v>
      </c>
      <c r="C326" s="970">
        <v>0.15</v>
      </c>
      <c r="D326" s="970">
        <v>0.15</v>
      </c>
      <c r="E326" s="970">
        <v>0.15</v>
      </c>
      <c r="F326" s="982"/>
    </row>
    <row r="327" spans="1:6" ht="14.25" thickBot="1">
      <c r="A327" s="772" t="s">
        <v>976</v>
      </c>
      <c r="B327" s="766" t="s">
        <v>985</v>
      </c>
      <c r="C327" s="970">
        <v>0.15</v>
      </c>
      <c r="D327" s="970">
        <v>0.15</v>
      </c>
      <c r="E327" s="970">
        <v>0.15</v>
      </c>
      <c r="F327" s="971">
        <v>0.15</v>
      </c>
    </row>
    <row r="328" spans="1:6" ht="14.25" thickBot="1">
      <c r="A328" s="772" t="s">
        <v>976</v>
      </c>
      <c r="B328" s="766" t="s">
        <v>310</v>
      </c>
      <c r="C328" s="970">
        <v>0.15</v>
      </c>
      <c r="D328" s="970">
        <v>0.15</v>
      </c>
      <c r="E328" s="970">
        <v>0.15</v>
      </c>
      <c r="F328" s="971">
        <v>0.14099999999999999</v>
      </c>
    </row>
    <row r="329" spans="1:6" ht="14.25" thickBot="1">
      <c r="A329" s="772" t="s">
        <v>976</v>
      </c>
      <c r="B329" s="766" t="s">
        <v>320</v>
      </c>
      <c r="C329" s="970">
        <v>0.15</v>
      </c>
      <c r="D329" s="970">
        <v>0.15</v>
      </c>
      <c r="E329" s="970">
        <v>0.15</v>
      </c>
      <c r="F329" s="971">
        <v>0.15</v>
      </c>
    </row>
    <row r="330" spans="1:6" ht="14.25" thickBot="1">
      <c r="A330" s="772" t="s">
        <v>976</v>
      </c>
      <c r="B330" s="766" t="s">
        <v>331</v>
      </c>
      <c r="C330" s="970">
        <v>0.15</v>
      </c>
      <c r="D330" s="970">
        <v>0.15</v>
      </c>
      <c r="E330" s="970">
        <v>0.15</v>
      </c>
      <c r="F330" s="982"/>
    </row>
    <row r="331" spans="1:6" ht="14.25" thickBot="1">
      <c r="A331" s="772" t="s">
        <v>976</v>
      </c>
      <c r="B331" s="766" t="s">
        <v>986</v>
      </c>
      <c r="C331" s="970">
        <v>0.15</v>
      </c>
      <c r="D331" s="970">
        <v>0.15</v>
      </c>
      <c r="E331" s="970">
        <v>0.15</v>
      </c>
      <c r="F331" s="971">
        <v>0.15</v>
      </c>
    </row>
    <row r="332" spans="1:6" ht="14.25" thickBot="1">
      <c r="A332" s="772" t="s">
        <v>976</v>
      </c>
      <c r="B332" s="766" t="s">
        <v>352</v>
      </c>
      <c r="C332" s="970">
        <v>0.15</v>
      </c>
      <c r="D332" s="970">
        <v>0.15</v>
      </c>
      <c r="E332" s="970">
        <v>0.15</v>
      </c>
      <c r="F332" s="971">
        <v>0.15</v>
      </c>
    </row>
    <row r="333" spans="1:6" ht="14.25" thickBot="1">
      <c r="A333" s="772" t="s">
        <v>976</v>
      </c>
      <c r="B333" s="766" t="s">
        <v>987</v>
      </c>
      <c r="C333" s="970">
        <v>0.15</v>
      </c>
      <c r="D333" s="970">
        <v>0.15</v>
      </c>
      <c r="E333" s="970">
        <v>0.15</v>
      </c>
      <c r="F333" s="971">
        <v>0.14099999999999999</v>
      </c>
    </row>
    <row r="334" spans="1:6" ht="14.25" thickBot="1">
      <c r="A334" s="772" t="s">
        <v>976</v>
      </c>
      <c r="B334" s="766" t="s">
        <v>372</v>
      </c>
      <c r="C334" s="970">
        <v>0.15</v>
      </c>
      <c r="D334" s="970">
        <v>0.15</v>
      </c>
      <c r="E334" s="970">
        <v>0.15</v>
      </c>
      <c r="F334" s="971">
        <v>0.15</v>
      </c>
    </row>
    <row r="335" spans="1:6" ht="14.25" thickBot="1">
      <c r="A335" s="772" t="s">
        <v>976</v>
      </c>
      <c r="B335" s="766" t="s">
        <v>382</v>
      </c>
      <c r="C335" s="970">
        <v>0.15</v>
      </c>
      <c r="D335" s="970">
        <v>0.15</v>
      </c>
      <c r="E335" s="970">
        <v>0.15</v>
      </c>
      <c r="F335" s="982"/>
    </row>
    <row r="336" spans="1:6" ht="14.25" thickBot="1">
      <c r="A336" s="772" t="s">
        <v>976</v>
      </c>
      <c r="B336" s="766" t="s">
        <v>988</v>
      </c>
      <c r="C336" s="970">
        <v>0.15</v>
      </c>
      <c r="D336" s="970">
        <v>0.15</v>
      </c>
      <c r="E336" s="970">
        <v>0.15</v>
      </c>
      <c r="F336" s="971">
        <v>0.11799999999999999</v>
      </c>
    </row>
    <row r="337" spans="1:6" ht="14.25" thickBot="1">
      <c r="A337" s="782" t="s">
        <v>976</v>
      </c>
      <c r="B337" s="778" t="s">
        <v>400</v>
      </c>
      <c r="C337" s="980"/>
      <c r="D337" s="980"/>
      <c r="E337" s="980"/>
      <c r="F337" s="973">
        <v>0.14299999999999999</v>
      </c>
    </row>
    <row r="338" spans="1:6" ht="14.25" thickBot="1">
      <c r="A338" s="772" t="s">
        <v>989</v>
      </c>
      <c r="B338" s="773" t="s">
        <v>990</v>
      </c>
      <c r="C338" s="968">
        <v>0.15</v>
      </c>
      <c r="D338" s="968">
        <v>0.15</v>
      </c>
      <c r="E338" s="968">
        <v>0.15</v>
      </c>
      <c r="F338" s="985"/>
    </row>
    <row r="339" spans="1:6" ht="14.25" thickBot="1">
      <c r="A339" s="772" t="s">
        <v>989</v>
      </c>
      <c r="B339" s="766" t="s">
        <v>991</v>
      </c>
      <c r="C339" s="970">
        <v>0.15</v>
      </c>
      <c r="D339" s="970">
        <v>0.15</v>
      </c>
      <c r="E339" s="970">
        <v>0.15</v>
      </c>
      <c r="F339" s="982"/>
    </row>
    <row r="340" spans="1:6" ht="14.25" thickBot="1">
      <c r="A340" s="772" t="s">
        <v>989</v>
      </c>
      <c r="B340" s="766" t="s">
        <v>992</v>
      </c>
      <c r="C340" s="970">
        <v>0.15</v>
      </c>
      <c r="D340" s="970">
        <v>0.15</v>
      </c>
      <c r="E340" s="970">
        <v>0.15</v>
      </c>
      <c r="F340" s="982"/>
    </row>
    <row r="341" spans="1:6" ht="14.25" thickBot="1">
      <c r="A341" s="772" t="s">
        <v>989</v>
      </c>
      <c r="B341" s="766" t="s">
        <v>993</v>
      </c>
      <c r="C341" s="970">
        <v>0.15</v>
      </c>
      <c r="D341" s="970">
        <v>0.15</v>
      </c>
      <c r="E341" s="970">
        <v>0.15</v>
      </c>
      <c r="F341" s="971">
        <v>0.15</v>
      </c>
    </row>
    <row r="342" spans="1:6" ht="14.25" thickBot="1">
      <c r="A342" s="772" t="s">
        <v>989</v>
      </c>
      <c r="B342" s="766" t="s">
        <v>994</v>
      </c>
      <c r="C342" s="970">
        <v>0.15</v>
      </c>
      <c r="D342" s="970">
        <v>0.15</v>
      </c>
      <c r="E342" s="970">
        <v>0.15</v>
      </c>
      <c r="F342" s="971">
        <v>0.15</v>
      </c>
    </row>
    <row r="343" spans="1:6" ht="14.25" thickBot="1">
      <c r="A343" s="772" t="s">
        <v>989</v>
      </c>
      <c r="B343" s="766" t="s">
        <v>995</v>
      </c>
      <c r="C343" s="970">
        <v>0.15</v>
      </c>
      <c r="D343" s="970">
        <v>0.15</v>
      </c>
      <c r="E343" s="970">
        <v>0.15</v>
      </c>
      <c r="F343" s="971">
        <v>0.15</v>
      </c>
    </row>
    <row r="344" spans="1:6" ht="14.25" thickBot="1">
      <c r="A344" s="782" t="s">
        <v>989</v>
      </c>
      <c r="B344" s="778" t="s">
        <v>996</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G33" sqref="G33"/>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1208</v>
      </c>
      <c r="C1" s="1427">
        <f>项目基本情况!D3</f>
        <v>44727</v>
      </c>
      <c r="D1" s="1433" t="s">
        <v>1209</v>
      </c>
      <c r="E1" s="1428">
        <f>'数据-取费表'!B22</f>
        <v>2</v>
      </c>
      <c r="F1" s="1433" t="s">
        <v>1210</v>
      </c>
      <c r="G1" s="1429">
        <f ca="1">INDIRECT("d"&amp;$K$1)/100</f>
        <v>3.7000000000000005E-2</v>
      </c>
      <c r="H1" s="1433" t="s">
        <v>1240</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1211</v>
      </c>
      <c r="E2" s="1371"/>
      <c r="F2" s="1371" t="s">
        <v>1212</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1213</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1214</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1215</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1216</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1217</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1218</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1219</v>
      </c>
      <c r="C10" s="1399"/>
      <c r="D10" s="1399"/>
      <c r="E10" s="1399"/>
      <c r="F10" s="1399"/>
      <c r="G10" s="1399"/>
      <c r="H10" s="1399"/>
      <c r="I10" s="1373"/>
      <c r="J10" s="1373"/>
      <c r="K10" s="1399"/>
      <c r="L10" s="1400" t="s">
        <v>1220</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1221</v>
      </c>
      <c r="C11" s="1404" t="s">
        <v>1222</v>
      </c>
      <c r="D11" s="1405" t="s">
        <v>1223</v>
      </c>
      <c r="E11" s="1406"/>
      <c r="F11" s="1405" t="s">
        <v>1224</v>
      </c>
      <c r="G11" s="1407"/>
      <c r="H11" s="1406"/>
      <c r="I11" s="1405" t="s">
        <v>1225</v>
      </c>
      <c r="J11" s="1406"/>
      <c r="K11" s="1402"/>
      <c r="L11" s="1403" t="s">
        <v>1221</v>
      </c>
      <c r="M11" s="1404" t="s">
        <v>1222</v>
      </c>
      <c r="N11" s="1403" t="s">
        <v>1226</v>
      </c>
      <c r="O11" s="1405" t="s">
        <v>1227</v>
      </c>
      <c r="P11" s="1407"/>
      <c r="Q11" s="1407"/>
      <c r="R11" s="1407"/>
      <c r="S11" s="1407"/>
      <c r="T11" s="1406"/>
      <c r="U11" s="1405" t="s">
        <v>1228</v>
      </c>
      <c r="V11" s="1407"/>
      <c r="W11" s="1406"/>
      <c r="X11" s="1403" t="s">
        <v>1229</v>
      </c>
      <c r="Y11" s="1403" t="s">
        <v>1230</v>
      </c>
      <c r="Z11" s="1403" t="s">
        <v>1231</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1232</v>
      </c>
      <c r="E12" s="1412" t="s">
        <v>1233</v>
      </c>
      <c r="F12" s="1412" t="s">
        <v>1234</v>
      </c>
      <c r="G12" s="1412" t="s">
        <v>1235</v>
      </c>
      <c r="H12" s="1412" t="s">
        <v>1217</v>
      </c>
      <c r="I12" s="1413" t="s">
        <v>1236</v>
      </c>
      <c r="J12" s="1413" t="s">
        <v>1236</v>
      </c>
      <c r="K12" s="1409"/>
      <c r="L12" s="1410"/>
      <c r="M12" s="1411"/>
      <c r="N12" s="1410"/>
      <c r="O12" s="1413" t="s">
        <v>1237</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1238</v>
      </c>
      <c r="C13" s="3006">
        <v>44581</v>
      </c>
      <c r="D13" s="3007">
        <v>3.7</v>
      </c>
      <c r="E13" s="3007">
        <f>D13</f>
        <v>3.7</v>
      </c>
      <c r="F13" s="3007">
        <f>D13</f>
        <v>3.7</v>
      </c>
      <c r="G13" s="3007">
        <f>D13</f>
        <v>3.7</v>
      </c>
      <c r="H13" s="3007">
        <v>4.5999999999999996</v>
      </c>
      <c r="I13" s="1417"/>
      <c r="J13" s="1417"/>
      <c r="K13" s="1415"/>
      <c r="L13" s="1416" t="s">
        <v>1238</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2997</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1239</v>
      </c>
      <c r="Y42" s="1421" t="s">
        <v>1239</v>
      </c>
      <c r="Z42" s="1421" t="s">
        <v>1239</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1239</v>
      </c>
      <c r="Y43" s="1421" t="s">
        <v>1239</v>
      </c>
      <c r="Z43" s="1421" t="s">
        <v>1239</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1239</v>
      </c>
      <c r="Y44" s="1421" t="s">
        <v>1239</v>
      </c>
      <c r="Z44" s="1421" t="s">
        <v>1239</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1239</v>
      </c>
      <c r="Y45" s="1421" t="s">
        <v>1239</v>
      </c>
      <c r="Z45" s="1421" t="s">
        <v>1239</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1239</v>
      </c>
      <c r="Y46" s="1421" t="s">
        <v>1239</v>
      </c>
      <c r="Z46" s="1421" t="s">
        <v>1239</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1239</v>
      </c>
      <c r="Y47" s="1421" t="s">
        <v>1239</v>
      </c>
      <c r="Z47" s="1421" t="s">
        <v>1239</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1239</v>
      </c>
      <c r="Y48" s="1421" t="s">
        <v>1239</v>
      </c>
      <c r="Z48" s="1421" t="s">
        <v>1239</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1239</v>
      </c>
      <c r="Y49" s="1421" t="s">
        <v>1239</v>
      </c>
      <c r="Z49" s="1421" t="s">
        <v>1239</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1239</v>
      </c>
      <c r="Y50" s="1421" t="s">
        <v>1239</v>
      </c>
      <c r="Z50" s="1421" t="s">
        <v>1239</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1239</v>
      </c>
      <c r="V51" s="1421" t="s">
        <v>1239</v>
      </c>
      <c r="W51" s="1421" t="s">
        <v>1239</v>
      </c>
      <c r="X51" s="1421" t="s">
        <v>1239</v>
      </c>
      <c r="Y51" s="1421" t="s">
        <v>1239</v>
      </c>
      <c r="Z51" s="1421" t="s">
        <v>1239</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1239</v>
      </c>
      <c r="J62" s="1421" t="s">
        <v>1239</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1278</v>
      </c>
      <c r="E1" s="1473" t="s">
        <v>1282</v>
      </c>
      <c r="F1" s="1474" t="s">
        <v>1286</v>
      </c>
    </row>
    <row r="2" spans="1:13" ht="20.25">
      <c r="A2" s="1480" t="s">
        <v>1279</v>
      </c>
    </row>
    <row r="3" spans="1:13" ht="16.5">
      <c r="A3" s="1481" t="s">
        <v>1280</v>
      </c>
    </row>
    <row r="4" spans="1:13" ht="14.25">
      <c r="A4" s="1471" t="s">
        <v>1281</v>
      </c>
      <c r="B4" s="1476" t="s">
        <v>1283</v>
      </c>
      <c r="C4" s="1477"/>
      <c r="D4" s="1478"/>
      <c r="E4" s="1476" t="s">
        <v>27</v>
      </c>
      <c r="F4" s="1477"/>
      <c r="G4" s="1478"/>
      <c r="H4" s="1476" t="s">
        <v>1284</v>
      </c>
      <c r="I4" s="1477"/>
      <c r="J4" s="1478"/>
      <c r="K4" s="1476" t="s">
        <v>6</v>
      </c>
      <c r="L4" s="1477"/>
      <c r="M4" s="1478"/>
    </row>
    <row r="5" spans="1:13" ht="14.25">
      <c r="A5" s="1472" t="s">
        <v>1285</v>
      </c>
      <c r="B5" s="1471" t="s">
        <v>1287</v>
      </c>
      <c r="C5" s="1471" t="s">
        <v>1288</v>
      </c>
      <c r="D5" s="1471" t="s">
        <v>1289</v>
      </c>
      <c r="E5" s="1471" t="s">
        <v>1287</v>
      </c>
      <c r="F5" s="1471" t="s">
        <v>1288</v>
      </c>
      <c r="G5" s="1471" t="s">
        <v>1289</v>
      </c>
      <c r="H5" s="1471" t="s">
        <v>1287</v>
      </c>
      <c r="I5" s="1471" t="s">
        <v>1288</v>
      </c>
      <c r="J5" s="1471" t="s">
        <v>1289</v>
      </c>
      <c r="K5" s="1471" t="s">
        <v>1287</v>
      </c>
      <c r="L5" s="1471" t="s">
        <v>1288</v>
      </c>
      <c r="M5" s="1471" t="s">
        <v>1289</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814</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815</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3125</v>
      </c>
      <c r="B1" s="3191" t="s">
        <v>3126</v>
      </c>
      <c r="C1" s="3191" t="s">
        <v>3127</v>
      </c>
      <c r="D1" s="3191" t="s">
        <v>3128</v>
      </c>
      <c r="E1" s="3191" t="s">
        <v>3129</v>
      </c>
      <c r="F1" s="3191" t="s">
        <v>3130</v>
      </c>
      <c r="G1" s="3191" t="s">
        <v>3131</v>
      </c>
      <c r="H1" s="3191" t="s">
        <v>3132</v>
      </c>
      <c r="I1" s="3191" t="s">
        <v>3133</v>
      </c>
      <c r="J1" s="3191" t="s">
        <v>3134</v>
      </c>
      <c r="K1" s="3191" t="s">
        <v>3135</v>
      </c>
      <c r="L1" s="3191" t="s">
        <v>3136</v>
      </c>
      <c r="M1" s="3191" t="s">
        <v>3137</v>
      </c>
      <c r="N1" s="3191" t="s">
        <v>3138</v>
      </c>
      <c r="O1" s="3191" t="s">
        <v>3139</v>
      </c>
      <c r="P1" s="3191" t="s">
        <v>3140</v>
      </c>
      <c r="Q1" s="3191" t="s">
        <v>3141</v>
      </c>
      <c r="R1" s="3191" t="s">
        <v>3142</v>
      </c>
      <c r="S1" s="3191" t="s">
        <v>3143</v>
      </c>
      <c r="T1" s="3191" t="s">
        <v>3144</v>
      </c>
      <c r="U1" s="3191" t="s">
        <v>3145</v>
      </c>
      <c r="V1" s="3191" t="s">
        <v>3146</v>
      </c>
      <c r="W1" s="3191" t="s">
        <v>3147</v>
      </c>
      <c r="X1" s="3191" t="s">
        <v>3148</v>
      </c>
      <c r="Y1" s="3191" t="s">
        <v>3149</v>
      </c>
      <c r="Z1" s="3191" t="s">
        <v>3150</v>
      </c>
      <c r="AA1" s="3191" t="s">
        <v>3151</v>
      </c>
      <c r="AB1" s="3191" t="s">
        <v>3152</v>
      </c>
      <c r="AC1" s="3191" t="s">
        <v>3153</v>
      </c>
      <c r="AD1" s="3191" t="s">
        <v>3154</v>
      </c>
      <c r="AE1" s="3191" t="s">
        <v>3155</v>
      </c>
      <c r="AF1" s="3191" t="s">
        <v>3156</v>
      </c>
      <c r="AG1" s="3191" t="s">
        <v>3157</v>
      </c>
      <c r="AH1" s="3191" t="s">
        <v>3158</v>
      </c>
      <c r="AI1" s="3191" t="s">
        <v>3159</v>
      </c>
      <c r="AJ1" s="3191" t="s">
        <v>3160</v>
      </c>
      <c r="AK1" s="3191" t="s">
        <v>3161</v>
      </c>
      <c r="AL1" s="3191" t="s">
        <v>3162</v>
      </c>
      <c r="AM1" s="3191" t="s">
        <v>3163</v>
      </c>
      <c r="AN1" s="3191" t="s">
        <v>3164</v>
      </c>
      <c r="AO1" s="3191" t="s">
        <v>3165</v>
      </c>
      <c r="AP1" s="3191" t="s">
        <v>3166</v>
      </c>
      <c r="AQ1" s="3191" t="s">
        <v>3167</v>
      </c>
      <c r="AR1" s="3191" t="s">
        <v>3168</v>
      </c>
    </row>
    <row r="2" spans="1:45">
      <c r="A2" s="3191" t="s">
        <v>3169</v>
      </c>
      <c r="B2" s="3191" t="s">
        <v>3170</v>
      </c>
      <c r="C2" s="3191" t="s">
        <v>3171</v>
      </c>
      <c r="D2" s="3191" t="s">
        <v>3172</v>
      </c>
      <c r="E2" s="3191" t="s">
        <v>3173</v>
      </c>
      <c r="F2" s="3191" t="s">
        <v>3174</v>
      </c>
      <c r="G2" s="3191">
        <v>13180.14</v>
      </c>
      <c r="H2" s="3191">
        <v>23720</v>
      </c>
      <c r="I2" s="3191">
        <v>1.8</v>
      </c>
      <c r="J2" s="3191" t="s">
        <v>3175</v>
      </c>
      <c r="K2" s="3191" t="s">
        <v>3176</v>
      </c>
      <c r="L2" s="3191" t="s">
        <v>3177</v>
      </c>
      <c r="M2" s="3191" t="s">
        <v>3178</v>
      </c>
      <c r="N2" s="3191" t="s">
        <v>3179</v>
      </c>
      <c r="O2" s="3191" t="s">
        <v>3180</v>
      </c>
      <c r="P2" s="3191" t="s">
        <v>3181</v>
      </c>
      <c r="Q2" s="3191" t="s">
        <v>3182</v>
      </c>
      <c r="R2" s="3191" t="s">
        <v>3179</v>
      </c>
      <c r="S2" s="3191" t="s">
        <v>3179</v>
      </c>
      <c r="T2" s="3191" t="s">
        <v>3179</v>
      </c>
      <c r="U2" s="3191" t="s">
        <v>3179</v>
      </c>
      <c r="V2" s="3191" t="s">
        <v>3179</v>
      </c>
      <c r="W2" s="3193">
        <v>44519.000497685185</v>
      </c>
      <c r="X2" s="3193">
        <v>44540.000497685185</v>
      </c>
      <c r="Y2" s="3193">
        <v>44554.000497685185</v>
      </c>
      <c r="Z2" s="3193">
        <v>44554.000497685185</v>
      </c>
      <c r="AA2" s="3191" t="s">
        <v>3183</v>
      </c>
      <c r="AB2" s="3191" t="s">
        <v>3184</v>
      </c>
      <c r="AC2" s="3191" t="s">
        <v>3185</v>
      </c>
      <c r="AD2" s="3191" t="s">
        <v>3186</v>
      </c>
      <c r="AE2" s="3191" t="s">
        <v>3187</v>
      </c>
      <c r="AF2" s="3191">
        <v>8000</v>
      </c>
      <c r="AG2" s="3191" t="s">
        <v>3188</v>
      </c>
      <c r="AH2" s="3191" t="s">
        <v>3187</v>
      </c>
      <c r="AI2" s="3191" t="s">
        <v>3189</v>
      </c>
      <c r="AJ2" s="3191" t="s">
        <v>3189</v>
      </c>
      <c r="AK2" s="3191" t="s">
        <v>3190</v>
      </c>
      <c r="AL2" s="3191" t="s">
        <v>3190</v>
      </c>
      <c r="AM2" s="3191" t="s">
        <v>3179</v>
      </c>
      <c r="AN2" s="3191" t="s">
        <v>3179</v>
      </c>
      <c r="AO2" s="3191">
        <v>0</v>
      </c>
      <c r="AP2" s="3191" t="s">
        <v>3191</v>
      </c>
      <c r="AQ2" s="3191" t="s">
        <v>3192</v>
      </c>
      <c r="AR2" s="3191" t="s">
        <v>3193</v>
      </c>
    </row>
    <row r="3" spans="1:45">
      <c r="A3" s="3191" t="s">
        <v>3194</v>
      </c>
      <c r="B3" s="3191" t="s">
        <v>3195</v>
      </c>
      <c r="C3" s="3191" t="s">
        <v>3196</v>
      </c>
      <c r="D3" s="3191" t="s">
        <v>3197</v>
      </c>
      <c r="E3" s="3191" t="s">
        <v>3198</v>
      </c>
      <c r="F3" s="3191" t="s">
        <v>3174</v>
      </c>
      <c r="G3" s="3191">
        <v>103325.51</v>
      </c>
      <c r="H3" s="3191">
        <v>200222.03</v>
      </c>
      <c r="I3" s="3191">
        <v>2</v>
      </c>
      <c r="J3" s="3191" t="s">
        <v>3175</v>
      </c>
      <c r="K3" s="3191" t="s">
        <v>3176</v>
      </c>
      <c r="L3" s="3191" t="s">
        <v>3177</v>
      </c>
      <c r="M3" s="3191" t="s">
        <v>3178</v>
      </c>
      <c r="N3" s="3191" t="s">
        <v>3179</v>
      </c>
      <c r="O3" s="3191" t="s">
        <v>3199</v>
      </c>
      <c r="P3" s="3191" t="s">
        <v>3200</v>
      </c>
      <c r="Q3" s="3191" t="s">
        <v>3182</v>
      </c>
      <c r="R3" s="3191" t="s">
        <v>3179</v>
      </c>
      <c r="S3" s="3191" t="s">
        <v>3179</v>
      </c>
      <c r="T3" s="3191" t="s">
        <v>3179</v>
      </c>
      <c r="U3" s="3191" t="s">
        <v>3179</v>
      </c>
      <c r="V3" s="3191" t="s">
        <v>3179</v>
      </c>
      <c r="W3" s="3193">
        <v>44519.000497685185</v>
      </c>
      <c r="X3" s="3193">
        <v>44540.000497685185</v>
      </c>
      <c r="Y3" s="3193">
        <v>44554.000497685185</v>
      </c>
      <c r="Z3" s="3193">
        <v>44554.000497685185</v>
      </c>
      <c r="AA3" s="3191" t="s">
        <v>3201</v>
      </c>
      <c r="AB3" s="3191" t="s">
        <v>3184</v>
      </c>
      <c r="AC3" s="3191" t="s">
        <v>3202</v>
      </c>
      <c r="AD3" s="3191" t="s">
        <v>3203</v>
      </c>
      <c r="AE3" s="3191" t="s">
        <v>3204</v>
      </c>
      <c r="AF3" s="3191">
        <v>42000</v>
      </c>
      <c r="AG3" s="3191" t="s">
        <v>3188</v>
      </c>
      <c r="AH3" s="3191" t="s">
        <v>3204</v>
      </c>
      <c r="AI3" s="3191" t="s">
        <v>3205</v>
      </c>
      <c r="AJ3" s="3191" t="s">
        <v>3205</v>
      </c>
      <c r="AK3" s="3191" t="s">
        <v>3206</v>
      </c>
      <c r="AL3" s="3191" t="s">
        <v>3206</v>
      </c>
      <c r="AM3" s="3191" t="s">
        <v>3179</v>
      </c>
      <c r="AN3" s="3191" t="s">
        <v>3179</v>
      </c>
      <c r="AO3" s="3191">
        <v>0</v>
      </c>
      <c r="AP3" s="3191" t="s">
        <v>3207</v>
      </c>
      <c r="AQ3" s="3191" t="s">
        <v>3208</v>
      </c>
      <c r="AR3" s="3191" t="s">
        <v>3209</v>
      </c>
    </row>
    <row r="4" spans="1:45">
      <c r="A4" s="3191" t="s">
        <v>3210</v>
      </c>
      <c r="B4" s="3191" t="s">
        <v>3211</v>
      </c>
      <c r="C4" s="3191" t="s">
        <v>3212</v>
      </c>
      <c r="D4" s="3191" t="s">
        <v>3213</v>
      </c>
      <c r="E4" s="3191" t="s">
        <v>3214</v>
      </c>
      <c r="F4" s="3191" t="s">
        <v>3174</v>
      </c>
      <c r="G4" s="3191">
        <v>30675.919999999998</v>
      </c>
      <c r="H4" s="3191">
        <v>76689.8</v>
      </c>
      <c r="I4" s="3191" t="s">
        <v>3215</v>
      </c>
      <c r="J4" s="3191" t="s">
        <v>3216</v>
      </c>
      <c r="K4" s="3191" t="s">
        <v>3217</v>
      </c>
      <c r="L4" s="3191" t="s">
        <v>3218</v>
      </c>
      <c r="M4" s="3191" t="s">
        <v>3178</v>
      </c>
      <c r="N4" s="3191" t="s">
        <v>3219</v>
      </c>
      <c r="O4" s="3191" t="s">
        <v>3220</v>
      </c>
      <c r="P4" s="3191" t="s">
        <v>3221</v>
      </c>
      <c r="Q4" s="3191" t="s">
        <v>3179</v>
      </c>
      <c r="R4" s="3191" t="s">
        <v>3179</v>
      </c>
      <c r="S4" s="3191" t="s">
        <v>3179</v>
      </c>
      <c r="T4" s="3191" t="s">
        <v>3179</v>
      </c>
      <c r="U4" s="3191" t="s">
        <v>3179</v>
      </c>
      <c r="V4" s="3191" t="s">
        <v>3179</v>
      </c>
      <c r="W4" s="3193">
        <v>44438.000497685185</v>
      </c>
      <c r="X4" s="3193">
        <v>44463.000497685185</v>
      </c>
      <c r="Y4" s="3193">
        <v>44463.000497685185</v>
      </c>
      <c r="Z4" s="3193">
        <v>44465.000497685185</v>
      </c>
      <c r="AA4" s="3191" t="s">
        <v>3222</v>
      </c>
      <c r="AB4" s="3191" t="s">
        <v>3184</v>
      </c>
      <c r="AC4" s="3191" t="s">
        <v>3223</v>
      </c>
      <c r="AD4" s="3191" t="s">
        <v>3224</v>
      </c>
      <c r="AE4" s="3191" t="s">
        <v>3179</v>
      </c>
      <c r="AF4" s="3191">
        <v>7000</v>
      </c>
      <c r="AG4" s="3191" t="s">
        <v>3225</v>
      </c>
      <c r="AH4" s="3191" t="s">
        <v>3226</v>
      </c>
      <c r="AI4" s="3191" t="s">
        <v>3179</v>
      </c>
      <c r="AJ4" s="3191" t="s">
        <v>3227</v>
      </c>
      <c r="AK4" s="3191" t="s">
        <v>3179</v>
      </c>
      <c r="AL4" s="3191" t="s">
        <v>3228</v>
      </c>
      <c r="AM4" s="3191" t="s">
        <v>3179</v>
      </c>
      <c r="AN4" s="3191" t="s">
        <v>3179</v>
      </c>
      <c r="AO4" s="3191">
        <v>0</v>
      </c>
      <c r="AP4" s="3191" t="s">
        <v>3229</v>
      </c>
      <c r="AQ4" s="3191" t="s">
        <v>3178</v>
      </c>
      <c r="AR4" s="3191" t="s">
        <v>3230</v>
      </c>
    </row>
    <row r="5" spans="1:45">
      <c r="A5" s="3191" t="s">
        <v>3231</v>
      </c>
      <c r="B5" s="3191" t="s">
        <v>3232</v>
      </c>
      <c r="C5" s="3191" t="s">
        <v>3196</v>
      </c>
      <c r="D5" s="3191" t="s">
        <v>3233</v>
      </c>
      <c r="E5" s="3191" t="s">
        <v>3234</v>
      </c>
      <c r="F5" s="3191" t="s">
        <v>3174</v>
      </c>
      <c r="G5" s="3191">
        <v>58351.58</v>
      </c>
      <c r="H5" s="3191">
        <v>116703</v>
      </c>
      <c r="I5" s="3191" t="s">
        <v>3235</v>
      </c>
      <c r="J5" s="3191" t="s">
        <v>3175</v>
      </c>
      <c r="K5" s="3191" t="s">
        <v>3176</v>
      </c>
      <c r="L5" s="3191" t="s">
        <v>3236</v>
      </c>
      <c r="M5" s="3191" t="s">
        <v>3178</v>
      </c>
      <c r="N5" s="3191" t="s">
        <v>3237</v>
      </c>
      <c r="O5" s="3191" t="s">
        <v>3238</v>
      </c>
      <c r="P5" s="3191" t="s">
        <v>3239</v>
      </c>
      <c r="Q5" s="3191" t="s">
        <v>3239</v>
      </c>
      <c r="R5" s="3191" t="s">
        <v>3179</v>
      </c>
      <c r="S5" s="3191" t="s">
        <v>3179</v>
      </c>
      <c r="T5" s="3191" t="s">
        <v>3179</v>
      </c>
      <c r="U5" s="3191" t="s">
        <v>3179</v>
      </c>
      <c r="V5" s="3191" t="s">
        <v>3179</v>
      </c>
      <c r="W5" s="3193">
        <v>44286.000497685185</v>
      </c>
      <c r="X5" s="3193">
        <v>44308.000497685185</v>
      </c>
      <c r="Y5" s="3193">
        <v>44324.000497685185</v>
      </c>
      <c r="Z5" s="3193">
        <v>44341.000497685185</v>
      </c>
      <c r="AA5" s="3191" t="s">
        <v>3240</v>
      </c>
      <c r="AB5" s="3191" t="s">
        <v>3184</v>
      </c>
      <c r="AC5" s="3191" t="s">
        <v>3241</v>
      </c>
      <c r="AD5" s="3191" t="s">
        <v>3242</v>
      </c>
      <c r="AE5" s="3191" t="s">
        <v>3243</v>
      </c>
      <c r="AF5" s="3191">
        <v>31000</v>
      </c>
      <c r="AG5" s="3191" t="s">
        <v>3244</v>
      </c>
      <c r="AH5" s="3191" t="s">
        <v>3245</v>
      </c>
      <c r="AI5" s="3191" t="s">
        <v>3246</v>
      </c>
      <c r="AJ5" s="3191" t="s">
        <v>3247</v>
      </c>
      <c r="AK5" s="3191" t="s">
        <v>3248</v>
      </c>
      <c r="AL5" s="3191" t="s">
        <v>3249</v>
      </c>
      <c r="AM5" s="3191" t="s">
        <v>3179</v>
      </c>
      <c r="AN5" s="3191" t="s">
        <v>3179</v>
      </c>
      <c r="AO5" s="3191">
        <v>14.95</v>
      </c>
      <c r="AP5" s="3191" t="s">
        <v>3250</v>
      </c>
      <c r="AQ5" s="3191" t="s">
        <v>3251</v>
      </c>
      <c r="AR5" s="3191" t="s">
        <v>3178</v>
      </c>
    </row>
    <row r="6" spans="1:45" s="3196" customFormat="1">
      <c r="A6" s="3194" t="s">
        <v>3252</v>
      </c>
      <c r="B6" s="3194" t="s">
        <v>3253</v>
      </c>
      <c r="C6" s="3194" t="s">
        <v>3254</v>
      </c>
      <c r="D6" s="3194" t="s">
        <v>3255</v>
      </c>
      <c r="E6" s="3194" t="s">
        <v>3256</v>
      </c>
      <c r="F6" s="3194" t="s">
        <v>3257</v>
      </c>
      <c r="G6" s="3194">
        <v>115536.75</v>
      </c>
      <c r="H6" s="3194">
        <v>211725</v>
      </c>
      <c r="I6" s="3194" t="s">
        <v>3258</v>
      </c>
      <c r="J6" s="3194" t="s">
        <v>3175</v>
      </c>
      <c r="K6" s="3194" t="s">
        <v>3259</v>
      </c>
      <c r="L6" s="3194" t="s">
        <v>3236</v>
      </c>
      <c r="M6" s="3194" t="s">
        <v>3178</v>
      </c>
      <c r="N6" s="3194" t="s">
        <v>3179</v>
      </c>
      <c r="O6" s="3194" t="s">
        <v>3179</v>
      </c>
      <c r="P6" s="3194" t="s">
        <v>3239</v>
      </c>
      <c r="Q6" s="3194" t="s">
        <v>3260</v>
      </c>
      <c r="R6" s="3194" t="s">
        <v>3179</v>
      </c>
      <c r="S6" s="3194" t="s">
        <v>3179</v>
      </c>
      <c r="T6" s="3194" t="s">
        <v>3179</v>
      </c>
      <c r="U6" s="3194" t="s">
        <v>3179</v>
      </c>
      <c r="V6" s="3194" t="s">
        <v>3179</v>
      </c>
      <c r="W6" s="3195">
        <v>44286.000497685185</v>
      </c>
      <c r="X6" s="3195">
        <v>44308.000497685185</v>
      </c>
      <c r="Y6" s="3195">
        <v>44324.000497685185</v>
      </c>
      <c r="Z6" s="3195">
        <v>44324.000497685185</v>
      </c>
      <c r="AA6" s="3194" t="s">
        <v>3261</v>
      </c>
      <c r="AB6" s="3194" t="s">
        <v>3184</v>
      </c>
      <c r="AC6" s="3194" t="s">
        <v>3262</v>
      </c>
      <c r="AD6" s="3194" t="s">
        <v>3263</v>
      </c>
      <c r="AE6" s="3194" t="s">
        <v>3264</v>
      </c>
      <c r="AF6" s="3194">
        <v>92000</v>
      </c>
      <c r="AG6" s="3194" t="s">
        <v>3244</v>
      </c>
      <c r="AH6" s="3194" t="s">
        <v>3264</v>
      </c>
      <c r="AI6" s="3194" t="s">
        <v>3265</v>
      </c>
      <c r="AJ6" s="3194" t="s">
        <v>3265</v>
      </c>
      <c r="AK6" s="3194" t="s">
        <v>3266</v>
      </c>
      <c r="AL6" s="3194" t="s">
        <v>3266</v>
      </c>
      <c r="AM6" s="3194" t="s">
        <v>3179</v>
      </c>
      <c r="AN6" s="3194" t="s">
        <v>3179</v>
      </c>
      <c r="AO6" s="3194">
        <v>0</v>
      </c>
      <c r="AP6" s="3194" t="s">
        <v>3250</v>
      </c>
      <c r="AQ6" s="3194" t="s">
        <v>3267</v>
      </c>
      <c r="AR6" s="3194" t="s">
        <v>3178</v>
      </c>
    </row>
    <row r="7" spans="1:45" s="3196" customFormat="1">
      <c r="A7" s="3194" t="s">
        <v>3268</v>
      </c>
      <c r="B7" s="3194" t="s">
        <v>3269</v>
      </c>
      <c r="C7" s="3194" t="s">
        <v>3171</v>
      </c>
      <c r="D7" s="3194" t="s">
        <v>3172</v>
      </c>
      <c r="E7" s="3194" t="s">
        <v>3270</v>
      </c>
      <c r="F7" s="3194" t="s">
        <v>3174</v>
      </c>
      <c r="G7" s="3194">
        <v>16867.490000000002</v>
      </c>
      <c r="H7" s="3194">
        <v>32048.23</v>
      </c>
      <c r="I7" s="3194" t="s">
        <v>3271</v>
      </c>
      <c r="J7" s="3194" t="s">
        <v>3175</v>
      </c>
      <c r="K7" s="3194" t="s">
        <v>3176</v>
      </c>
      <c r="L7" s="3194" t="s">
        <v>3236</v>
      </c>
      <c r="M7" s="3194" t="s">
        <v>3272</v>
      </c>
      <c r="N7" s="3194" t="s">
        <v>3179</v>
      </c>
      <c r="O7" s="3194" t="s">
        <v>3273</v>
      </c>
      <c r="P7" s="3194" t="s">
        <v>3181</v>
      </c>
      <c r="Q7" s="3194" t="s">
        <v>3181</v>
      </c>
      <c r="R7" s="3194" t="s">
        <v>3179</v>
      </c>
      <c r="S7" s="3194" t="s">
        <v>3179</v>
      </c>
      <c r="T7" s="3194" t="s">
        <v>3179</v>
      </c>
      <c r="U7" s="3194" t="s">
        <v>3179</v>
      </c>
      <c r="V7" s="3194" t="s">
        <v>3179</v>
      </c>
      <c r="W7" s="3195">
        <v>44286.000497685185</v>
      </c>
      <c r="X7" s="3195">
        <v>44308.000497685185</v>
      </c>
      <c r="Y7" s="3195">
        <v>44324.000497685185</v>
      </c>
      <c r="Z7" s="3195">
        <v>44342.000497685185</v>
      </c>
      <c r="AA7" s="3194" t="s">
        <v>3274</v>
      </c>
      <c r="AB7" s="3194" t="s">
        <v>3184</v>
      </c>
      <c r="AC7" s="3194" t="s">
        <v>3275</v>
      </c>
      <c r="AD7" s="3194" t="s">
        <v>3276</v>
      </c>
      <c r="AE7" s="3194" t="s">
        <v>3277</v>
      </c>
      <c r="AF7" s="3194">
        <v>7700</v>
      </c>
      <c r="AG7" s="3194" t="s">
        <v>3244</v>
      </c>
      <c r="AH7" s="3194" t="s">
        <v>3278</v>
      </c>
      <c r="AI7" s="3194" t="s">
        <v>3279</v>
      </c>
      <c r="AJ7" s="3194" t="s">
        <v>3280</v>
      </c>
      <c r="AK7" s="3194" t="s">
        <v>3281</v>
      </c>
      <c r="AL7" s="3194" t="s">
        <v>3282</v>
      </c>
      <c r="AM7" s="3194" t="s">
        <v>3179</v>
      </c>
      <c r="AN7" s="3194" t="s">
        <v>3179</v>
      </c>
      <c r="AO7" s="3194">
        <v>9.9700000000000006</v>
      </c>
      <c r="AP7" s="3194" t="s">
        <v>3250</v>
      </c>
      <c r="AQ7" s="3194" t="s">
        <v>3283</v>
      </c>
      <c r="AR7" s="3194" t="s">
        <v>3178</v>
      </c>
    </row>
    <row r="8" spans="1:45">
      <c r="A8" s="3191" t="s">
        <v>3284</v>
      </c>
      <c r="B8" s="3191" t="s">
        <v>3285</v>
      </c>
      <c r="C8" s="3191" t="s">
        <v>3254</v>
      </c>
      <c r="D8" s="3191" t="s">
        <v>3286</v>
      </c>
      <c r="E8" s="3191" t="s">
        <v>3287</v>
      </c>
      <c r="F8" s="3191" t="s">
        <v>3257</v>
      </c>
      <c r="G8" s="3191">
        <v>212724.14</v>
      </c>
      <c r="H8" s="3191">
        <v>519225</v>
      </c>
      <c r="I8" s="3191" t="s">
        <v>3288</v>
      </c>
      <c r="J8" s="3191" t="s">
        <v>3175</v>
      </c>
      <c r="K8" s="3191" t="s">
        <v>3289</v>
      </c>
      <c r="L8" s="3191" t="s">
        <v>3290</v>
      </c>
      <c r="M8" s="3191" t="s">
        <v>3291</v>
      </c>
      <c r="N8" s="3191" t="s">
        <v>3292</v>
      </c>
      <c r="O8" s="3191" t="s">
        <v>3293</v>
      </c>
      <c r="P8" s="3191" t="s">
        <v>3294</v>
      </c>
      <c r="Q8" s="3191" t="s">
        <v>3260</v>
      </c>
      <c r="R8" s="3191" t="s">
        <v>3179</v>
      </c>
      <c r="S8" s="3191" t="s">
        <v>3179</v>
      </c>
      <c r="T8" s="3191" t="s">
        <v>3179</v>
      </c>
      <c r="U8" s="3191" t="s">
        <v>3179</v>
      </c>
      <c r="V8" s="3191" t="s">
        <v>3179</v>
      </c>
      <c r="W8" s="3193">
        <v>44133.000497685185</v>
      </c>
      <c r="X8" s="3193">
        <v>44153.000497685185</v>
      </c>
      <c r="Y8" s="3193">
        <v>44167.000497685185</v>
      </c>
      <c r="Z8" s="3193">
        <v>44167.000497685185</v>
      </c>
      <c r="AA8" s="3191" t="s">
        <v>3295</v>
      </c>
      <c r="AB8" s="3191" t="s">
        <v>3184</v>
      </c>
      <c r="AC8" s="3191" t="s">
        <v>3296</v>
      </c>
      <c r="AD8" s="3191" t="s">
        <v>3224</v>
      </c>
      <c r="AE8" s="3191" t="s">
        <v>3297</v>
      </c>
      <c r="AF8" s="3191">
        <v>90000</v>
      </c>
      <c r="AG8" s="3191" t="s">
        <v>3298</v>
      </c>
      <c r="AH8" s="3191" t="s">
        <v>3297</v>
      </c>
      <c r="AI8" s="3191" t="s">
        <v>3299</v>
      </c>
      <c r="AJ8" s="3191" t="s">
        <v>3299</v>
      </c>
      <c r="AK8" s="3191" t="s">
        <v>3300</v>
      </c>
      <c r="AL8" s="3191" t="s">
        <v>3300</v>
      </c>
      <c r="AM8" s="3191" t="s">
        <v>3179</v>
      </c>
      <c r="AN8" s="3191" t="s">
        <v>3179</v>
      </c>
      <c r="AO8" s="3191">
        <v>0</v>
      </c>
      <c r="AP8" s="3191" t="s">
        <v>3250</v>
      </c>
      <c r="AQ8" s="3191" t="s">
        <v>3178</v>
      </c>
      <c r="AR8" s="3191" t="s">
        <v>3178</v>
      </c>
    </row>
    <row r="9" spans="1:45" s="3199" customFormat="1">
      <c r="A9" s="3197" t="s">
        <v>3301</v>
      </c>
      <c r="B9" s="3197" t="s">
        <v>3302</v>
      </c>
      <c r="C9" s="3197" t="s">
        <v>3212</v>
      </c>
      <c r="D9" s="3197" t="s">
        <v>3303</v>
      </c>
      <c r="E9" s="3197" t="s">
        <v>3304</v>
      </c>
      <c r="F9" s="3197" t="s">
        <v>3174</v>
      </c>
      <c r="G9" s="3197">
        <v>36460.699999999997</v>
      </c>
      <c r="H9" s="3197">
        <v>85682.64</v>
      </c>
      <c r="I9" s="3197" t="s">
        <v>3305</v>
      </c>
      <c r="J9" s="3197" t="s">
        <v>3175</v>
      </c>
      <c r="K9" s="3197" t="s">
        <v>3176</v>
      </c>
      <c r="L9" s="3197" t="s">
        <v>3290</v>
      </c>
      <c r="M9" s="3197" t="s">
        <v>3178</v>
      </c>
      <c r="N9" s="3197" t="s">
        <v>3237</v>
      </c>
      <c r="O9" s="3197" t="s">
        <v>3306</v>
      </c>
      <c r="P9" s="3197" t="s">
        <v>3294</v>
      </c>
      <c r="Q9" s="3197" t="s">
        <v>3260</v>
      </c>
      <c r="R9" s="3197" t="s">
        <v>3179</v>
      </c>
      <c r="S9" s="3197" t="s">
        <v>3179</v>
      </c>
      <c r="T9" s="3197" t="s">
        <v>3179</v>
      </c>
      <c r="U9" s="3197" t="s">
        <v>3179</v>
      </c>
      <c r="V9" s="3197" t="s">
        <v>3179</v>
      </c>
      <c r="W9" s="3198">
        <v>44041.000497685185</v>
      </c>
      <c r="X9" s="3198">
        <v>44062.000497685185</v>
      </c>
      <c r="Y9" s="3198">
        <v>44076.000497685185</v>
      </c>
      <c r="Z9" s="3198">
        <v>44076.000497685185</v>
      </c>
      <c r="AA9" s="3197" t="s">
        <v>3307</v>
      </c>
      <c r="AB9" s="3197" t="s">
        <v>3184</v>
      </c>
      <c r="AC9" s="3197" t="s">
        <v>3308</v>
      </c>
      <c r="AD9" s="3197" t="s">
        <v>3309</v>
      </c>
      <c r="AE9" s="3197" t="s">
        <v>3310</v>
      </c>
      <c r="AF9" s="3197">
        <v>26600</v>
      </c>
      <c r="AG9" s="3197" t="s">
        <v>3311</v>
      </c>
      <c r="AH9" s="3197" t="s">
        <v>3310</v>
      </c>
      <c r="AI9" s="3197" t="s">
        <v>3312</v>
      </c>
      <c r="AJ9" s="3197" t="s">
        <v>3312</v>
      </c>
      <c r="AK9" s="3197" t="s">
        <v>3313</v>
      </c>
      <c r="AL9" s="3197">
        <v>15499</v>
      </c>
      <c r="AM9" s="3197" t="s">
        <v>3179</v>
      </c>
      <c r="AN9" s="3197" t="s">
        <v>3179</v>
      </c>
      <c r="AO9" s="3197">
        <v>0</v>
      </c>
      <c r="AP9" s="3197" t="s">
        <v>3250</v>
      </c>
      <c r="AQ9" s="3197" t="s">
        <v>3178</v>
      </c>
      <c r="AR9" s="3197" t="s">
        <v>3178</v>
      </c>
      <c r="AS9" s="3199" t="s">
        <v>3575</v>
      </c>
    </row>
    <row r="10" spans="1:45">
      <c r="A10" s="3191" t="s">
        <v>3314</v>
      </c>
      <c r="B10" s="3191" t="s">
        <v>3315</v>
      </c>
      <c r="C10" s="3191" t="s">
        <v>3254</v>
      </c>
      <c r="D10" s="3191" t="s">
        <v>3255</v>
      </c>
      <c r="E10" s="3191" t="s">
        <v>3316</v>
      </c>
      <c r="F10" s="3191" t="s">
        <v>3174</v>
      </c>
      <c r="G10" s="3191">
        <v>42031.040000000001</v>
      </c>
      <c r="H10" s="3191">
        <v>84062</v>
      </c>
      <c r="I10" s="3191" t="s">
        <v>3235</v>
      </c>
      <c r="J10" s="3191" t="s">
        <v>3175</v>
      </c>
      <c r="K10" s="3191" t="s">
        <v>3176</v>
      </c>
      <c r="L10" s="3191" t="s">
        <v>3290</v>
      </c>
      <c r="M10" s="3191" t="s">
        <v>3178</v>
      </c>
      <c r="N10" s="3191" t="s">
        <v>3237</v>
      </c>
      <c r="O10" s="3191" t="s">
        <v>3273</v>
      </c>
      <c r="P10" s="3191" t="s">
        <v>3294</v>
      </c>
      <c r="Q10" s="3191" t="s">
        <v>3260</v>
      </c>
      <c r="R10" s="3191" t="s">
        <v>3179</v>
      </c>
      <c r="S10" s="3191" t="s">
        <v>3179</v>
      </c>
      <c r="T10" s="3191" t="s">
        <v>3179</v>
      </c>
      <c r="U10" s="3191" t="s">
        <v>3179</v>
      </c>
      <c r="V10" s="3191" t="s">
        <v>3179</v>
      </c>
      <c r="W10" s="3193">
        <v>44025.000497685185</v>
      </c>
      <c r="X10" s="3193">
        <v>44046.000497685185</v>
      </c>
      <c r="Y10" s="3193">
        <v>44060.000497685185</v>
      </c>
      <c r="Z10" s="3193">
        <v>44060.000497685185</v>
      </c>
      <c r="AA10" s="3191" t="s">
        <v>3317</v>
      </c>
      <c r="AB10" s="3191" t="s">
        <v>3184</v>
      </c>
      <c r="AC10" s="3191" t="s">
        <v>3318</v>
      </c>
      <c r="AD10" s="3191" t="s">
        <v>3319</v>
      </c>
      <c r="AE10" s="3191" t="s">
        <v>3320</v>
      </c>
      <c r="AF10" s="3191">
        <v>39500</v>
      </c>
      <c r="AG10" s="3191" t="s">
        <v>3321</v>
      </c>
      <c r="AH10" s="3191" t="s">
        <v>3320</v>
      </c>
      <c r="AI10" s="3191" t="s">
        <v>3322</v>
      </c>
      <c r="AJ10" s="3191" t="s">
        <v>3322</v>
      </c>
      <c r="AK10" s="3191" t="s">
        <v>3323</v>
      </c>
      <c r="AL10" s="3191" t="s">
        <v>3323</v>
      </c>
      <c r="AM10" s="3191" t="s">
        <v>3179</v>
      </c>
      <c r="AN10" s="3191" t="s">
        <v>3179</v>
      </c>
      <c r="AO10" s="3191">
        <v>0</v>
      </c>
      <c r="AP10" s="3191" t="s">
        <v>3250</v>
      </c>
      <c r="AQ10" s="3191" t="s">
        <v>3178</v>
      </c>
      <c r="AR10" s="3191" t="s">
        <v>3178</v>
      </c>
    </row>
    <row r="11" spans="1:45">
      <c r="A11" s="3191" t="s">
        <v>3324</v>
      </c>
      <c r="B11" s="3191" t="s">
        <v>3325</v>
      </c>
      <c r="C11" s="3191" t="s">
        <v>3212</v>
      </c>
      <c r="D11" s="3191" t="s">
        <v>3326</v>
      </c>
      <c r="E11" s="3191" t="s">
        <v>3327</v>
      </c>
      <c r="F11" s="3191" t="s">
        <v>3257</v>
      </c>
      <c r="G11" s="3191">
        <v>35468.480000000003</v>
      </c>
      <c r="H11" s="3191">
        <v>51985.91</v>
      </c>
      <c r="I11" s="3191" t="s">
        <v>3328</v>
      </c>
      <c r="J11" s="3191" t="s">
        <v>3216</v>
      </c>
      <c r="K11" s="3191" t="s">
        <v>3329</v>
      </c>
      <c r="L11" s="3191" t="s">
        <v>3290</v>
      </c>
      <c r="M11" s="3191" t="s">
        <v>3178</v>
      </c>
      <c r="N11" s="3191" t="s">
        <v>3179</v>
      </c>
      <c r="O11" s="3191" t="s">
        <v>3179</v>
      </c>
      <c r="P11" s="3191" t="s">
        <v>3179</v>
      </c>
      <c r="Q11" s="3191" t="s">
        <v>3179</v>
      </c>
      <c r="R11" s="3191" t="s">
        <v>3330</v>
      </c>
      <c r="S11" s="3191" t="s">
        <v>3179</v>
      </c>
      <c r="T11" s="3191" t="s">
        <v>3179</v>
      </c>
      <c r="U11" s="3191" t="s">
        <v>3179</v>
      </c>
      <c r="V11" s="3191" t="s">
        <v>3179</v>
      </c>
      <c r="W11" s="3193">
        <v>43921.000497685185</v>
      </c>
      <c r="X11" s="3193">
        <v>43941.000497685185</v>
      </c>
      <c r="Y11" s="3193">
        <v>43941.000497685185</v>
      </c>
      <c r="Z11" s="3193">
        <v>43941.000497685185</v>
      </c>
      <c r="AA11" s="3191" t="s">
        <v>3331</v>
      </c>
      <c r="AB11" s="3191" t="s">
        <v>3184</v>
      </c>
      <c r="AC11" s="3191" t="s">
        <v>3332</v>
      </c>
      <c r="AD11" s="3191" t="s">
        <v>3179</v>
      </c>
      <c r="AE11" s="3191" t="s">
        <v>3179</v>
      </c>
      <c r="AF11" s="3191">
        <v>500</v>
      </c>
      <c r="AG11" s="3191" t="s">
        <v>3333</v>
      </c>
      <c r="AH11" s="3191" t="s">
        <v>3179</v>
      </c>
      <c r="AI11" s="3191" t="s">
        <v>3179</v>
      </c>
      <c r="AJ11" s="3191" t="s">
        <v>3179</v>
      </c>
      <c r="AK11" s="3191" t="s">
        <v>3179</v>
      </c>
      <c r="AL11" s="3191" t="s">
        <v>3179</v>
      </c>
      <c r="AM11" s="3191" t="s">
        <v>3179</v>
      </c>
      <c r="AN11" s="3191" t="s">
        <v>3179</v>
      </c>
      <c r="AO11" s="3191">
        <v>0</v>
      </c>
      <c r="AP11" s="3191" t="s">
        <v>3334</v>
      </c>
      <c r="AQ11" s="3191" t="s">
        <v>3178</v>
      </c>
      <c r="AR11" s="3191" t="s">
        <v>3178</v>
      </c>
    </row>
    <row r="12" spans="1:45" s="3199" customFormat="1">
      <c r="A12" s="3197" t="s">
        <v>3335</v>
      </c>
      <c r="B12" s="3197" t="s">
        <v>3336</v>
      </c>
      <c r="C12" s="3197" t="s">
        <v>3196</v>
      </c>
      <c r="D12" s="3197" t="s">
        <v>3337</v>
      </c>
      <c r="E12" s="3197" t="s">
        <v>3338</v>
      </c>
      <c r="F12" s="3197" t="s">
        <v>3257</v>
      </c>
      <c r="G12" s="3197">
        <v>121639.58</v>
      </c>
      <c r="H12" s="3197">
        <v>192922</v>
      </c>
      <c r="I12" s="3197" t="s">
        <v>3339</v>
      </c>
      <c r="J12" s="3197" t="s">
        <v>3175</v>
      </c>
      <c r="K12" s="3197" t="s">
        <v>3329</v>
      </c>
      <c r="L12" s="3197" t="s">
        <v>3290</v>
      </c>
      <c r="M12" s="3197" t="s">
        <v>3178</v>
      </c>
      <c r="N12" s="3197" t="s">
        <v>3237</v>
      </c>
      <c r="O12" s="3197" t="s">
        <v>3340</v>
      </c>
      <c r="P12" s="3197" t="s">
        <v>3294</v>
      </c>
      <c r="Q12" s="3197" t="s">
        <v>3260</v>
      </c>
      <c r="R12" s="3197" t="s">
        <v>3179</v>
      </c>
      <c r="S12" s="3197" t="s">
        <v>3179</v>
      </c>
      <c r="T12" s="3197" t="s">
        <v>3179</v>
      </c>
      <c r="U12" s="3197" t="s">
        <v>3179</v>
      </c>
      <c r="V12" s="3197" t="s">
        <v>3179</v>
      </c>
      <c r="W12" s="3198">
        <v>43902.000497685185</v>
      </c>
      <c r="X12" s="3198">
        <v>43922.000497685185</v>
      </c>
      <c r="Y12" s="3198">
        <v>43937.000497685185</v>
      </c>
      <c r="Z12" s="3198">
        <v>43937.000497685185</v>
      </c>
      <c r="AA12" s="3197" t="s">
        <v>3341</v>
      </c>
      <c r="AB12" s="3197" t="s">
        <v>3184</v>
      </c>
      <c r="AC12" s="3197" t="s">
        <v>3342</v>
      </c>
      <c r="AD12" s="3197" t="s">
        <v>3343</v>
      </c>
      <c r="AE12" s="3197" t="s">
        <v>3344</v>
      </c>
      <c r="AF12" s="3197">
        <v>37000</v>
      </c>
      <c r="AG12" s="3197" t="s">
        <v>3345</v>
      </c>
      <c r="AH12" s="3197" t="s">
        <v>3346</v>
      </c>
      <c r="AI12" s="3197" t="s">
        <v>3347</v>
      </c>
      <c r="AJ12" s="3197" t="s">
        <v>3348</v>
      </c>
      <c r="AK12" s="3197" t="s">
        <v>3349</v>
      </c>
      <c r="AL12" s="3197">
        <v>11093</v>
      </c>
      <c r="AM12" s="3197" t="s">
        <v>3179</v>
      </c>
      <c r="AN12" s="3197" t="s">
        <v>3179</v>
      </c>
      <c r="AO12" s="3197">
        <v>15.68</v>
      </c>
      <c r="AP12" s="3197" t="s">
        <v>3250</v>
      </c>
      <c r="AQ12" s="3197" t="s">
        <v>3178</v>
      </c>
      <c r="AR12" s="3197" t="s">
        <v>3178</v>
      </c>
    </row>
    <row r="13" spans="1:45">
      <c r="A13" s="3191" t="s">
        <v>3350</v>
      </c>
      <c r="B13" s="3191" t="s">
        <v>3351</v>
      </c>
      <c r="C13" s="3191" t="s">
        <v>3196</v>
      </c>
      <c r="D13" s="3191" t="s">
        <v>3233</v>
      </c>
      <c r="E13" s="3191" t="s">
        <v>3234</v>
      </c>
      <c r="F13" s="3191" t="s">
        <v>3257</v>
      </c>
      <c r="G13" s="3191">
        <v>64531.28</v>
      </c>
      <c r="H13" s="3191">
        <v>124382</v>
      </c>
      <c r="I13" s="3191" t="s">
        <v>3352</v>
      </c>
      <c r="J13" s="3191" t="s">
        <v>3175</v>
      </c>
      <c r="K13" s="3191" t="s">
        <v>3329</v>
      </c>
      <c r="L13" s="3191" t="s">
        <v>3290</v>
      </c>
      <c r="M13" s="3191" t="s">
        <v>3178</v>
      </c>
      <c r="N13" s="3191" t="s">
        <v>3353</v>
      </c>
      <c r="O13" s="3191" t="s">
        <v>3354</v>
      </c>
      <c r="P13" s="3191" t="s">
        <v>3294</v>
      </c>
      <c r="Q13" s="3191" t="s">
        <v>3260</v>
      </c>
      <c r="R13" s="3191" t="s">
        <v>3179</v>
      </c>
      <c r="S13" s="3191" t="s">
        <v>3179</v>
      </c>
      <c r="T13" s="3191" t="s">
        <v>3179</v>
      </c>
      <c r="U13" s="3191" t="s">
        <v>3179</v>
      </c>
      <c r="V13" s="3191" t="s">
        <v>3179</v>
      </c>
      <c r="W13" s="3193">
        <v>43902.000497685185</v>
      </c>
      <c r="X13" s="3193">
        <v>43922.000497685185</v>
      </c>
      <c r="Y13" s="3193">
        <v>43937.000497685185</v>
      </c>
      <c r="Z13" s="3193">
        <v>43937.000497685185</v>
      </c>
      <c r="AA13" s="3191" t="s">
        <v>3355</v>
      </c>
      <c r="AB13" s="3191" t="s">
        <v>3184</v>
      </c>
      <c r="AC13" s="3191" t="s">
        <v>3356</v>
      </c>
      <c r="AD13" s="3191" t="s">
        <v>3357</v>
      </c>
      <c r="AE13" s="3191" t="s">
        <v>3358</v>
      </c>
      <c r="AF13" s="3191">
        <v>30000</v>
      </c>
      <c r="AG13" s="3191" t="s">
        <v>3345</v>
      </c>
      <c r="AH13" s="3191" t="s">
        <v>3358</v>
      </c>
      <c r="AI13" s="3191" t="s">
        <v>3359</v>
      </c>
      <c r="AJ13" s="3191" t="s">
        <v>3359</v>
      </c>
      <c r="AK13" s="3191" t="s">
        <v>3360</v>
      </c>
      <c r="AL13" s="3191" t="s">
        <v>3360</v>
      </c>
      <c r="AM13" s="3191" t="s">
        <v>3179</v>
      </c>
      <c r="AN13" s="3191" t="s">
        <v>3179</v>
      </c>
      <c r="AO13" s="3191">
        <v>0</v>
      </c>
      <c r="AP13" s="3191" t="s">
        <v>3361</v>
      </c>
      <c r="AQ13" s="3191" t="s">
        <v>3178</v>
      </c>
      <c r="AR13" s="3191" t="s">
        <v>3178</v>
      </c>
    </row>
    <row r="14" spans="1:45">
      <c r="A14" s="3191" t="s">
        <v>3362</v>
      </c>
      <c r="B14" s="3191" t="s">
        <v>3363</v>
      </c>
      <c r="C14" s="3191" t="s">
        <v>3254</v>
      </c>
      <c r="D14" s="3191" t="s">
        <v>3255</v>
      </c>
      <c r="E14" s="3191" t="s">
        <v>3316</v>
      </c>
      <c r="F14" s="3191" t="s">
        <v>3257</v>
      </c>
      <c r="G14" s="3191">
        <v>54523.08</v>
      </c>
      <c r="H14" s="3191">
        <v>68836</v>
      </c>
      <c r="I14" s="3191" t="s">
        <v>3364</v>
      </c>
      <c r="J14" s="3191" t="s">
        <v>3175</v>
      </c>
      <c r="K14" s="3191" t="s">
        <v>3365</v>
      </c>
      <c r="L14" s="3191" t="s">
        <v>3290</v>
      </c>
      <c r="M14" s="3191" t="s">
        <v>3178</v>
      </c>
      <c r="N14" s="3191" t="s">
        <v>3366</v>
      </c>
      <c r="O14" s="3191" t="s">
        <v>3367</v>
      </c>
      <c r="P14" s="3191" t="s">
        <v>3294</v>
      </c>
      <c r="Q14" s="3191" t="s">
        <v>3260</v>
      </c>
      <c r="R14" s="3191" t="s">
        <v>3179</v>
      </c>
      <c r="S14" s="3191" t="s">
        <v>3179</v>
      </c>
      <c r="T14" s="3191" t="s">
        <v>3179</v>
      </c>
      <c r="U14" s="3191" t="s">
        <v>3179</v>
      </c>
      <c r="V14" s="3191" t="s">
        <v>3179</v>
      </c>
      <c r="W14" s="3193">
        <v>43784.000497685185</v>
      </c>
      <c r="X14" s="3193">
        <v>43804.000497685185</v>
      </c>
      <c r="Y14" s="3193">
        <v>43818.000497685185</v>
      </c>
      <c r="Z14" s="3193">
        <v>43818.000497685185</v>
      </c>
      <c r="AA14" s="3191" t="s">
        <v>3368</v>
      </c>
      <c r="AB14" s="3191" t="s">
        <v>3184</v>
      </c>
      <c r="AC14" s="3191" t="s">
        <v>3369</v>
      </c>
      <c r="AD14" s="3191" t="s">
        <v>3370</v>
      </c>
      <c r="AE14" s="3191" t="s">
        <v>3371</v>
      </c>
      <c r="AF14" s="3191">
        <v>32200</v>
      </c>
      <c r="AG14" s="3191" t="s">
        <v>3179</v>
      </c>
      <c r="AH14" s="3191" t="s">
        <v>3371</v>
      </c>
      <c r="AI14" s="3191" t="s">
        <v>3372</v>
      </c>
      <c r="AJ14" s="3191" t="s">
        <v>3372</v>
      </c>
      <c r="AK14" s="3191" t="s">
        <v>3373</v>
      </c>
      <c r="AL14" s="3191" t="s">
        <v>3373</v>
      </c>
      <c r="AM14" s="3191" t="s">
        <v>3179</v>
      </c>
      <c r="AN14" s="3191" t="s">
        <v>3179</v>
      </c>
      <c r="AO14" s="3191">
        <v>0</v>
      </c>
      <c r="AP14" s="3191" t="s">
        <v>3250</v>
      </c>
      <c r="AQ14" s="3191" t="s">
        <v>3178</v>
      </c>
      <c r="AR14" s="3191" t="s">
        <v>3178</v>
      </c>
    </row>
    <row r="15" spans="1:45">
      <c r="A15" s="3191" t="s">
        <v>3374</v>
      </c>
      <c r="B15" s="3191" t="s">
        <v>3375</v>
      </c>
      <c r="C15" s="3191" t="s">
        <v>3254</v>
      </c>
      <c r="D15" s="3191" t="s">
        <v>3286</v>
      </c>
      <c r="E15" s="3191" t="s">
        <v>3376</v>
      </c>
      <c r="F15" s="3191" t="s">
        <v>3174</v>
      </c>
      <c r="G15" s="3191">
        <v>37817.29</v>
      </c>
      <c r="H15" s="3191">
        <v>83198</v>
      </c>
      <c r="I15" s="3191" t="s">
        <v>3377</v>
      </c>
      <c r="J15" s="3191" t="s">
        <v>3216</v>
      </c>
      <c r="K15" s="3191" t="s">
        <v>3176</v>
      </c>
      <c r="L15" s="3191" t="s">
        <v>3290</v>
      </c>
      <c r="M15" s="3191" t="s">
        <v>3178</v>
      </c>
      <c r="N15" s="3191" t="s">
        <v>3237</v>
      </c>
      <c r="O15" s="3191" t="s">
        <v>3378</v>
      </c>
      <c r="P15" s="3191" t="s">
        <v>3221</v>
      </c>
      <c r="Q15" s="3191" t="s">
        <v>3221</v>
      </c>
      <c r="R15" s="3191" t="s">
        <v>3179</v>
      </c>
      <c r="S15" s="3191" t="s">
        <v>3179</v>
      </c>
      <c r="T15" s="3191" t="s">
        <v>3179</v>
      </c>
      <c r="U15" s="3191" t="s">
        <v>3179</v>
      </c>
      <c r="V15" s="3191" t="s">
        <v>3179</v>
      </c>
      <c r="W15" s="3193">
        <v>43707.000497685185</v>
      </c>
      <c r="X15" s="3193">
        <v>43728.000497685185</v>
      </c>
      <c r="Y15" s="3193">
        <v>43731.000497685185</v>
      </c>
      <c r="Z15" s="3193">
        <v>43731.000497685185</v>
      </c>
      <c r="AA15" s="3191" t="s">
        <v>3379</v>
      </c>
      <c r="AB15" s="3191" t="s">
        <v>3184</v>
      </c>
      <c r="AC15" s="3191" t="s">
        <v>3380</v>
      </c>
      <c r="AD15" s="3191" t="s">
        <v>3381</v>
      </c>
      <c r="AE15" s="3191" t="s">
        <v>3179</v>
      </c>
      <c r="AF15" s="3191">
        <v>17500</v>
      </c>
      <c r="AG15" s="3191" t="s">
        <v>3179</v>
      </c>
      <c r="AH15" s="3191" t="s">
        <v>3382</v>
      </c>
      <c r="AI15" s="3191" t="s">
        <v>3179</v>
      </c>
      <c r="AJ15" s="3191" t="s">
        <v>3383</v>
      </c>
      <c r="AK15" s="3191" t="s">
        <v>3179</v>
      </c>
      <c r="AL15" s="3191" t="s">
        <v>3384</v>
      </c>
      <c r="AM15" s="3191" t="s">
        <v>3179</v>
      </c>
      <c r="AN15" s="3191" t="s">
        <v>3179</v>
      </c>
      <c r="AO15" s="3191">
        <v>0</v>
      </c>
      <c r="AP15" s="3191" t="s">
        <v>3250</v>
      </c>
      <c r="AQ15" s="3191" t="s">
        <v>3178</v>
      </c>
      <c r="AR15" s="3191" t="s">
        <v>3385</v>
      </c>
    </row>
    <row r="16" spans="1:45" s="3202" customFormat="1">
      <c r="A16" s="3200" t="s">
        <v>3386</v>
      </c>
      <c r="B16" s="3200" t="s">
        <v>3387</v>
      </c>
      <c r="C16" s="3200" t="s">
        <v>3212</v>
      </c>
      <c r="D16" s="3200" t="s">
        <v>3388</v>
      </c>
      <c r="E16" s="3200" t="s">
        <v>3389</v>
      </c>
      <c r="F16" s="3200" t="s">
        <v>3174</v>
      </c>
      <c r="G16" s="3200">
        <v>58643.15</v>
      </c>
      <c r="H16" s="3200">
        <v>59230</v>
      </c>
      <c r="I16" s="3200" t="s">
        <v>3390</v>
      </c>
      <c r="J16" s="3200" t="s">
        <v>3175</v>
      </c>
      <c r="K16" s="3200" t="s">
        <v>3176</v>
      </c>
      <c r="L16" s="3200" t="s">
        <v>3290</v>
      </c>
      <c r="M16" s="3200" t="s">
        <v>3178</v>
      </c>
      <c r="N16" s="3200" t="s">
        <v>3237</v>
      </c>
      <c r="O16" s="3200" t="s">
        <v>3391</v>
      </c>
      <c r="P16" s="3200" t="s">
        <v>3392</v>
      </c>
      <c r="Q16" s="3200" t="s">
        <v>3260</v>
      </c>
      <c r="R16" s="3200" t="s">
        <v>3179</v>
      </c>
      <c r="S16" s="3200" t="s">
        <v>3179</v>
      </c>
      <c r="T16" s="3200" t="s">
        <v>3179</v>
      </c>
      <c r="U16" s="3200" t="s">
        <v>3179</v>
      </c>
      <c r="V16" s="3200" t="s">
        <v>3179</v>
      </c>
      <c r="W16" s="3201">
        <v>43609.000497685185</v>
      </c>
      <c r="X16" s="3201">
        <v>43629.000497685185</v>
      </c>
      <c r="Y16" s="3201">
        <v>43643.000497685185</v>
      </c>
      <c r="Z16" s="3201">
        <v>43643.000497685185</v>
      </c>
      <c r="AA16" s="3200" t="s">
        <v>3393</v>
      </c>
      <c r="AB16" s="3200" t="s">
        <v>3184</v>
      </c>
      <c r="AC16" s="3200" t="s">
        <v>3394</v>
      </c>
      <c r="AD16" s="3200" t="s">
        <v>3395</v>
      </c>
      <c r="AE16" s="3200" t="s">
        <v>3396</v>
      </c>
      <c r="AF16" s="3200">
        <v>12000</v>
      </c>
      <c r="AG16" s="3200" t="s">
        <v>3179</v>
      </c>
      <c r="AH16" s="3200" t="s">
        <v>3396</v>
      </c>
      <c r="AI16" s="3200" t="s">
        <v>3397</v>
      </c>
      <c r="AJ16" s="3200" t="s">
        <v>3397</v>
      </c>
      <c r="AK16" s="3200" t="s">
        <v>3398</v>
      </c>
      <c r="AL16" s="3200">
        <v>10012</v>
      </c>
      <c r="AM16" s="3200" t="s">
        <v>3179</v>
      </c>
      <c r="AN16" s="3200" t="s">
        <v>3179</v>
      </c>
      <c r="AO16" s="3200">
        <v>0</v>
      </c>
      <c r="AP16" s="3200" t="s">
        <v>3250</v>
      </c>
      <c r="AQ16" s="3200" t="s">
        <v>3178</v>
      </c>
      <c r="AR16" s="3200" t="s">
        <v>3178</v>
      </c>
    </row>
    <row r="17" spans="1:44">
      <c r="A17" s="3191" t="s">
        <v>3399</v>
      </c>
      <c r="B17" s="3191" t="s">
        <v>3400</v>
      </c>
      <c r="C17" s="3191" t="s">
        <v>3254</v>
      </c>
      <c r="D17" s="3191" t="s">
        <v>3255</v>
      </c>
      <c r="E17" s="3191" t="s">
        <v>3401</v>
      </c>
      <c r="F17" s="3191" t="s">
        <v>3257</v>
      </c>
      <c r="G17" s="3191">
        <v>81565.039999999994</v>
      </c>
      <c r="H17" s="3191">
        <v>166468</v>
      </c>
      <c r="I17" s="3191" t="s">
        <v>3402</v>
      </c>
      <c r="J17" s="3191" t="s">
        <v>3175</v>
      </c>
      <c r="K17" s="3191" t="s">
        <v>3403</v>
      </c>
      <c r="L17" s="3191" t="s">
        <v>3290</v>
      </c>
      <c r="M17" s="3191" t="s">
        <v>3178</v>
      </c>
      <c r="N17" s="3191" t="s">
        <v>3404</v>
      </c>
      <c r="O17" s="3191" t="s">
        <v>3179</v>
      </c>
      <c r="P17" s="3191" t="s">
        <v>3392</v>
      </c>
      <c r="Q17" s="3191" t="s">
        <v>3260</v>
      </c>
      <c r="R17" s="3191" t="s">
        <v>3179</v>
      </c>
      <c r="S17" s="3191" t="s">
        <v>3179</v>
      </c>
      <c r="T17" s="3191" t="s">
        <v>3179</v>
      </c>
      <c r="U17" s="3191" t="s">
        <v>3179</v>
      </c>
      <c r="V17" s="3191" t="s">
        <v>3179</v>
      </c>
      <c r="W17" s="3193">
        <v>43602.000497685185</v>
      </c>
      <c r="X17" s="3193">
        <v>43622.000497685185</v>
      </c>
      <c r="Y17" s="3193">
        <v>43637.000497685185</v>
      </c>
      <c r="Z17" s="3193">
        <v>43637.000497685185</v>
      </c>
      <c r="AA17" s="3191" t="s">
        <v>3405</v>
      </c>
      <c r="AB17" s="3191" t="s">
        <v>3184</v>
      </c>
      <c r="AC17" s="3191" t="s">
        <v>3406</v>
      </c>
      <c r="AD17" s="3191" t="s">
        <v>3309</v>
      </c>
      <c r="AE17" s="3191" t="s">
        <v>3407</v>
      </c>
      <c r="AF17" s="3191">
        <v>73000</v>
      </c>
      <c r="AG17" s="3191" t="s">
        <v>3179</v>
      </c>
      <c r="AH17" s="3191" t="s">
        <v>3407</v>
      </c>
      <c r="AI17" s="3191" t="s">
        <v>3408</v>
      </c>
      <c r="AJ17" s="3191" t="s">
        <v>3408</v>
      </c>
      <c r="AK17" s="3191" t="s">
        <v>3409</v>
      </c>
      <c r="AL17" s="3191" t="s">
        <v>3409</v>
      </c>
      <c r="AM17" s="3191" t="s">
        <v>3179</v>
      </c>
      <c r="AN17" s="3191" t="s">
        <v>3179</v>
      </c>
      <c r="AO17" s="3191">
        <v>0</v>
      </c>
      <c r="AP17" s="3191" t="s">
        <v>3250</v>
      </c>
      <c r="AQ17" s="3191" t="s">
        <v>3178</v>
      </c>
      <c r="AR17" s="3191" t="s">
        <v>3178</v>
      </c>
    </row>
    <row r="18" spans="1:44">
      <c r="A18" s="3191" t="s">
        <v>3410</v>
      </c>
      <c r="B18" s="3191" t="s">
        <v>3411</v>
      </c>
      <c r="C18" s="3191" t="s">
        <v>3212</v>
      </c>
      <c r="D18" s="3191" t="s">
        <v>3388</v>
      </c>
      <c r="E18" s="3191" t="s">
        <v>3389</v>
      </c>
      <c r="F18" s="3191" t="s">
        <v>3257</v>
      </c>
      <c r="G18" s="3191">
        <v>133408.20000000001</v>
      </c>
      <c r="H18" s="3191">
        <v>133671</v>
      </c>
      <c r="I18" s="3191" t="s">
        <v>3412</v>
      </c>
      <c r="J18" s="3191" t="s">
        <v>3175</v>
      </c>
      <c r="K18" s="3191" t="s">
        <v>3413</v>
      </c>
      <c r="L18" s="3191" t="s">
        <v>3290</v>
      </c>
      <c r="M18" s="3191" t="s">
        <v>3178</v>
      </c>
      <c r="N18" s="3191" t="s">
        <v>3414</v>
      </c>
      <c r="O18" s="3191" t="s">
        <v>3415</v>
      </c>
      <c r="P18" s="3191" t="s">
        <v>3294</v>
      </c>
      <c r="Q18" s="3191" t="s">
        <v>3260</v>
      </c>
      <c r="R18" s="3191" t="s">
        <v>3179</v>
      </c>
      <c r="S18" s="3191" t="s">
        <v>3179</v>
      </c>
      <c r="T18" s="3191" t="s">
        <v>3179</v>
      </c>
      <c r="U18" s="3191" t="s">
        <v>3179</v>
      </c>
      <c r="V18" s="3191" t="s">
        <v>3179</v>
      </c>
      <c r="W18" s="3193">
        <v>43489.000497685185</v>
      </c>
      <c r="X18" s="3193">
        <v>43509.000497685185</v>
      </c>
      <c r="Y18" s="3193">
        <v>43523.000497685185</v>
      </c>
      <c r="Z18" s="3193">
        <v>43523.000497685185</v>
      </c>
      <c r="AA18" s="3191" t="s">
        <v>3416</v>
      </c>
      <c r="AB18" s="3191" t="s">
        <v>3184</v>
      </c>
      <c r="AC18" s="3191" t="s">
        <v>3417</v>
      </c>
      <c r="AD18" s="3191" t="s">
        <v>3418</v>
      </c>
      <c r="AE18" s="3191" t="s">
        <v>3419</v>
      </c>
      <c r="AF18" s="3191">
        <v>23800</v>
      </c>
      <c r="AG18" s="3191" t="s">
        <v>3179</v>
      </c>
      <c r="AH18" s="3191" t="s">
        <v>3419</v>
      </c>
      <c r="AI18" s="3191" t="s">
        <v>3420</v>
      </c>
      <c r="AJ18" s="3191" t="s">
        <v>3420</v>
      </c>
      <c r="AK18" s="3191" t="s">
        <v>3421</v>
      </c>
      <c r="AL18" s="3191" t="s">
        <v>3421</v>
      </c>
      <c r="AM18" s="3191" t="s">
        <v>3179</v>
      </c>
      <c r="AN18" s="3191" t="s">
        <v>3179</v>
      </c>
      <c r="AO18" s="3191">
        <v>0</v>
      </c>
      <c r="AP18" s="3191" t="s">
        <v>3250</v>
      </c>
      <c r="AQ18" s="3191" t="s">
        <v>3178</v>
      </c>
      <c r="AR18" s="3191" t="s">
        <v>3178</v>
      </c>
    </row>
    <row r="19" spans="1:44">
      <c r="A19" s="3191" t="s">
        <v>3422</v>
      </c>
      <c r="B19" s="3191" t="s">
        <v>3423</v>
      </c>
      <c r="C19" s="3191" t="s">
        <v>3196</v>
      </c>
      <c r="D19" s="3191" t="s">
        <v>3424</v>
      </c>
      <c r="E19" s="3191" t="s">
        <v>3425</v>
      </c>
      <c r="F19" s="3191" t="s">
        <v>3174</v>
      </c>
      <c r="G19" s="3191">
        <v>130729</v>
      </c>
      <c r="H19" s="3191">
        <v>152953</v>
      </c>
      <c r="I19" s="3191">
        <v>1.17</v>
      </c>
      <c r="J19" s="3191" t="s">
        <v>3175</v>
      </c>
      <c r="K19" s="3191" t="s">
        <v>3176</v>
      </c>
      <c r="L19" s="3191" t="s">
        <v>3290</v>
      </c>
      <c r="M19" s="3191" t="s">
        <v>3178</v>
      </c>
      <c r="N19" s="3191" t="s">
        <v>3237</v>
      </c>
      <c r="O19" s="3191" t="s">
        <v>3273</v>
      </c>
      <c r="P19" s="3191" t="s">
        <v>3294</v>
      </c>
      <c r="Q19" s="3191" t="s">
        <v>3260</v>
      </c>
      <c r="R19" s="3191" t="s">
        <v>3179</v>
      </c>
      <c r="S19" s="3191" t="s">
        <v>3179</v>
      </c>
      <c r="T19" s="3191" t="s">
        <v>3179</v>
      </c>
      <c r="U19" s="3191" t="s">
        <v>3179</v>
      </c>
      <c r="V19" s="3191" t="s">
        <v>3179</v>
      </c>
      <c r="W19" s="3193">
        <v>43463.000497685185</v>
      </c>
      <c r="X19" s="3193">
        <v>43483.000497685185</v>
      </c>
      <c r="Y19" s="3193">
        <v>43497.000497685185</v>
      </c>
      <c r="Z19" s="3193">
        <v>43497.000497685185</v>
      </c>
      <c r="AA19" s="3191" t="s">
        <v>3426</v>
      </c>
      <c r="AB19" s="3191" t="s">
        <v>3184</v>
      </c>
      <c r="AC19" s="3191" t="s">
        <v>3427</v>
      </c>
      <c r="AD19" s="3191" t="s">
        <v>3428</v>
      </c>
      <c r="AE19" s="3191" t="s">
        <v>3429</v>
      </c>
      <c r="AF19" s="3191">
        <v>33600</v>
      </c>
      <c r="AG19" s="3191" t="s">
        <v>3179</v>
      </c>
      <c r="AH19" s="3191" t="s">
        <v>3430</v>
      </c>
      <c r="AI19" s="3191" t="s">
        <v>3431</v>
      </c>
      <c r="AJ19" s="3191" t="s">
        <v>3432</v>
      </c>
      <c r="AK19" s="3191" t="s">
        <v>3433</v>
      </c>
      <c r="AL19" s="3191" t="s">
        <v>3434</v>
      </c>
      <c r="AM19" s="3191" t="s">
        <v>3179</v>
      </c>
      <c r="AN19" s="3191" t="s">
        <v>3179</v>
      </c>
      <c r="AO19" s="3191">
        <v>12.5</v>
      </c>
      <c r="AP19" s="3191" t="s">
        <v>3435</v>
      </c>
      <c r="AQ19" s="3191" t="s">
        <v>3178</v>
      </c>
      <c r="AR19" s="3191" t="s">
        <v>3178</v>
      </c>
    </row>
    <row r="20" spans="1:44">
      <c r="A20" s="3191" t="s">
        <v>3436</v>
      </c>
      <c r="B20" s="3191" t="s">
        <v>3437</v>
      </c>
      <c r="C20" s="3191" t="s">
        <v>3254</v>
      </c>
      <c r="D20" s="3191" t="s">
        <v>3255</v>
      </c>
      <c r="E20" s="3191" t="s">
        <v>3316</v>
      </c>
      <c r="F20" s="3191" t="s">
        <v>3257</v>
      </c>
      <c r="G20" s="3191">
        <v>36338.199999999997</v>
      </c>
      <c r="H20" s="3191">
        <v>67633</v>
      </c>
      <c r="I20" s="3191">
        <v>1.86</v>
      </c>
      <c r="J20" s="3191" t="s">
        <v>3175</v>
      </c>
      <c r="K20" s="3191" t="s">
        <v>3329</v>
      </c>
      <c r="L20" s="3191" t="s">
        <v>3290</v>
      </c>
      <c r="M20" s="3191" t="s">
        <v>3178</v>
      </c>
      <c r="N20" s="3191" t="s">
        <v>3237</v>
      </c>
      <c r="O20" s="3191" t="s">
        <v>3438</v>
      </c>
      <c r="P20" s="3191" t="s">
        <v>3221</v>
      </c>
      <c r="Q20" s="3191" t="s">
        <v>3221</v>
      </c>
      <c r="R20" s="3191" t="s">
        <v>3179</v>
      </c>
      <c r="S20" s="3191" t="s">
        <v>3179</v>
      </c>
      <c r="T20" s="3191" t="s">
        <v>3179</v>
      </c>
      <c r="U20" s="3191" t="s">
        <v>3179</v>
      </c>
      <c r="V20" s="3191" t="s">
        <v>3179</v>
      </c>
      <c r="W20" s="3193">
        <v>43459.000497685185</v>
      </c>
      <c r="X20" s="3193">
        <v>43479.000497685185</v>
      </c>
      <c r="Y20" s="3193">
        <v>43493.000497685185</v>
      </c>
      <c r="Z20" s="3193">
        <v>43493.000497685185</v>
      </c>
      <c r="AA20" s="3191" t="s">
        <v>3439</v>
      </c>
      <c r="AB20" s="3191" t="s">
        <v>3184</v>
      </c>
      <c r="AC20" s="3191" t="s">
        <v>3440</v>
      </c>
      <c r="AD20" s="3191" t="s">
        <v>3441</v>
      </c>
      <c r="AE20" s="3191" t="s">
        <v>3442</v>
      </c>
      <c r="AF20" s="3191">
        <v>16000</v>
      </c>
      <c r="AG20" s="3191" t="s">
        <v>3179</v>
      </c>
      <c r="AH20" s="3191" t="s">
        <v>3442</v>
      </c>
      <c r="AI20" s="3191" t="s">
        <v>3443</v>
      </c>
      <c r="AJ20" s="3191" t="s">
        <v>3443</v>
      </c>
      <c r="AK20" s="3191" t="s">
        <v>3444</v>
      </c>
      <c r="AL20" s="3191" t="s">
        <v>3444</v>
      </c>
      <c r="AM20" s="3191" t="s">
        <v>3179</v>
      </c>
      <c r="AN20" s="3191" t="s">
        <v>3179</v>
      </c>
      <c r="AO20" s="3191">
        <v>0</v>
      </c>
      <c r="AP20" s="3191" t="s">
        <v>3250</v>
      </c>
      <c r="AQ20" s="3191" t="s">
        <v>3178</v>
      </c>
      <c r="AR20" s="3191" t="s">
        <v>3178</v>
      </c>
    </row>
    <row r="21" spans="1:44">
      <c r="A21" s="3191" t="s">
        <v>3445</v>
      </c>
      <c r="B21" s="3191" t="s">
        <v>3446</v>
      </c>
      <c r="C21" s="3191" t="s">
        <v>3196</v>
      </c>
      <c r="D21" s="3191" t="s">
        <v>3197</v>
      </c>
      <c r="E21" s="3191" t="s">
        <v>3447</v>
      </c>
      <c r="F21" s="3191" t="s">
        <v>3257</v>
      </c>
      <c r="G21" s="3191">
        <v>33062.86</v>
      </c>
      <c r="H21" s="3191">
        <v>61047</v>
      </c>
      <c r="I21" s="3191">
        <v>1.85</v>
      </c>
      <c r="J21" s="3191" t="s">
        <v>3175</v>
      </c>
      <c r="K21" s="3191" t="s">
        <v>3329</v>
      </c>
      <c r="L21" s="3191" t="s">
        <v>3290</v>
      </c>
      <c r="M21" s="3191" t="s">
        <v>3178</v>
      </c>
      <c r="N21" s="3191" t="s">
        <v>3237</v>
      </c>
      <c r="O21" s="3191" t="s">
        <v>3448</v>
      </c>
      <c r="P21" s="3191" t="s">
        <v>3221</v>
      </c>
      <c r="Q21" s="3191" t="s">
        <v>3221</v>
      </c>
      <c r="R21" s="3191" t="s">
        <v>3179</v>
      </c>
      <c r="S21" s="3191" t="s">
        <v>3179</v>
      </c>
      <c r="T21" s="3191" t="s">
        <v>3179</v>
      </c>
      <c r="U21" s="3191" t="s">
        <v>3179</v>
      </c>
      <c r="V21" s="3191" t="s">
        <v>3179</v>
      </c>
      <c r="W21" s="3193">
        <v>43448.000497685185</v>
      </c>
      <c r="X21" s="3193">
        <v>43468.000497685185</v>
      </c>
      <c r="Y21" s="3193">
        <v>43482.000497685185</v>
      </c>
      <c r="Z21" s="3193">
        <v>43482.000497685185</v>
      </c>
      <c r="AA21" s="3191" t="s">
        <v>3449</v>
      </c>
      <c r="AB21" s="3191" t="s">
        <v>3184</v>
      </c>
      <c r="AC21" s="3191" t="s">
        <v>3450</v>
      </c>
      <c r="AD21" s="3191" t="s">
        <v>3451</v>
      </c>
      <c r="AE21" s="3191" t="s">
        <v>3452</v>
      </c>
      <c r="AF21" s="3191">
        <v>6600</v>
      </c>
      <c r="AG21" s="3191" t="s">
        <v>3179</v>
      </c>
      <c r="AH21" s="3191" t="s">
        <v>3453</v>
      </c>
      <c r="AI21" s="3191" t="s">
        <v>3454</v>
      </c>
      <c r="AJ21" s="3191" t="s">
        <v>3455</v>
      </c>
      <c r="AK21" s="3191" t="s">
        <v>3456</v>
      </c>
      <c r="AL21" s="3191" t="s">
        <v>3457</v>
      </c>
      <c r="AM21" s="3191" t="s">
        <v>3179</v>
      </c>
      <c r="AN21" s="3191" t="s">
        <v>3179</v>
      </c>
      <c r="AO21" s="3191">
        <v>25.5</v>
      </c>
      <c r="AP21" s="3191" t="s">
        <v>3250</v>
      </c>
      <c r="AQ21" s="3191" t="s">
        <v>3178</v>
      </c>
      <c r="AR21" s="3191" t="s">
        <v>3178</v>
      </c>
    </row>
    <row r="22" spans="1:44">
      <c r="A22" s="3191" t="s">
        <v>3458</v>
      </c>
      <c r="B22" s="3191" t="s">
        <v>3459</v>
      </c>
      <c r="C22" s="3191" t="s">
        <v>3254</v>
      </c>
      <c r="D22" s="3191" t="s">
        <v>3460</v>
      </c>
      <c r="E22" s="3191" t="s">
        <v>3461</v>
      </c>
      <c r="F22" s="3191" t="s">
        <v>3257</v>
      </c>
      <c r="G22" s="3191">
        <v>115895.2</v>
      </c>
      <c r="H22" s="3191">
        <v>176111</v>
      </c>
      <c r="I22" s="3191">
        <v>1.52</v>
      </c>
      <c r="J22" s="3191" t="s">
        <v>3175</v>
      </c>
      <c r="K22" s="3191" t="s">
        <v>3462</v>
      </c>
      <c r="L22" s="3191" t="s">
        <v>3290</v>
      </c>
      <c r="M22" s="3191" t="s">
        <v>3178</v>
      </c>
      <c r="N22" s="3191" t="s">
        <v>3463</v>
      </c>
      <c r="O22" s="3191" t="s">
        <v>3463</v>
      </c>
      <c r="P22" s="3191" t="s">
        <v>3464</v>
      </c>
      <c r="Q22" s="3191" t="s">
        <v>3465</v>
      </c>
      <c r="R22" s="3191" t="s">
        <v>3179</v>
      </c>
      <c r="S22" s="3191" t="s">
        <v>3179</v>
      </c>
      <c r="T22" s="3191" t="s">
        <v>3179</v>
      </c>
      <c r="U22" s="3191" t="s">
        <v>3179</v>
      </c>
      <c r="V22" s="3191" t="s">
        <v>3179</v>
      </c>
      <c r="W22" s="3193">
        <v>43423.000497685185</v>
      </c>
      <c r="X22" s="3193">
        <v>43444.000497685185</v>
      </c>
      <c r="Y22" s="3193">
        <v>43458.000497685185</v>
      </c>
      <c r="Z22" s="3193">
        <v>43458.000497685185</v>
      </c>
      <c r="AA22" s="3191" t="s">
        <v>3466</v>
      </c>
      <c r="AB22" s="3191" t="s">
        <v>3184</v>
      </c>
      <c r="AC22" s="3191" t="s">
        <v>3467</v>
      </c>
      <c r="AD22" s="3191" t="s">
        <v>3468</v>
      </c>
      <c r="AE22" s="3191" t="s">
        <v>3469</v>
      </c>
      <c r="AF22" s="3191">
        <v>51100</v>
      </c>
      <c r="AG22" s="3191" t="s">
        <v>3179</v>
      </c>
      <c r="AH22" s="3191" t="s">
        <v>3469</v>
      </c>
      <c r="AI22" s="3191" t="s">
        <v>3470</v>
      </c>
      <c r="AJ22" s="3191" t="s">
        <v>3470</v>
      </c>
      <c r="AK22" s="3191" t="s">
        <v>3471</v>
      </c>
      <c r="AL22" s="3191" t="s">
        <v>3471</v>
      </c>
      <c r="AM22" s="3191" t="s">
        <v>3179</v>
      </c>
      <c r="AN22" s="3191" t="s">
        <v>3179</v>
      </c>
      <c r="AO22" s="3191">
        <v>0</v>
      </c>
      <c r="AP22" s="3191" t="s">
        <v>3250</v>
      </c>
      <c r="AQ22" s="3191" t="s">
        <v>3178</v>
      </c>
      <c r="AR22" s="3191" t="s">
        <v>3472</v>
      </c>
    </row>
    <row r="23" spans="1:44">
      <c r="A23" s="3191" t="s">
        <v>3473</v>
      </c>
      <c r="B23" s="3191" t="s">
        <v>3474</v>
      </c>
      <c r="C23" s="3191" t="s">
        <v>3196</v>
      </c>
      <c r="D23" s="3191" t="s">
        <v>3197</v>
      </c>
      <c r="E23" s="3191" t="s">
        <v>3234</v>
      </c>
      <c r="F23" s="3191" t="s">
        <v>3174</v>
      </c>
      <c r="G23" s="3191">
        <v>5690.63</v>
      </c>
      <c r="H23" s="3191">
        <v>13658</v>
      </c>
      <c r="I23" s="3191">
        <v>2.4</v>
      </c>
      <c r="J23" s="3191" t="s">
        <v>3175</v>
      </c>
      <c r="K23" s="3191" t="s">
        <v>3176</v>
      </c>
      <c r="L23" s="3191" t="s">
        <v>3290</v>
      </c>
      <c r="M23" s="3191" t="s">
        <v>3178</v>
      </c>
      <c r="N23" s="3191" t="s">
        <v>3475</v>
      </c>
      <c r="O23" s="3191" t="s">
        <v>3476</v>
      </c>
      <c r="P23" s="3191" t="s">
        <v>3464</v>
      </c>
      <c r="Q23" s="3191" t="s">
        <v>3465</v>
      </c>
      <c r="R23" s="3191" t="s">
        <v>3477</v>
      </c>
      <c r="S23" s="3191" t="s">
        <v>3179</v>
      </c>
      <c r="T23" s="3191" t="s">
        <v>3179</v>
      </c>
      <c r="U23" s="3191" t="s">
        <v>3179</v>
      </c>
      <c r="V23" s="3191" t="s">
        <v>3179</v>
      </c>
      <c r="W23" s="3193">
        <v>43396.000497685185</v>
      </c>
      <c r="X23" s="3193">
        <v>43416.000497685185</v>
      </c>
      <c r="Y23" s="3193">
        <v>43430.000497685185</v>
      </c>
      <c r="Z23" s="3193">
        <v>43430.000497685185</v>
      </c>
      <c r="AA23" s="3191" t="s">
        <v>3478</v>
      </c>
      <c r="AB23" s="3191" t="s">
        <v>3184</v>
      </c>
      <c r="AC23" s="3191" t="s">
        <v>3479</v>
      </c>
      <c r="AD23" s="3191" t="s">
        <v>3179</v>
      </c>
      <c r="AE23" s="3191" t="s">
        <v>3480</v>
      </c>
      <c r="AF23" s="3191">
        <v>1400</v>
      </c>
      <c r="AG23" s="3191" t="s">
        <v>3179</v>
      </c>
      <c r="AH23" s="3191" t="s">
        <v>3481</v>
      </c>
      <c r="AI23" s="3191" t="s">
        <v>3482</v>
      </c>
      <c r="AJ23" s="3191" t="s">
        <v>3483</v>
      </c>
      <c r="AK23" s="3191" t="s">
        <v>3484</v>
      </c>
      <c r="AL23" s="3191" t="s">
        <v>3485</v>
      </c>
      <c r="AM23" s="3191" t="s">
        <v>3179</v>
      </c>
      <c r="AN23" s="3191" t="s">
        <v>3179</v>
      </c>
      <c r="AO23" s="3191">
        <v>17.649999999999999</v>
      </c>
      <c r="AP23" s="3191" t="s">
        <v>3250</v>
      </c>
      <c r="AQ23" s="3191" t="s">
        <v>3178</v>
      </c>
      <c r="AR23" s="3191" t="s">
        <v>3486</v>
      </c>
    </row>
    <row r="24" spans="1:44">
      <c r="A24" s="3191" t="s">
        <v>3487</v>
      </c>
      <c r="B24" s="3191" t="s">
        <v>3488</v>
      </c>
      <c r="C24" s="3191" t="s">
        <v>3171</v>
      </c>
      <c r="D24" s="3191" t="s">
        <v>3172</v>
      </c>
      <c r="E24" s="3191" t="s">
        <v>3489</v>
      </c>
      <c r="F24" s="3191" t="s">
        <v>3257</v>
      </c>
      <c r="G24" s="3191">
        <v>59487.99</v>
      </c>
      <c r="H24" s="3191">
        <v>126263</v>
      </c>
      <c r="I24" s="3191">
        <v>2.12</v>
      </c>
      <c r="J24" s="3191" t="s">
        <v>3175</v>
      </c>
      <c r="K24" s="3191" t="s">
        <v>3490</v>
      </c>
      <c r="L24" s="3191" t="s">
        <v>3290</v>
      </c>
      <c r="M24" s="3191" t="s">
        <v>3178</v>
      </c>
      <c r="N24" s="3191" t="s">
        <v>3463</v>
      </c>
      <c r="O24" s="3191" t="s">
        <v>3463</v>
      </c>
      <c r="P24" s="3191" t="s">
        <v>3294</v>
      </c>
      <c r="Q24" s="3191" t="s">
        <v>3260</v>
      </c>
      <c r="R24" s="3191" t="s">
        <v>3179</v>
      </c>
      <c r="S24" s="3191" t="s">
        <v>3179</v>
      </c>
      <c r="T24" s="3191" t="s">
        <v>3179</v>
      </c>
      <c r="U24" s="3191" t="s">
        <v>3179</v>
      </c>
      <c r="V24" s="3191" t="s">
        <v>3179</v>
      </c>
      <c r="W24" s="3193">
        <v>43396.000497685185</v>
      </c>
      <c r="X24" s="3193">
        <v>43416.000497685185</v>
      </c>
      <c r="Y24" s="3193">
        <v>43430.000497685185</v>
      </c>
      <c r="Z24" s="3193">
        <v>43430.000497685185</v>
      </c>
      <c r="AA24" s="3191" t="s">
        <v>3491</v>
      </c>
      <c r="AB24" s="3191" t="s">
        <v>3184</v>
      </c>
      <c r="AC24" s="3191" t="s">
        <v>3492</v>
      </c>
      <c r="AD24" s="3191" t="s">
        <v>3493</v>
      </c>
      <c r="AE24" s="3191" t="s">
        <v>3494</v>
      </c>
      <c r="AF24" s="3191">
        <v>16250</v>
      </c>
      <c r="AG24" s="3191" t="s">
        <v>3179</v>
      </c>
      <c r="AH24" s="3191" t="s">
        <v>3495</v>
      </c>
      <c r="AI24" s="3191" t="s">
        <v>3496</v>
      </c>
      <c r="AJ24" s="3191" t="s">
        <v>3497</v>
      </c>
      <c r="AK24" s="3191" t="s">
        <v>3498</v>
      </c>
      <c r="AL24" s="3191" t="s">
        <v>3499</v>
      </c>
      <c r="AM24" s="3191" t="s">
        <v>3179</v>
      </c>
      <c r="AN24" s="3191" t="s">
        <v>3179</v>
      </c>
      <c r="AO24" s="3191">
        <v>0.49</v>
      </c>
      <c r="AP24" s="3191" t="s">
        <v>3250</v>
      </c>
      <c r="AQ24" s="3191" t="s">
        <v>3178</v>
      </c>
      <c r="AR24" s="3191" t="s">
        <v>3178</v>
      </c>
    </row>
    <row r="25" spans="1:44">
      <c r="A25" s="3191" t="s">
        <v>3500</v>
      </c>
      <c r="B25" s="3191" t="s">
        <v>3501</v>
      </c>
      <c r="C25" s="3191" t="s">
        <v>3212</v>
      </c>
      <c r="D25" s="3191" t="s">
        <v>3502</v>
      </c>
      <c r="E25" s="3191" t="s">
        <v>3503</v>
      </c>
      <c r="F25" s="3191" t="s">
        <v>3174</v>
      </c>
      <c r="G25" s="3191">
        <v>81112.67</v>
      </c>
      <c r="H25" s="3191">
        <v>113557</v>
      </c>
      <c r="I25" s="3191">
        <v>1.4</v>
      </c>
      <c r="J25" s="3191" t="s">
        <v>3175</v>
      </c>
      <c r="K25" s="3191" t="s">
        <v>3176</v>
      </c>
      <c r="L25" s="3191" t="s">
        <v>3290</v>
      </c>
      <c r="M25" s="3191" t="s">
        <v>3178</v>
      </c>
      <c r="N25" s="3191" t="s">
        <v>3237</v>
      </c>
      <c r="O25" s="3191" t="s">
        <v>3504</v>
      </c>
      <c r="P25" s="3191" t="s">
        <v>3221</v>
      </c>
      <c r="Q25" s="3191" t="s">
        <v>3221</v>
      </c>
      <c r="R25" s="3191" t="s">
        <v>3179</v>
      </c>
      <c r="S25" s="3191" t="s">
        <v>3179</v>
      </c>
      <c r="T25" s="3191" t="s">
        <v>3179</v>
      </c>
      <c r="U25" s="3191" t="s">
        <v>3179</v>
      </c>
      <c r="V25" s="3191" t="s">
        <v>3179</v>
      </c>
      <c r="W25" s="3193">
        <v>43322.000497685185</v>
      </c>
      <c r="X25" s="3193">
        <v>43342.000497685185</v>
      </c>
      <c r="Y25" s="3193">
        <v>43356.000497685185</v>
      </c>
      <c r="Z25" s="3193">
        <v>43356.000497685185</v>
      </c>
      <c r="AA25" s="3191" t="s">
        <v>3505</v>
      </c>
      <c r="AB25" s="3191" t="s">
        <v>3184</v>
      </c>
      <c r="AC25" s="3191" t="s">
        <v>3506</v>
      </c>
      <c r="AD25" s="3191" t="s">
        <v>3507</v>
      </c>
      <c r="AE25" s="3191" t="s">
        <v>3508</v>
      </c>
      <c r="AF25" s="3191">
        <v>18700</v>
      </c>
      <c r="AG25" s="3191" t="s">
        <v>3179</v>
      </c>
      <c r="AH25" s="3191" t="s">
        <v>3509</v>
      </c>
      <c r="AI25" s="3191" t="s">
        <v>3510</v>
      </c>
      <c r="AJ25" s="3191" t="s">
        <v>3511</v>
      </c>
      <c r="AK25" s="3191" t="s">
        <v>3512</v>
      </c>
      <c r="AL25" s="3191" t="s">
        <v>3513</v>
      </c>
      <c r="AM25" s="3191" t="s">
        <v>3179</v>
      </c>
      <c r="AN25" s="3191" t="s">
        <v>3179</v>
      </c>
      <c r="AO25" s="3191">
        <v>17.34</v>
      </c>
      <c r="AP25" s="3191" t="s">
        <v>3250</v>
      </c>
      <c r="AQ25" s="3191" t="s">
        <v>3178</v>
      </c>
      <c r="AR25" s="3191" t="s">
        <v>3178</v>
      </c>
    </row>
    <row r="26" spans="1:44">
      <c r="A26" s="3191" t="s">
        <v>3514</v>
      </c>
      <c r="B26" s="3191" t="s">
        <v>3515</v>
      </c>
      <c r="C26" s="3191" t="s">
        <v>3171</v>
      </c>
      <c r="D26" s="3191" t="s">
        <v>3172</v>
      </c>
      <c r="E26" s="3191" t="s">
        <v>3516</v>
      </c>
      <c r="F26" s="3191" t="s">
        <v>3257</v>
      </c>
      <c r="G26" s="3191">
        <v>123689.1</v>
      </c>
      <c r="H26" s="3191">
        <v>197903</v>
      </c>
      <c r="I26" s="3191">
        <v>1.6</v>
      </c>
      <c r="J26" s="3191" t="s">
        <v>3175</v>
      </c>
      <c r="K26" s="3191" t="s">
        <v>3517</v>
      </c>
      <c r="L26" s="3191" t="s">
        <v>3290</v>
      </c>
      <c r="M26" s="3191" t="s">
        <v>3178</v>
      </c>
      <c r="N26" s="3191" t="s">
        <v>3518</v>
      </c>
      <c r="O26" s="3191" t="s">
        <v>3519</v>
      </c>
      <c r="P26" s="3191" t="s">
        <v>3464</v>
      </c>
      <c r="Q26" s="3191" t="s">
        <v>3465</v>
      </c>
      <c r="R26" s="3191" t="s">
        <v>3179</v>
      </c>
      <c r="S26" s="3191" t="s">
        <v>3179</v>
      </c>
      <c r="T26" s="3191" t="s">
        <v>3179</v>
      </c>
      <c r="U26" s="3191" t="s">
        <v>3179</v>
      </c>
      <c r="V26" s="3191" t="s">
        <v>3179</v>
      </c>
      <c r="W26" s="3193">
        <v>43175.000497685185</v>
      </c>
      <c r="X26" s="3193">
        <v>43198.000497685185</v>
      </c>
      <c r="Y26" s="3193">
        <v>43210.000497685185</v>
      </c>
      <c r="Z26" s="3193">
        <v>43210.000497685185</v>
      </c>
      <c r="AA26" s="3191" t="s">
        <v>3520</v>
      </c>
      <c r="AB26" s="3191" t="s">
        <v>3184</v>
      </c>
      <c r="AC26" s="3191" t="s">
        <v>3521</v>
      </c>
      <c r="AD26" s="3191" t="s">
        <v>3522</v>
      </c>
      <c r="AE26" s="3191" t="s">
        <v>3523</v>
      </c>
      <c r="AF26" s="3191">
        <v>91000</v>
      </c>
      <c r="AG26" s="3191" t="s">
        <v>3179</v>
      </c>
      <c r="AH26" s="3191" t="s">
        <v>3524</v>
      </c>
      <c r="AI26" s="3191" t="s">
        <v>3525</v>
      </c>
      <c r="AJ26" s="3191" t="s">
        <v>3526</v>
      </c>
      <c r="AK26" s="3191" t="s">
        <v>3527</v>
      </c>
      <c r="AL26" s="3191" t="s">
        <v>3528</v>
      </c>
      <c r="AM26" s="3191" t="s">
        <v>3179</v>
      </c>
      <c r="AN26" s="3191" t="s">
        <v>3179</v>
      </c>
      <c r="AO26" s="3191">
        <v>9.7200000000000006</v>
      </c>
      <c r="AP26" s="3191" t="s">
        <v>3250</v>
      </c>
      <c r="AQ26" s="3191" t="s">
        <v>3178</v>
      </c>
      <c r="AR26" s="3191" t="s">
        <v>3529</v>
      </c>
    </row>
    <row r="27" spans="1:44">
      <c r="A27" s="3191" t="s">
        <v>3530</v>
      </c>
      <c r="B27" s="3191" t="s">
        <v>3531</v>
      </c>
      <c r="C27" s="3191" t="s">
        <v>3212</v>
      </c>
      <c r="D27" s="3191" t="s">
        <v>3532</v>
      </c>
      <c r="E27" s="3191" t="s">
        <v>3533</v>
      </c>
      <c r="F27" s="3191" t="s">
        <v>3257</v>
      </c>
      <c r="G27" s="3191">
        <v>51499.68</v>
      </c>
      <c r="H27" s="3191">
        <v>123649</v>
      </c>
      <c r="I27" s="3191">
        <v>2.4</v>
      </c>
      <c r="J27" s="3191" t="s">
        <v>3175</v>
      </c>
      <c r="K27" s="3191" t="s">
        <v>3329</v>
      </c>
      <c r="L27" s="3191" t="s">
        <v>3290</v>
      </c>
      <c r="M27" s="3191" t="s">
        <v>3178</v>
      </c>
      <c r="N27" s="3191" t="s">
        <v>3534</v>
      </c>
      <c r="O27" s="3191" t="s">
        <v>3535</v>
      </c>
      <c r="P27" s="3191" t="s">
        <v>3221</v>
      </c>
      <c r="Q27" s="3191" t="s">
        <v>3221</v>
      </c>
      <c r="R27" s="3191" t="s">
        <v>3179</v>
      </c>
      <c r="S27" s="3191" t="s">
        <v>3179</v>
      </c>
      <c r="T27" s="3191" t="s">
        <v>3179</v>
      </c>
      <c r="U27" s="3191" t="s">
        <v>3179</v>
      </c>
      <c r="V27" s="3191" t="s">
        <v>3179</v>
      </c>
      <c r="W27" s="3193">
        <v>43098.000497685185</v>
      </c>
      <c r="X27" s="3193">
        <v>43123.000497685185</v>
      </c>
      <c r="Y27" s="3193">
        <v>43137.000497685185</v>
      </c>
      <c r="Z27" s="3193">
        <v>43137.000497685185</v>
      </c>
      <c r="AA27" s="3191" t="s">
        <v>3536</v>
      </c>
      <c r="AB27" s="3191" t="s">
        <v>3184</v>
      </c>
      <c r="AC27" s="3191" t="s">
        <v>3537</v>
      </c>
      <c r="AD27" s="3191" t="s">
        <v>3538</v>
      </c>
      <c r="AE27" s="3191" t="s">
        <v>3539</v>
      </c>
      <c r="AF27" s="3191">
        <v>24000</v>
      </c>
      <c r="AG27" s="3191" t="s">
        <v>3179</v>
      </c>
      <c r="AH27" s="3191" t="s">
        <v>3540</v>
      </c>
      <c r="AI27" s="3191" t="s">
        <v>3541</v>
      </c>
      <c r="AJ27" s="3191" t="s">
        <v>3542</v>
      </c>
      <c r="AK27" s="3191" t="s">
        <v>3543</v>
      </c>
      <c r="AL27" s="3191" t="s">
        <v>3544</v>
      </c>
      <c r="AM27" s="3191" t="s">
        <v>3179</v>
      </c>
      <c r="AN27" s="3191" t="s">
        <v>3179</v>
      </c>
      <c r="AO27" s="3191">
        <v>15.04</v>
      </c>
      <c r="AP27" s="3191" t="s">
        <v>3250</v>
      </c>
      <c r="AQ27" s="3191" t="s">
        <v>3178</v>
      </c>
      <c r="AR27" s="3191" t="s">
        <v>3178</v>
      </c>
    </row>
    <row r="28" spans="1:44">
      <c r="A28" s="3191" t="s">
        <v>3545</v>
      </c>
      <c r="B28" s="3191" t="s">
        <v>3546</v>
      </c>
      <c r="C28" s="3191" t="s">
        <v>3254</v>
      </c>
      <c r="D28" s="3191" t="s">
        <v>3460</v>
      </c>
      <c r="E28" s="3191" t="s">
        <v>3547</v>
      </c>
      <c r="F28" s="3191" t="s">
        <v>3174</v>
      </c>
      <c r="G28" s="3191">
        <v>43539.77</v>
      </c>
      <c r="H28" s="3191">
        <v>108849</v>
      </c>
      <c r="I28" s="3191">
        <v>2.5</v>
      </c>
      <c r="J28" s="3191" t="s">
        <v>3216</v>
      </c>
      <c r="K28" s="3191" t="s">
        <v>3176</v>
      </c>
      <c r="L28" s="3191" t="s">
        <v>3290</v>
      </c>
      <c r="M28" s="3191" t="s">
        <v>3178</v>
      </c>
      <c r="N28" s="3191" t="s">
        <v>3237</v>
      </c>
      <c r="O28" s="3191" t="s">
        <v>3476</v>
      </c>
      <c r="P28" s="3191" t="s">
        <v>3221</v>
      </c>
      <c r="Q28" s="3191" t="s">
        <v>3221</v>
      </c>
      <c r="R28" s="3191" t="s">
        <v>3179</v>
      </c>
      <c r="S28" s="3191" t="s">
        <v>3179</v>
      </c>
      <c r="T28" s="3191" t="s">
        <v>3179</v>
      </c>
      <c r="U28" s="3191" t="s">
        <v>3179</v>
      </c>
      <c r="V28" s="3191" t="s">
        <v>3179</v>
      </c>
      <c r="W28" s="3193">
        <v>43096.000497685185</v>
      </c>
      <c r="X28" s="3193">
        <v>43118.000497685185</v>
      </c>
      <c r="Y28" s="3193">
        <v>43118.000497685185</v>
      </c>
      <c r="Z28" s="3193">
        <v>43118.000497685185</v>
      </c>
      <c r="AA28" s="3191" t="s">
        <v>3548</v>
      </c>
      <c r="AB28" s="3191" t="s">
        <v>3184</v>
      </c>
      <c r="AC28" s="3191" t="s">
        <v>3549</v>
      </c>
      <c r="AD28" s="3191" t="s">
        <v>3550</v>
      </c>
      <c r="AE28" s="3191" t="s">
        <v>3179</v>
      </c>
      <c r="AF28" s="3191">
        <v>30000</v>
      </c>
      <c r="AG28" s="3191" t="s">
        <v>3179</v>
      </c>
      <c r="AH28" s="3191" t="s">
        <v>3551</v>
      </c>
      <c r="AI28" s="3191" t="s">
        <v>3179</v>
      </c>
      <c r="AJ28" s="3191" t="s">
        <v>3552</v>
      </c>
      <c r="AK28" s="3191" t="s">
        <v>3179</v>
      </c>
      <c r="AL28" s="3191" t="s">
        <v>3553</v>
      </c>
      <c r="AM28" s="3191" t="s">
        <v>3179</v>
      </c>
      <c r="AN28" s="3191" t="s">
        <v>3179</v>
      </c>
      <c r="AO28" s="3191">
        <v>0</v>
      </c>
      <c r="AP28" s="3191" t="s">
        <v>3250</v>
      </c>
      <c r="AQ28" s="3191" t="s">
        <v>3178</v>
      </c>
      <c r="AR28" s="3191" t="s">
        <v>3178</v>
      </c>
    </row>
    <row r="29" spans="1:44">
      <c r="A29" s="3191" t="s">
        <v>3554</v>
      </c>
      <c r="B29" s="3191" t="s">
        <v>3555</v>
      </c>
      <c r="C29" s="3191" t="s">
        <v>3196</v>
      </c>
      <c r="D29" s="3191" t="s">
        <v>3233</v>
      </c>
      <c r="E29" s="3191" t="s">
        <v>3556</v>
      </c>
      <c r="F29" s="3191" t="s">
        <v>3174</v>
      </c>
      <c r="G29" s="3191">
        <v>63574.45</v>
      </c>
      <c r="H29" s="3191">
        <v>127149</v>
      </c>
      <c r="I29" s="3191">
        <v>2</v>
      </c>
      <c r="J29" s="3191" t="s">
        <v>3175</v>
      </c>
      <c r="K29" s="3191" t="s">
        <v>3176</v>
      </c>
      <c r="L29" s="3191" t="s">
        <v>3290</v>
      </c>
      <c r="M29" s="3191" t="s">
        <v>3178</v>
      </c>
      <c r="N29" s="3191" t="s">
        <v>3557</v>
      </c>
      <c r="O29" s="3191" t="s">
        <v>3558</v>
      </c>
      <c r="P29" s="3191" t="s">
        <v>3464</v>
      </c>
      <c r="Q29" s="3191" t="s">
        <v>3559</v>
      </c>
      <c r="R29" s="3191" t="s">
        <v>3179</v>
      </c>
      <c r="S29" s="3191" t="s">
        <v>3179</v>
      </c>
      <c r="T29" s="3191" t="s">
        <v>3179</v>
      </c>
      <c r="U29" s="3191" t="s">
        <v>3179</v>
      </c>
      <c r="V29" s="3191" t="s">
        <v>3179</v>
      </c>
      <c r="W29" s="3193">
        <v>43069.000497685185</v>
      </c>
      <c r="X29" s="3193">
        <v>43089.000497685185</v>
      </c>
      <c r="Y29" s="3193">
        <v>43104.000497685185</v>
      </c>
      <c r="Z29" s="3193">
        <v>43104.000497685185</v>
      </c>
      <c r="AA29" s="3191" t="s">
        <v>3560</v>
      </c>
      <c r="AB29" s="3191" t="s">
        <v>3184</v>
      </c>
      <c r="AC29" s="3191" t="s">
        <v>3561</v>
      </c>
      <c r="AD29" s="3191" t="s">
        <v>3562</v>
      </c>
      <c r="AE29" s="3191" t="s">
        <v>3563</v>
      </c>
      <c r="AF29" s="3191">
        <v>39000</v>
      </c>
      <c r="AG29" s="3191" t="s">
        <v>3179</v>
      </c>
      <c r="AH29" s="3191" t="s">
        <v>3564</v>
      </c>
      <c r="AI29" s="3191" t="s">
        <v>3565</v>
      </c>
      <c r="AJ29" s="3191" t="s">
        <v>3566</v>
      </c>
      <c r="AK29" s="3191" t="s">
        <v>3567</v>
      </c>
      <c r="AL29" s="3191" t="s">
        <v>3568</v>
      </c>
      <c r="AM29" s="3191" t="s">
        <v>3179</v>
      </c>
      <c r="AN29" s="3191" t="s">
        <v>3179</v>
      </c>
      <c r="AO29" s="3191">
        <v>50</v>
      </c>
      <c r="AP29" s="3191" t="s">
        <v>3250</v>
      </c>
      <c r="AQ29" s="3191" t="s">
        <v>3178</v>
      </c>
      <c r="AR29" s="3191" t="s">
        <v>3569</v>
      </c>
    </row>
  </sheetData>
  <phoneticPr fontId="140"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8"/>
  <sheetViews>
    <sheetView topLeftCell="J30" zoomScale="85" zoomScaleNormal="85" workbookViewId="0">
      <selection activeCell="U76" sqref="U76"/>
    </sheetView>
  </sheetViews>
  <sheetFormatPr defaultRowHeight="13.5"/>
  <cols>
    <col min="1" max="9" width="9" hidden="1" customWidth="1"/>
  </cols>
  <sheetData>
    <row r="1" spans="2:26">
      <c r="C1" s="3212" t="s">
        <v>3659</v>
      </c>
      <c r="D1" s="3212" t="s">
        <v>3660</v>
      </c>
      <c r="E1" s="3212" t="s">
        <v>3661</v>
      </c>
      <c r="F1" s="3212" t="s">
        <v>3662</v>
      </c>
      <c r="G1" s="3212" t="s">
        <v>3663</v>
      </c>
      <c r="H1" s="3212" t="s">
        <v>3664</v>
      </c>
      <c r="I1" s="3212" t="s">
        <v>3665</v>
      </c>
      <c r="K1" s="3212" t="s">
        <v>3666</v>
      </c>
      <c r="L1" s="3212" t="s">
        <v>3667</v>
      </c>
      <c r="M1" s="3212" t="s">
        <v>3659</v>
      </c>
      <c r="N1" s="3212" t="s">
        <v>3668</v>
      </c>
      <c r="O1" s="3212" t="s">
        <v>3660</v>
      </c>
      <c r="P1" s="3212" t="s">
        <v>3669</v>
      </c>
      <c r="Q1" s="3212" t="s">
        <v>3661</v>
      </c>
      <c r="R1" s="3212" t="s">
        <v>3670</v>
      </c>
      <c r="S1" s="3212" t="s">
        <v>3662</v>
      </c>
      <c r="T1" s="3212" t="s">
        <v>3690</v>
      </c>
      <c r="U1" s="3212" t="s">
        <v>3671</v>
      </c>
      <c r="V1" s="3212" t="s">
        <v>3672</v>
      </c>
      <c r="W1" s="3212" t="s">
        <v>3673</v>
      </c>
      <c r="Y1" s="3212" t="s">
        <v>3674</v>
      </c>
      <c r="Z1" s="3212" t="s">
        <v>3623</v>
      </c>
    </row>
    <row r="2" spans="2:26" s="3215" customFormat="1">
      <c r="B2" s="3215" t="s">
        <v>3675</v>
      </c>
      <c r="C2" s="3215">
        <v>1106.96</v>
      </c>
      <c r="F2" s="3215">
        <v>208.24</v>
      </c>
      <c r="G2" s="3215">
        <v>479.33</v>
      </c>
      <c r="H2" s="3215">
        <v>227.6</v>
      </c>
      <c r="I2" s="3215">
        <v>251.73</v>
      </c>
      <c r="J2" s="3215" t="s">
        <v>3659</v>
      </c>
      <c r="K2" s="3215">
        <v>1</v>
      </c>
      <c r="L2" s="3215" t="s">
        <v>3624</v>
      </c>
      <c r="M2" s="3215">
        <v>1358.69</v>
      </c>
      <c r="N2" s="3215">
        <v>227.6</v>
      </c>
      <c r="O2" s="3215">
        <v>0</v>
      </c>
      <c r="P2" s="3215">
        <v>0</v>
      </c>
      <c r="Q2" s="3215">
        <v>0</v>
      </c>
      <c r="R2" s="3215">
        <v>0</v>
      </c>
      <c r="S2" s="3215">
        <v>208.24</v>
      </c>
      <c r="U2" s="3215">
        <v>0</v>
      </c>
      <c r="V2" s="3215">
        <f>SUM(M2:U2)</f>
        <v>1794.53</v>
      </c>
      <c r="X2" s="3215" t="s">
        <v>3676</v>
      </c>
      <c r="Y2" s="3215">
        <v>22153.88</v>
      </c>
      <c r="Z2" s="3215">
        <v>1303.92</v>
      </c>
    </row>
    <row r="3" spans="2:26" s="3215" customFormat="1">
      <c r="B3" s="3215" t="s">
        <v>3677</v>
      </c>
      <c r="C3" s="3215">
        <v>2220.08</v>
      </c>
      <c r="F3" s="3215">
        <v>448.91</v>
      </c>
      <c r="G3" s="3215">
        <v>931.05</v>
      </c>
      <c r="H3" s="3215">
        <v>472.69</v>
      </c>
      <c r="I3" s="3215">
        <v>458.36</v>
      </c>
      <c r="J3" s="3215" t="s">
        <v>3659</v>
      </c>
      <c r="K3" s="3215">
        <v>2</v>
      </c>
      <c r="L3" s="3215" t="s">
        <v>3626</v>
      </c>
      <c r="M3" s="3215">
        <v>2678.44</v>
      </c>
      <c r="N3" s="3215">
        <v>472.69</v>
      </c>
      <c r="O3" s="3215">
        <v>0</v>
      </c>
      <c r="P3" s="3215">
        <v>0</v>
      </c>
      <c r="Q3" s="3215">
        <v>0</v>
      </c>
      <c r="R3" s="3215">
        <v>0</v>
      </c>
      <c r="S3" s="3215">
        <v>448.91</v>
      </c>
      <c r="U3" s="3215">
        <v>0</v>
      </c>
      <c r="V3" s="3215">
        <f t="shared" ref="V3:V35" si="0">SUM(M3:U3)</f>
        <v>3600.04</v>
      </c>
      <c r="X3" s="3215" t="s">
        <v>3678</v>
      </c>
      <c r="Y3" s="3215">
        <v>443</v>
      </c>
      <c r="Z3" s="3215" t="s">
        <v>3679</v>
      </c>
    </row>
    <row r="4" spans="2:26" s="3215" customFormat="1">
      <c r="B4" s="3215" t="s">
        <v>3680</v>
      </c>
      <c r="C4" s="3215">
        <v>2220.08</v>
      </c>
      <c r="F4" s="3215">
        <v>449.06</v>
      </c>
      <c r="G4" s="3215">
        <v>931.32</v>
      </c>
      <c r="H4" s="3215">
        <v>472.69</v>
      </c>
      <c r="I4" s="3215">
        <v>458.63</v>
      </c>
      <c r="J4" s="3215" t="s">
        <v>3659</v>
      </c>
      <c r="K4" s="3215">
        <v>3</v>
      </c>
      <c r="L4" s="3215" t="s">
        <v>3627</v>
      </c>
      <c r="M4" s="3215">
        <v>2678.71</v>
      </c>
      <c r="N4" s="3215">
        <v>472.69</v>
      </c>
      <c r="O4" s="3215">
        <v>0</v>
      </c>
      <c r="P4" s="3215">
        <v>0</v>
      </c>
      <c r="Q4" s="3215">
        <v>0</v>
      </c>
      <c r="R4" s="3215">
        <v>0</v>
      </c>
      <c r="S4" s="3215">
        <v>449.06</v>
      </c>
      <c r="U4" s="3215">
        <v>0</v>
      </c>
      <c r="V4" s="3215">
        <f t="shared" si="0"/>
        <v>3600.46</v>
      </c>
    </row>
    <row r="5" spans="2:26" s="3215" customFormat="1">
      <c r="B5" s="3215" t="s">
        <v>3681</v>
      </c>
      <c r="C5" s="3215">
        <v>1106.96</v>
      </c>
      <c r="F5" s="3215">
        <v>207.43</v>
      </c>
      <c r="G5" s="3215">
        <v>477.74</v>
      </c>
      <c r="H5" s="3215">
        <v>227.37</v>
      </c>
      <c r="I5" s="3215">
        <v>250.37</v>
      </c>
      <c r="J5" s="3215" t="s">
        <v>3659</v>
      </c>
      <c r="K5" s="3215">
        <v>4</v>
      </c>
      <c r="L5" s="3215" t="s">
        <v>3628</v>
      </c>
      <c r="M5" s="3215">
        <v>1357.33</v>
      </c>
      <c r="N5" s="3215">
        <v>227.37</v>
      </c>
      <c r="O5" s="3215">
        <v>0</v>
      </c>
      <c r="P5" s="3215">
        <v>0</v>
      </c>
      <c r="Q5" s="3215">
        <v>0</v>
      </c>
      <c r="R5" s="3215">
        <v>0</v>
      </c>
      <c r="S5" s="3215">
        <v>207.43</v>
      </c>
      <c r="U5" s="3215">
        <v>0</v>
      </c>
      <c r="V5" s="3215">
        <f t="shared" si="0"/>
        <v>1792.1299999999999</v>
      </c>
    </row>
    <row r="6" spans="2:26" s="3215" customFormat="1">
      <c r="B6" s="3215" t="s">
        <v>3682</v>
      </c>
      <c r="C6" s="3215">
        <v>852.8</v>
      </c>
      <c r="F6" s="3215">
        <v>163.56</v>
      </c>
      <c r="G6" s="3215">
        <v>379.68</v>
      </c>
      <c r="H6" s="3215">
        <v>181.56</v>
      </c>
      <c r="I6" s="3215">
        <v>198.12</v>
      </c>
      <c r="J6" s="3215" t="s">
        <v>3659</v>
      </c>
      <c r="K6" s="3215">
        <v>5</v>
      </c>
      <c r="L6" s="3215" t="s">
        <v>3629</v>
      </c>
      <c r="M6" s="3215">
        <v>1050.92</v>
      </c>
      <c r="N6" s="3215">
        <v>181.56</v>
      </c>
      <c r="O6" s="3215">
        <v>0</v>
      </c>
      <c r="P6" s="3215">
        <v>0</v>
      </c>
      <c r="Q6" s="3215">
        <v>0</v>
      </c>
      <c r="R6" s="3215">
        <v>0</v>
      </c>
      <c r="S6" s="3215">
        <v>163.56</v>
      </c>
      <c r="U6" s="3215">
        <v>0</v>
      </c>
      <c r="V6" s="3215">
        <f t="shared" si="0"/>
        <v>1396.04</v>
      </c>
    </row>
    <row r="7" spans="2:26" s="3215" customFormat="1">
      <c r="B7" s="3215" t="s">
        <v>3683</v>
      </c>
      <c r="D7" s="3215">
        <v>999.02</v>
      </c>
      <c r="F7" s="3215">
        <v>0</v>
      </c>
      <c r="G7" s="3215">
        <v>1596.55</v>
      </c>
      <c r="H7" s="3215">
        <v>590.83000000000004</v>
      </c>
      <c r="I7" s="3215">
        <v>1005.72</v>
      </c>
      <c r="J7" s="3215" t="s">
        <v>3660</v>
      </c>
      <c r="K7" s="3215">
        <v>6</v>
      </c>
      <c r="L7" s="3256" t="s">
        <v>3630</v>
      </c>
      <c r="M7" s="3215">
        <v>0</v>
      </c>
      <c r="N7" s="3215">
        <v>0</v>
      </c>
      <c r="O7" s="3215">
        <v>2004.74</v>
      </c>
      <c r="P7" s="3215">
        <v>590.83000000000004</v>
      </c>
      <c r="Q7" s="3215">
        <v>0</v>
      </c>
      <c r="R7" s="3215">
        <v>0</v>
      </c>
      <c r="S7" s="3215">
        <v>0</v>
      </c>
      <c r="U7" s="3215">
        <v>0</v>
      </c>
      <c r="V7" s="3215">
        <f t="shared" si="0"/>
        <v>2595.5700000000002</v>
      </c>
    </row>
    <row r="8" spans="2:26" s="3215" customFormat="1">
      <c r="B8" s="3215" t="s">
        <v>3684</v>
      </c>
      <c r="D8" s="3215">
        <v>253.52</v>
      </c>
      <c r="F8" s="3215">
        <v>0</v>
      </c>
      <c r="G8" s="3215">
        <v>404.96</v>
      </c>
      <c r="H8" s="3215">
        <v>148.35</v>
      </c>
      <c r="I8" s="3215">
        <v>256.61</v>
      </c>
      <c r="J8" s="3215" t="s">
        <v>3660</v>
      </c>
      <c r="K8" s="3215">
        <v>7</v>
      </c>
      <c r="L8" s="3215" t="s">
        <v>3631</v>
      </c>
      <c r="M8" s="3215">
        <v>0</v>
      </c>
      <c r="N8" s="3215">
        <v>0</v>
      </c>
      <c r="O8" s="3215">
        <v>510.13</v>
      </c>
      <c r="P8" s="3215">
        <v>148.35</v>
      </c>
      <c r="Q8" s="3215">
        <v>0</v>
      </c>
      <c r="R8" s="3215">
        <v>0</v>
      </c>
      <c r="S8" s="3215">
        <v>0</v>
      </c>
      <c r="U8" s="3215">
        <v>0</v>
      </c>
      <c r="V8" s="3215">
        <f t="shared" si="0"/>
        <v>658.48</v>
      </c>
    </row>
    <row r="9" spans="2:26" s="3215" customFormat="1">
      <c r="B9" s="3215" t="s">
        <v>3685</v>
      </c>
      <c r="D9" s="3215">
        <v>500.88</v>
      </c>
      <c r="F9" s="3215">
        <v>0</v>
      </c>
      <c r="G9" s="3215">
        <v>799.32</v>
      </c>
      <c r="H9" s="3215">
        <v>294.8</v>
      </c>
      <c r="I9" s="3215">
        <v>504.52</v>
      </c>
      <c r="J9" s="3215" t="s">
        <v>3660</v>
      </c>
      <c r="K9" s="3215">
        <v>8</v>
      </c>
      <c r="L9" s="3215" t="s">
        <v>3632</v>
      </c>
      <c r="M9" s="3215">
        <v>0</v>
      </c>
      <c r="N9" s="3215">
        <v>0</v>
      </c>
      <c r="O9" s="3215">
        <v>1005.4</v>
      </c>
      <c r="P9" s="3215">
        <v>294.8</v>
      </c>
      <c r="Q9" s="3215">
        <v>0</v>
      </c>
      <c r="R9" s="3215">
        <v>0</v>
      </c>
      <c r="S9" s="3215">
        <v>0</v>
      </c>
      <c r="U9" s="3215">
        <v>0</v>
      </c>
      <c r="V9" s="3215">
        <f t="shared" si="0"/>
        <v>1300.2</v>
      </c>
    </row>
    <row r="10" spans="2:26" s="3215" customFormat="1">
      <c r="B10" s="3215" t="s">
        <v>3686</v>
      </c>
      <c r="D10" s="3215">
        <v>253.52</v>
      </c>
      <c r="F10" s="3215">
        <v>0</v>
      </c>
      <c r="G10" s="3215">
        <v>404.96</v>
      </c>
      <c r="H10" s="3215">
        <v>148.35</v>
      </c>
      <c r="I10" s="3215">
        <v>256.61</v>
      </c>
      <c r="J10" s="3215" t="s">
        <v>3660</v>
      </c>
      <c r="K10" s="3215">
        <v>9</v>
      </c>
      <c r="L10" s="3215" t="s">
        <v>3633</v>
      </c>
      <c r="M10" s="3215">
        <v>0</v>
      </c>
      <c r="N10" s="3215">
        <v>0</v>
      </c>
      <c r="O10" s="3215">
        <v>510.13</v>
      </c>
      <c r="P10" s="3215">
        <v>148.35</v>
      </c>
      <c r="Q10" s="3215">
        <v>0</v>
      </c>
      <c r="R10" s="3215">
        <v>0</v>
      </c>
      <c r="S10" s="3215">
        <v>0</v>
      </c>
      <c r="U10" s="3215">
        <v>0</v>
      </c>
      <c r="V10" s="3215">
        <f t="shared" si="0"/>
        <v>658.48</v>
      </c>
    </row>
    <row r="11" spans="2:26" s="3215" customFormat="1">
      <c r="B11" s="3215" t="s">
        <v>3634</v>
      </c>
      <c r="D11" s="3215">
        <v>500.88</v>
      </c>
      <c r="F11" s="3215">
        <v>0</v>
      </c>
      <c r="G11" s="3215">
        <v>799.32</v>
      </c>
      <c r="H11" s="3215">
        <v>294.8</v>
      </c>
      <c r="I11" s="3215">
        <v>504.52</v>
      </c>
      <c r="J11" s="3215" t="s">
        <v>3660</v>
      </c>
      <c r="K11" s="3215">
        <v>10</v>
      </c>
      <c r="L11" s="3215" t="s">
        <v>3634</v>
      </c>
      <c r="M11" s="3215">
        <v>0</v>
      </c>
      <c r="N11" s="3215">
        <v>0</v>
      </c>
      <c r="O11" s="3215">
        <v>1005.4</v>
      </c>
      <c r="P11" s="3215">
        <v>294.8</v>
      </c>
      <c r="Q11" s="3215">
        <v>0</v>
      </c>
      <c r="R11" s="3215">
        <v>0</v>
      </c>
      <c r="S11" s="3215">
        <v>0</v>
      </c>
      <c r="U11" s="3215">
        <v>0</v>
      </c>
      <c r="V11" s="3215">
        <f t="shared" si="0"/>
        <v>1300.2</v>
      </c>
    </row>
    <row r="12" spans="2:26" s="3215" customFormat="1">
      <c r="B12" s="3215" t="s">
        <v>3635</v>
      </c>
      <c r="D12" s="3215">
        <v>999.02</v>
      </c>
      <c r="F12" s="3215">
        <v>0</v>
      </c>
      <c r="G12" s="3215">
        <v>1596.55</v>
      </c>
      <c r="H12" s="3215">
        <v>590.83000000000004</v>
      </c>
      <c r="I12" s="3215">
        <v>1005.72</v>
      </c>
      <c r="J12" s="3215" t="s">
        <v>3660</v>
      </c>
      <c r="K12" s="3215">
        <v>11</v>
      </c>
      <c r="L12" s="3215" t="s">
        <v>3635</v>
      </c>
      <c r="M12" s="3215">
        <v>0</v>
      </c>
      <c r="N12" s="3215">
        <v>0</v>
      </c>
      <c r="O12" s="3215">
        <v>2004.74</v>
      </c>
      <c r="P12" s="3215">
        <v>590.83000000000004</v>
      </c>
      <c r="Q12" s="3215">
        <v>0</v>
      </c>
      <c r="R12" s="3215">
        <v>0</v>
      </c>
      <c r="S12" s="3215">
        <v>0</v>
      </c>
      <c r="U12" s="3215">
        <v>0</v>
      </c>
      <c r="V12" s="3215">
        <f t="shared" si="0"/>
        <v>2595.5700000000002</v>
      </c>
    </row>
    <row r="13" spans="2:26" s="3215" customFormat="1">
      <c r="B13" s="3215" t="s">
        <v>3636</v>
      </c>
      <c r="C13" s="3215">
        <v>852.8</v>
      </c>
      <c r="F13" s="3215">
        <v>163.62</v>
      </c>
      <c r="G13" s="3215">
        <v>380.09</v>
      </c>
      <c r="H13" s="3215">
        <v>181.56</v>
      </c>
      <c r="I13" s="3215">
        <v>198.53</v>
      </c>
      <c r="J13" s="3215" t="s">
        <v>3659</v>
      </c>
      <c r="K13" s="3215">
        <v>12</v>
      </c>
      <c r="L13" s="3215" t="s">
        <v>3636</v>
      </c>
      <c r="M13" s="3215">
        <v>1051.33</v>
      </c>
      <c r="N13" s="3215">
        <v>181.56</v>
      </c>
      <c r="O13" s="3215">
        <v>0</v>
      </c>
      <c r="P13" s="3215">
        <v>0</v>
      </c>
      <c r="Q13" s="3215">
        <v>0</v>
      </c>
      <c r="R13" s="3215">
        <v>0</v>
      </c>
      <c r="S13" s="3215">
        <v>163.62</v>
      </c>
      <c r="U13" s="3215">
        <v>0</v>
      </c>
      <c r="V13" s="3215">
        <f t="shared" si="0"/>
        <v>1396.5099999999998</v>
      </c>
    </row>
    <row r="14" spans="2:26" s="3215" customFormat="1">
      <c r="B14" s="3215" t="s">
        <v>3637</v>
      </c>
      <c r="D14" s="3215">
        <v>748.2</v>
      </c>
      <c r="F14" s="3215">
        <v>0</v>
      </c>
      <c r="G14" s="3215">
        <v>1193.6199999999999</v>
      </c>
      <c r="H14" s="3215">
        <v>441.24</v>
      </c>
      <c r="I14" s="3215">
        <v>752.38</v>
      </c>
      <c r="J14" s="3215" t="s">
        <v>3660</v>
      </c>
      <c r="K14" s="3215">
        <v>13</v>
      </c>
      <c r="L14" s="3215" t="s">
        <v>3637</v>
      </c>
      <c r="M14" s="3215">
        <v>0</v>
      </c>
      <c r="N14" s="3215">
        <v>0</v>
      </c>
      <c r="O14" s="3215">
        <v>1500.58</v>
      </c>
      <c r="P14" s="3215">
        <v>441.24</v>
      </c>
      <c r="Q14" s="3215">
        <v>0</v>
      </c>
      <c r="R14" s="3215">
        <v>0</v>
      </c>
      <c r="S14" s="3215">
        <v>0</v>
      </c>
      <c r="U14" s="3215">
        <v>0</v>
      </c>
      <c r="V14" s="3215">
        <f t="shared" si="0"/>
        <v>1941.82</v>
      </c>
    </row>
    <row r="15" spans="2:26" s="3215" customFormat="1">
      <c r="B15" s="3215" t="s">
        <v>3638</v>
      </c>
      <c r="D15" s="3215">
        <v>748.2</v>
      </c>
      <c r="F15" s="3215">
        <v>0</v>
      </c>
      <c r="G15" s="3215">
        <v>1193.6199999999999</v>
      </c>
      <c r="H15" s="3215">
        <v>441.24</v>
      </c>
      <c r="I15" s="3215">
        <v>752.38</v>
      </c>
      <c r="J15" s="3215" t="s">
        <v>3660</v>
      </c>
      <c r="K15" s="3215">
        <v>14</v>
      </c>
      <c r="L15" s="3215" t="s">
        <v>3638</v>
      </c>
      <c r="M15" s="3215">
        <v>0</v>
      </c>
      <c r="N15" s="3215">
        <v>0</v>
      </c>
      <c r="O15" s="3215">
        <v>1500.58</v>
      </c>
      <c r="P15" s="3215">
        <v>441.24</v>
      </c>
      <c r="Q15" s="3215">
        <v>0</v>
      </c>
      <c r="R15" s="3215">
        <v>0</v>
      </c>
      <c r="S15" s="3215">
        <v>0</v>
      </c>
      <c r="U15" s="3215">
        <v>0</v>
      </c>
      <c r="V15" s="3215">
        <f t="shared" si="0"/>
        <v>1941.82</v>
      </c>
    </row>
    <row r="16" spans="2:26" s="3215" customFormat="1">
      <c r="B16" s="3215" t="s">
        <v>3639</v>
      </c>
      <c r="C16" s="3215">
        <v>0</v>
      </c>
      <c r="F16" s="3215">
        <v>0</v>
      </c>
      <c r="G16" s="3215">
        <v>1987.04</v>
      </c>
      <c r="H16" s="3215">
        <v>970.65</v>
      </c>
      <c r="I16" s="3215">
        <v>1016.39</v>
      </c>
      <c r="J16" s="3215" t="s">
        <v>3687</v>
      </c>
      <c r="K16" s="3215">
        <v>15</v>
      </c>
      <c r="L16" s="3256" t="s">
        <v>3639</v>
      </c>
      <c r="M16" s="3215">
        <v>0</v>
      </c>
      <c r="N16" s="3215">
        <v>0</v>
      </c>
      <c r="O16" s="3215">
        <v>0</v>
      </c>
      <c r="P16" s="3215">
        <v>0</v>
      </c>
      <c r="Q16" s="3215">
        <v>1016.39</v>
      </c>
      <c r="R16" s="3215">
        <v>970.65</v>
      </c>
      <c r="S16" s="3215">
        <v>0</v>
      </c>
      <c r="U16" s="3215">
        <v>0</v>
      </c>
      <c r="V16" s="3215">
        <f t="shared" si="0"/>
        <v>1987.04</v>
      </c>
    </row>
    <row r="17" spans="2:22" s="3215" customFormat="1">
      <c r="B17" s="3215" t="s">
        <v>3640</v>
      </c>
      <c r="D17" s="3215">
        <v>748.2</v>
      </c>
      <c r="F17" s="3215">
        <v>0</v>
      </c>
      <c r="G17" s="3215">
        <v>1193.6199999999999</v>
      </c>
      <c r="H17" s="3215">
        <v>441.24</v>
      </c>
      <c r="I17" s="3215">
        <v>752.38</v>
      </c>
      <c r="J17" s="3215" t="s">
        <v>3660</v>
      </c>
      <c r="K17" s="3215">
        <v>16</v>
      </c>
      <c r="L17" s="3215" t="s">
        <v>3640</v>
      </c>
      <c r="M17" s="3215">
        <v>0</v>
      </c>
      <c r="N17" s="3215">
        <v>0</v>
      </c>
      <c r="O17" s="3215">
        <v>1500.58</v>
      </c>
      <c r="P17" s="3215">
        <v>441.24</v>
      </c>
      <c r="Q17" s="3215">
        <v>0</v>
      </c>
      <c r="R17" s="3215">
        <v>0</v>
      </c>
      <c r="S17" s="3215">
        <v>0</v>
      </c>
      <c r="U17" s="3215">
        <v>0</v>
      </c>
      <c r="V17" s="3215">
        <f t="shared" si="0"/>
        <v>1941.82</v>
      </c>
    </row>
    <row r="18" spans="2:22" s="3215" customFormat="1">
      <c r="B18" s="3215" t="s">
        <v>3641</v>
      </c>
      <c r="D18" s="3215">
        <v>500.88</v>
      </c>
      <c r="F18" s="3215">
        <v>0</v>
      </c>
      <c r="G18" s="3215">
        <v>799.32</v>
      </c>
      <c r="H18" s="3215">
        <v>294.8</v>
      </c>
      <c r="I18" s="3215">
        <v>504.52</v>
      </c>
      <c r="J18" s="3215" t="s">
        <v>3660</v>
      </c>
      <c r="K18" s="3215">
        <v>17</v>
      </c>
      <c r="L18" s="3256" t="s">
        <v>3641</v>
      </c>
      <c r="M18" s="3215">
        <v>0</v>
      </c>
      <c r="N18" s="3215">
        <v>0</v>
      </c>
      <c r="O18" s="3215">
        <v>1005.4</v>
      </c>
      <c r="P18" s="3215">
        <v>294.8</v>
      </c>
      <c r="Q18" s="3215">
        <v>0</v>
      </c>
      <c r="R18" s="3215">
        <v>0</v>
      </c>
      <c r="S18" s="3215">
        <v>0</v>
      </c>
      <c r="U18" s="3215">
        <v>0</v>
      </c>
      <c r="V18" s="3215">
        <f t="shared" si="0"/>
        <v>1300.2</v>
      </c>
    </row>
    <row r="19" spans="2:22" s="3215" customFormat="1">
      <c r="B19" s="3215" t="s">
        <v>3642</v>
      </c>
      <c r="C19" s="3215">
        <v>852.8</v>
      </c>
      <c r="F19" s="3215">
        <v>163.16999999999999</v>
      </c>
      <c r="G19" s="3215">
        <v>379.77</v>
      </c>
      <c r="H19" s="3215">
        <v>181.56</v>
      </c>
      <c r="I19" s="3215">
        <v>198.21</v>
      </c>
      <c r="J19" s="3215" t="s">
        <v>3659</v>
      </c>
      <c r="K19" s="3215">
        <v>18</v>
      </c>
      <c r="L19" s="3215" t="s">
        <v>3642</v>
      </c>
      <c r="M19" s="3215">
        <v>1051.01</v>
      </c>
      <c r="N19" s="3215">
        <v>181.56</v>
      </c>
      <c r="O19" s="3215">
        <v>0</v>
      </c>
      <c r="P19" s="3215">
        <v>0</v>
      </c>
      <c r="Q19" s="3215">
        <v>0</v>
      </c>
      <c r="R19" s="3215">
        <v>0</v>
      </c>
      <c r="S19" s="3215">
        <v>163.16999999999999</v>
      </c>
      <c r="U19" s="3215">
        <v>0</v>
      </c>
      <c r="V19" s="3215">
        <f t="shared" si="0"/>
        <v>1395.74</v>
      </c>
    </row>
    <row r="20" spans="2:22" s="3215" customFormat="1">
      <c r="B20" s="3215" t="s">
        <v>3643</v>
      </c>
      <c r="D20" s="3215">
        <v>500.88</v>
      </c>
      <c r="F20" s="3215">
        <v>0</v>
      </c>
      <c r="G20" s="3215">
        <v>799.32</v>
      </c>
      <c r="H20" s="3215">
        <v>294.8</v>
      </c>
      <c r="I20" s="3215">
        <v>504.52</v>
      </c>
      <c r="J20" s="3215" t="s">
        <v>3660</v>
      </c>
      <c r="K20" s="3215">
        <v>19</v>
      </c>
      <c r="L20" s="3265" t="s">
        <v>3643</v>
      </c>
      <c r="M20" s="3215">
        <v>0</v>
      </c>
      <c r="N20" s="3215">
        <v>0</v>
      </c>
      <c r="O20" s="3215">
        <v>1005.4</v>
      </c>
      <c r="P20" s="3215">
        <v>294.8</v>
      </c>
      <c r="Q20" s="3215">
        <v>0</v>
      </c>
      <c r="R20" s="3215">
        <v>0</v>
      </c>
      <c r="S20" s="3215">
        <v>0</v>
      </c>
      <c r="U20" s="3215">
        <v>0</v>
      </c>
      <c r="V20" s="3215">
        <f t="shared" si="0"/>
        <v>1300.2</v>
      </c>
    </row>
    <row r="21" spans="2:22" s="3215" customFormat="1">
      <c r="B21" s="3215" t="s">
        <v>3644</v>
      </c>
      <c r="D21" s="3215">
        <v>748.2</v>
      </c>
      <c r="F21" s="3215">
        <v>0</v>
      </c>
      <c r="G21" s="3215">
        <v>1193.6199999999999</v>
      </c>
      <c r="H21" s="3215">
        <v>441.24</v>
      </c>
      <c r="I21" s="3215">
        <v>752.38</v>
      </c>
      <c r="J21" s="3215" t="s">
        <v>3660</v>
      </c>
      <c r="K21" s="3215">
        <v>20</v>
      </c>
      <c r="L21" s="3215" t="s">
        <v>3644</v>
      </c>
      <c r="M21" s="3215">
        <v>0</v>
      </c>
      <c r="N21" s="3215">
        <v>0</v>
      </c>
      <c r="O21" s="3215">
        <v>1500.58</v>
      </c>
      <c r="P21" s="3215">
        <v>441.24</v>
      </c>
      <c r="Q21" s="3215">
        <v>0</v>
      </c>
      <c r="R21" s="3215">
        <v>0</v>
      </c>
      <c r="S21" s="3215">
        <v>0</v>
      </c>
      <c r="U21" s="3215">
        <v>0</v>
      </c>
      <c r="V21" s="3215">
        <f t="shared" si="0"/>
        <v>1941.82</v>
      </c>
    </row>
    <row r="22" spans="2:22" s="3215" customFormat="1">
      <c r="B22" s="3215" t="s">
        <v>3645</v>
      </c>
      <c r="D22" s="3215">
        <v>748.2</v>
      </c>
      <c r="F22" s="3215">
        <v>0</v>
      </c>
      <c r="G22" s="3215">
        <v>1193.6199999999999</v>
      </c>
      <c r="H22" s="3215">
        <v>441.24</v>
      </c>
      <c r="I22" s="3215">
        <v>752.38</v>
      </c>
      <c r="J22" s="3215" t="s">
        <v>3660</v>
      </c>
      <c r="K22" s="3215">
        <v>21</v>
      </c>
      <c r="L22" s="3215" t="s">
        <v>3645</v>
      </c>
      <c r="M22" s="3215">
        <v>0</v>
      </c>
      <c r="N22" s="3215">
        <v>0</v>
      </c>
      <c r="O22" s="3215">
        <v>1500.58</v>
      </c>
      <c r="P22" s="3215">
        <v>441.24</v>
      </c>
      <c r="Q22" s="3215">
        <v>0</v>
      </c>
      <c r="R22" s="3215">
        <v>0</v>
      </c>
      <c r="S22" s="3215">
        <v>0</v>
      </c>
      <c r="U22" s="3215">
        <v>0</v>
      </c>
      <c r="V22" s="3215">
        <f t="shared" si="0"/>
        <v>1941.82</v>
      </c>
    </row>
    <row r="23" spans="2:22" s="3215" customFormat="1">
      <c r="B23" s="3215" t="s">
        <v>3646</v>
      </c>
      <c r="D23" s="3215">
        <v>748.2</v>
      </c>
      <c r="F23" s="3215">
        <v>0</v>
      </c>
      <c r="G23" s="3215">
        <v>1193.6199999999999</v>
      </c>
      <c r="H23" s="3215">
        <v>441.24</v>
      </c>
      <c r="I23" s="3215">
        <v>752.38</v>
      </c>
      <c r="J23" s="3215" t="s">
        <v>3660</v>
      </c>
      <c r="K23" s="3215">
        <v>22</v>
      </c>
      <c r="L23" s="3215" t="s">
        <v>3646</v>
      </c>
      <c r="M23" s="3215">
        <v>0</v>
      </c>
      <c r="N23" s="3215">
        <v>0</v>
      </c>
      <c r="O23" s="3215">
        <v>1500.58</v>
      </c>
      <c r="P23" s="3215">
        <v>441.24</v>
      </c>
      <c r="Q23" s="3215">
        <v>0</v>
      </c>
      <c r="R23" s="3215">
        <v>0</v>
      </c>
      <c r="S23" s="3215">
        <v>0</v>
      </c>
      <c r="U23" s="3215">
        <v>0</v>
      </c>
      <c r="V23" s="3215">
        <f t="shared" si="0"/>
        <v>1941.82</v>
      </c>
    </row>
    <row r="24" spans="2:22" s="3215" customFormat="1">
      <c r="B24" s="3215" t="s">
        <v>3647</v>
      </c>
      <c r="C24" s="3215">
        <v>852.8</v>
      </c>
      <c r="F24" s="3215">
        <v>163.02000000000001</v>
      </c>
      <c r="G24" s="3215">
        <v>378.61</v>
      </c>
      <c r="H24" s="3215">
        <v>181.56</v>
      </c>
      <c r="I24" s="3215">
        <v>197.05</v>
      </c>
      <c r="J24" s="3215" t="s">
        <v>3659</v>
      </c>
      <c r="K24" s="3215">
        <v>23</v>
      </c>
      <c r="L24" s="3215" t="s">
        <v>3647</v>
      </c>
      <c r="M24" s="3215">
        <v>1049.8499999999999</v>
      </c>
      <c r="N24" s="3215">
        <v>181.56</v>
      </c>
      <c r="O24" s="3215">
        <v>0</v>
      </c>
      <c r="P24" s="3215">
        <v>0</v>
      </c>
      <c r="Q24" s="3215">
        <v>0</v>
      </c>
      <c r="R24" s="3215">
        <v>0</v>
      </c>
      <c r="S24" s="3215">
        <v>163.02000000000001</v>
      </c>
      <c r="U24" s="3215">
        <v>0</v>
      </c>
      <c r="V24" s="3215">
        <f t="shared" si="0"/>
        <v>1394.4299999999998</v>
      </c>
    </row>
    <row r="25" spans="2:22" s="3215" customFormat="1">
      <c r="B25" s="3215" t="s">
        <v>3648</v>
      </c>
      <c r="D25" s="3215">
        <v>995.56</v>
      </c>
      <c r="F25" s="3215">
        <v>0</v>
      </c>
      <c r="G25" s="3215">
        <v>1588</v>
      </c>
      <c r="H25" s="3215">
        <v>587.69000000000005</v>
      </c>
      <c r="I25" s="3215">
        <v>1000.31</v>
      </c>
      <c r="J25" s="3215" t="s">
        <v>3660</v>
      </c>
      <c r="K25" s="3215">
        <v>24</v>
      </c>
      <c r="L25" s="3215" t="s">
        <v>3648</v>
      </c>
      <c r="M25" s="3215">
        <v>0</v>
      </c>
      <c r="N25" s="3215">
        <v>0</v>
      </c>
      <c r="O25" s="3215">
        <v>1995.87</v>
      </c>
      <c r="P25" s="3215">
        <v>587.69000000000005</v>
      </c>
      <c r="Q25" s="3215">
        <v>0</v>
      </c>
      <c r="R25" s="3215">
        <v>0</v>
      </c>
      <c r="S25" s="3215">
        <v>0</v>
      </c>
      <c r="U25" s="3215">
        <v>0</v>
      </c>
      <c r="V25" s="3215">
        <f t="shared" si="0"/>
        <v>2583.56</v>
      </c>
    </row>
    <row r="26" spans="2:22" s="3215" customFormat="1">
      <c r="B26" s="3215" t="s">
        <v>3649</v>
      </c>
      <c r="D26" s="3215">
        <v>500.88</v>
      </c>
      <c r="F26" s="3215">
        <v>0</v>
      </c>
      <c r="G26" s="3215">
        <v>799.32</v>
      </c>
      <c r="H26" s="3215">
        <v>294.8</v>
      </c>
      <c r="I26" s="3215">
        <v>504.52</v>
      </c>
      <c r="J26" s="3215" t="s">
        <v>3660</v>
      </c>
      <c r="K26" s="3215">
        <v>25</v>
      </c>
      <c r="L26" s="3215" t="s">
        <v>3649</v>
      </c>
      <c r="M26" s="3215">
        <v>0</v>
      </c>
      <c r="N26" s="3215">
        <v>0</v>
      </c>
      <c r="O26" s="3215">
        <v>1005.4</v>
      </c>
      <c r="P26" s="3215">
        <v>294.8</v>
      </c>
      <c r="Q26" s="3215">
        <v>0</v>
      </c>
      <c r="R26" s="3215">
        <v>0</v>
      </c>
      <c r="S26" s="3215">
        <v>0</v>
      </c>
      <c r="U26" s="3215">
        <v>0</v>
      </c>
      <c r="V26" s="3215">
        <f t="shared" si="0"/>
        <v>1300.2</v>
      </c>
    </row>
    <row r="27" spans="2:22" s="3215" customFormat="1">
      <c r="B27" s="3215" t="s">
        <v>3650</v>
      </c>
      <c r="C27" s="3215">
        <v>0</v>
      </c>
      <c r="F27" s="3215">
        <v>0</v>
      </c>
      <c r="G27" s="3215">
        <v>1986.11</v>
      </c>
      <c r="H27" s="3215">
        <v>969.72</v>
      </c>
      <c r="I27" s="3215">
        <v>1016.39</v>
      </c>
      <c r="J27" s="3215" t="s">
        <v>3687</v>
      </c>
      <c r="K27" s="3215">
        <v>26</v>
      </c>
      <c r="L27" s="3256" t="s">
        <v>3650</v>
      </c>
      <c r="M27" s="3215">
        <v>0</v>
      </c>
      <c r="N27" s="3215">
        <v>0</v>
      </c>
      <c r="O27" s="3215">
        <v>0</v>
      </c>
      <c r="P27" s="3215">
        <v>0</v>
      </c>
      <c r="Q27" s="3215">
        <v>1016.39</v>
      </c>
      <c r="R27" s="3215">
        <v>969.72</v>
      </c>
      <c r="S27" s="3215">
        <v>0</v>
      </c>
      <c r="U27" s="3215">
        <v>0</v>
      </c>
      <c r="V27" s="3215">
        <f t="shared" si="0"/>
        <v>1986.1100000000001</v>
      </c>
    </row>
    <row r="28" spans="2:22" s="3215" customFormat="1">
      <c r="B28" s="3215" t="s">
        <v>3651</v>
      </c>
      <c r="D28" s="3215">
        <v>500.88</v>
      </c>
      <c r="F28" s="3215">
        <v>0</v>
      </c>
      <c r="G28" s="3215">
        <v>799.32</v>
      </c>
      <c r="H28" s="3215">
        <v>294.8</v>
      </c>
      <c r="I28" s="3215">
        <v>504.52</v>
      </c>
      <c r="J28" s="3215" t="s">
        <v>3660</v>
      </c>
      <c r="K28" s="3215">
        <v>27</v>
      </c>
      <c r="L28" s="3256" t="s">
        <v>3651</v>
      </c>
      <c r="M28" s="3215">
        <v>0</v>
      </c>
      <c r="N28" s="3215">
        <v>0</v>
      </c>
      <c r="O28" s="3215">
        <v>1005.4</v>
      </c>
      <c r="P28" s="3215">
        <v>294.8</v>
      </c>
      <c r="Q28" s="3215">
        <v>0</v>
      </c>
      <c r="R28" s="3215">
        <v>0</v>
      </c>
      <c r="S28" s="3215">
        <v>0</v>
      </c>
      <c r="U28" s="3215">
        <v>0</v>
      </c>
      <c r="V28" s="3215">
        <f t="shared" si="0"/>
        <v>1300.2</v>
      </c>
    </row>
    <row r="29" spans="2:22" s="3215" customFormat="1">
      <c r="B29" s="3215" t="s">
        <v>3652</v>
      </c>
      <c r="D29" s="3215">
        <v>748.2</v>
      </c>
      <c r="F29" s="3215">
        <v>0</v>
      </c>
      <c r="G29" s="3215">
        <v>1193.6199999999999</v>
      </c>
      <c r="H29" s="3215">
        <v>441.24</v>
      </c>
      <c r="I29" s="3215">
        <v>752.38</v>
      </c>
      <c r="J29" s="3215" t="s">
        <v>3660</v>
      </c>
      <c r="K29" s="3215">
        <v>28</v>
      </c>
      <c r="L29" s="3256" t="s">
        <v>3652</v>
      </c>
      <c r="M29" s="3215">
        <v>0</v>
      </c>
      <c r="N29" s="3215">
        <v>0</v>
      </c>
      <c r="O29" s="3215">
        <v>1500.58</v>
      </c>
      <c r="P29" s="3215">
        <v>441.24</v>
      </c>
      <c r="Q29" s="3215">
        <v>0</v>
      </c>
      <c r="R29" s="3215">
        <v>0</v>
      </c>
      <c r="S29" s="3215">
        <v>0</v>
      </c>
      <c r="U29" s="3215">
        <v>0</v>
      </c>
      <c r="V29" s="3215">
        <f t="shared" si="0"/>
        <v>1941.82</v>
      </c>
    </row>
    <row r="30" spans="2:22" s="3215" customFormat="1">
      <c r="B30" s="3215" t="s">
        <v>3653</v>
      </c>
      <c r="C30" s="3215">
        <v>852.8</v>
      </c>
      <c r="F30" s="3215">
        <v>163.71</v>
      </c>
      <c r="G30" s="3215">
        <v>379.94</v>
      </c>
      <c r="H30" s="3215">
        <v>181.56</v>
      </c>
      <c r="I30" s="3215">
        <v>198.38</v>
      </c>
      <c r="J30" s="3215" t="s">
        <v>3659</v>
      </c>
      <c r="K30" s="3215">
        <v>29</v>
      </c>
      <c r="L30" s="3215" t="s">
        <v>3653</v>
      </c>
      <c r="M30" s="3215">
        <v>1051.1799999999998</v>
      </c>
      <c r="N30" s="3215">
        <v>181.56</v>
      </c>
      <c r="O30" s="3215">
        <v>0</v>
      </c>
      <c r="P30" s="3215">
        <v>0</v>
      </c>
      <c r="Q30" s="3215">
        <v>0</v>
      </c>
      <c r="R30" s="3215">
        <v>0</v>
      </c>
      <c r="S30" s="3215">
        <v>163.71</v>
      </c>
      <c r="U30" s="3215">
        <v>0</v>
      </c>
      <c r="V30" s="3215">
        <f t="shared" si="0"/>
        <v>1396.4499999999998</v>
      </c>
    </row>
    <row r="31" spans="2:22" s="3215" customFormat="1">
      <c r="B31" s="3215" t="s">
        <v>3654</v>
      </c>
      <c r="D31" s="3215">
        <v>748.2</v>
      </c>
      <c r="F31" s="3215">
        <v>0</v>
      </c>
      <c r="G31" s="3215">
        <v>1193.6199999999999</v>
      </c>
      <c r="H31" s="3215">
        <v>441.24</v>
      </c>
      <c r="I31" s="3215">
        <v>752.38</v>
      </c>
      <c r="J31" s="3215" t="s">
        <v>3660</v>
      </c>
      <c r="K31" s="3215">
        <v>30</v>
      </c>
      <c r="L31" s="3265" t="s">
        <v>3654</v>
      </c>
      <c r="M31" s="3215">
        <v>0</v>
      </c>
      <c r="N31" s="3215">
        <v>0</v>
      </c>
      <c r="O31" s="3215">
        <v>1500.58</v>
      </c>
      <c r="P31" s="3215">
        <v>441.24</v>
      </c>
      <c r="Q31" s="3215">
        <v>0</v>
      </c>
      <c r="R31" s="3215">
        <v>0</v>
      </c>
      <c r="S31" s="3215">
        <v>0</v>
      </c>
      <c r="U31" s="3215">
        <v>0</v>
      </c>
      <c r="V31" s="3215">
        <f t="shared" si="0"/>
        <v>1941.82</v>
      </c>
    </row>
    <row r="32" spans="2:22" s="3215" customFormat="1">
      <c r="B32" s="3215" t="s">
        <v>3655</v>
      </c>
      <c r="D32" s="3215">
        <v>500.88</v>
      </c>
      <c r="F32" s="3215">
        <v>0</v>
      </c>
      <c r="G32" s="3215">
        <v>799.32</v>
      </c>
      <c r="H32" s="3215">
        <v>294.8</v>
      </c>
      <c r="I32" s="3215">
        <v>504.52</v>
      </c>
      <c r="J32" s="3215" t="s">
        <v>3660</v>
      </c>
      <c r="K32" s="3215">
        <v>31</v>
      </c>
      <c r="L32" s="3256" t="s">
        <v>3655</v>
      </c>
      <c r="M32" s="3215">
        <v>0</v>
      </c>
      <c r="N32" s="3215">
        <v>0</v>
      </c>
      <c r="O32" s="3215">
        <v>1005.4</v>
      </c>
      <c r="P32" s="3215">
        <v>294.8</v>
      </c>
      <c r="Q32" s="3215">
        <v>0</v>
      </c>
      <c r="R32" s="3215">
        <v>0</v>
      </c>
      <c r="S32" s="3215">
        <v>0</v>
      </c>
      <c r="U32" s="3215">
        <v>0</v>
      </c>
      <c r="V32" s="3215">
        <f t="shared" si="0"/>
        <v>1300.2</v>
      </c>
    </row>
    <row r="33" spans="2:24" s="3215" customFormat="1">
      <c r="B33" s="3215" t="s">
        <v>3656</v>
      </c>
      <c r="D33" s="3215">
        <v>500.88</v>
      </c>
      <c r="F33" s="3215">
        <v>0</v>
      </c>
      <c r="G33" s="3215">
        <v>799.32</v>
      </c>
      <c r="H33" s="3215">
        <v>294.8</v>
      </c>
      <c r="I33" s="3215">
        <v>504.52</v>
      </c>
      <c r="J33" s="3215" t="s">
        <v>3660</v>
      </c>
      <c r="K33" s="3215">
        <v>32</v>
      </c>
      <c r="L33" s="3265" t="s">
        <v>3656</v>
      </c>
      <c r="M33" s="3215">
        <v>0</v>
      </c>
      <c r="N33" s="3215">
        <v>0</v>
      </c>
      <c r="O33" s="3215">
        <v>1005.4</v>
      </c>
      <c r="P33" s="3215">
        <v>294.8</v>
      </c>
      <c r="Q33" s="3215">
        <v>0</v>
      </c>
      <c r="R33" s="3215">
        <v>0</v>
      </c>
      <c r="S33" s="3215">
        <v>0</v>
      </c>
      <c r="U33" s="3215">
        <v>0</v>
      </c>
      <c r="V33" s="3215">
        <f t="shared" si="0"/>
        <v>1300.2</v>
      </c>
    </row>
    <row r="34" spans="2:24" s="3215" customFormat="1">
      <c r="B34" s="3215" t="s">
        <v>3657</v>
      </c>
      <c r="D34" s="3215">
        <v>995.56</v>
      </c>
      <c r="F34" s="3215">
        <v>0</v>
      </c>
      <c r="G34" s="3215">
        <v>1588</v>
      </c>
      <c r="H34" s="3215">
        <v>587.69000000000005</v>
      </c>
      <c r="I34" s="3215">
        <v>1000.31</v>
      </c>
      <c r="J34" s="3215" t="s">
        <v>3660</v>
      </c>
      <c r="K34" s="3215">
        <v>33</v>
      </c>
      <c r="L34" s="3215" t="s">
        <v>3657</v>
      </c>
      <c r="M34" s="3215">
        <v>0</v>
      </c>
      <c r="N34" s="3215">
        <v>0</v>
      </c>
      <c r="O34" s="3215">
        <v>1995.87</v>
      </c>
      <c r="P34" s="3215">
        <v>587.69000000000005</v>
      </c>
      <c r="Q34" s="3215">
        <v>0</v>
      </c>
      <c r="R34" s="3215">
        <v>0</v>
      </c>
      <c r="S34" s="3215">
        <v>0</v>
      </c>
      <c r="U34" s="3215">
        <v>0</v>
      </c>
      <c r="V34" s="3215">
        <f t="shared" si="0"/>
        <v>2583.56</v>
      </c>
    </row>
    <row r="35" spans="2:24" s="3215" customFormat="1">
      <c r="B35" s="3215" t="s">
        <v>3658</v>
      </c>
      <c r="C35" s="3215">
        <v>852.8</v>
      </c>
      <c r="F35" s="3215">
        <v>163.57</v>
      </c>
      <c r="G35" s="3215">
        <v>379.71</v>
      </c>
      <c r="H35" s="3215">
        <v>181.56</v>
      </c>
      <c r="I35" s="3215">
        <v>198.15</v>
      </c>
      <c r="J35" s="3215" t="s">
        <v>3659</v>
      </c>
      <c r="K35" s="3215">
        <v>34</v>
      </c>
      <c r="L35" s="3215" t="s">
        <v>3658</v>
      </c>
      <c r="M35" s="3215">
        <v>1050.95</v>
      </c>
      <c r="N35" s="3215">
        <v>181.56</v>
      </c>
      <c r="O35" s="3215">
        <v>0</v>
      </c>
      <c r="P35" s="3215">
        <v>0</v>
      </c>
      <c r="Q35" s="3215">
        <v>0</v>
      </c>
      <c r="R35" s="3215">
        <v>0</v>
      </c>
      <c r="S35" s="3215">
        <v>163.57</v>
      </c>
      <c r="U35" s="3215">
        <v>0</v>
      </c>
      <c r="V35" s="3215">
        <f t="shared" si="0"/>
        <v>1396.08</v>
      </c>
    </row>
    <row r="36" spans="2:24" s="3215" customFormat="1">
      <c r="F36" s="3215">
        <v>2294.2900000000004</v>
      </c>
      <c r="H36" s="3215">
        <v>12972.139999999996</v>
      </c>
      <c r="K36" s="3215">
        <v>35</v>
      </c>
      <c r="L36" s="3215" t="s">
        <v>3625</v>
      </c>
      <c r="M36" s="3215">
        <v>0</v>
      </c>
      <c r="N36" s="3215">
        <v>0</v>
      </c>
      <c r="O36" s="3215">
        <v>0</v>
      </c>
      <c r="P36" s="3215">
        <v>0</v>
      </c>
      <c r="Q36" s="3215">
        <v>0</v>
      </c>
      <c r="R36" s="3215">
        <v>0</v>
      </c>
      <c r="S36" s="3215">
        <v>0</v>
      </c>
      <c r="T36" s="3215">
        <v>1303.92</v>
      </c>
      <c r="U36" s="3215">
        <v>22153.88</v>
      </c>
      <c r="V36" s="3215">
        <f>SUM(M36:U36)</f>
        <v>23457.800000000003</v>
      </c>
      <c r="W36" s="3215">
        <f>19.85+384.82+20.3+9</f>
        <v>433.97</v>
      </c>
      <c r="X36" s="3215" t="s">
        <v>3688</v>
      </c>
    </row>
    <row r="37" spans="2:24">
      <c r="H37">
        <v>0.15028333408662017</v>
      </c>
      <c r="K37" s="3213" t="s">
        <v>3689</v>
      </c>
      <c r="L37" s="3214"/>
      <c r="M37" s="3214">
        <f>SUM(M2:M36)</f>
        <v>14378.410000000002</v>
      </c>
      <c r="N37" s="3214">
        <f t="shared" ref="N37:V37" si="1">SUM(N2:N36)</f>
        <v>2489.7099999999996</v>
      </c>
      <c r="O37" s="3214">
        <f t="shared" si="1"/>
        <v>29069.320000000003</v>
      </c>
      <c r="P37" s="3214">
        <f>SUM(P2:P36)</f>
        <v>8542.06</v>
      </c>
      <c r="Q37" s="3214">
        <f t="shared" si="1"/>
        <v>2032.78</v>
      </c>
      <c r="R37" s="3214">
        <f t="shared" si="1"/>
        <v>1940.37</v>
      </c>
      <c r="S37" s="3214">
        <f>SUM(S2:S36)</f>
        <v>2294.2900000000004</v>
      </c>
      <c r="T37" s="3214">
        <f t="shared" si="1"/>
        <v>1303.92</v>
      </c>
      <c r="U37" s="3214">
        <f t="shared" si="1"/>
        <v>22153.88</v>
      </c>
      <c r="V37" s="3214">
        <f t="shared" si="1"/>
        <v>84204.739999999976</v>
      </c>
      <c r="W37" s="3214">
        <v>433.97</v>
      </c>
      <c r="X37" s="3214">
        <f>V37+W37</f>
        <v>84638.709999999977</v>
      </c>
    </row>
    <row r="39" spans="2:24">
      <c r="K39" s="3247" t="s">
        <v>3908</v>
      </c>
    </row>
    <row r="40" spans="2:24">
      <c r="K40" s="3264" t="s">
        <v>3932</v>
      </c>
    </row>
    <row r="42" spans="2:24">
      <c r="J42" s="1740"/>
      <c r="K42" s="1760" t="s">
        <v>3740</v>
      </c>
      <c r="L42" s="1761"/>
      <c r="M42" s="1750"/>
      <c r="N42" s="3234" t="s">
        <v>3731</v>
      </c>
      <c r="O42" s="1761"/>
      <c r="P42" s="1750"/>
      <c r="Q42" s="1760" t="s">
        <v>3744</v>
      </c>
      <c r="R42" s="1760"/>
    </row>
    <row r="43" spans="2:24">
      <c r="J43" s="1765"/>
      <c r="K43" s="3258" t="s">
        <v>3910</v>
      </c>
      <c r="L43" s="3257" t="s">
        <v>3911</v>
      </c>
      <c r="M43" s="3257"/>
      <c r="N43" s="3257" t="s">
        <v>3910</v>
      </c>
      <c r="O43" s="3257" t="s">
        <v>3911</v>
      </c>
      <c r="P43" s="3257"/>
      <c r="Q43" s="3257" t="s">
        <v>3910</v>
      </c>
      <c r="R43" s="3257" t="s">
        <v>3911</v>
      </c>
    </row>
    <row r="44" spans="2:24">
      <c r="J44" s="1174" t="s">
        <v>3624</v>
      </c>
      <c r="K44" s="1771">
        <v>1358.69</v>
      </c>
      <c r="L44" s="1771">
        <f>'数据-基础表'!J13</f>
        <v>332.08000000000004</v>
      </c>
      <c r="M44" s="3259">
        <f>K44-L44</f>
        <v>1026.6100000000001</v>
      </c>
      <c r="N44" s="1771">
        <v>0</v>
      </c>
      <c r="O44" s="1771"/>
      <c r="P44" s="3259">
        <f>N44-O44</f>
        <v>0</v>
      </c>
      <c r="Q44" s="3215">
        <v>0</v>
      </c>
      <c r="R44" s="1771"/>
      <c r="S44" s="3259">
        <f>Q44-R44</f>
        <v>0</v>
      </c>
    </row>
    <row r="45" spans="2:24">
      <c r="J45" s="1174" t="s">
        <v>3626</v>
      </c>
      <c r="K45" s="1771">
        <v>2678.44</v>
      </c>
      <c r="L45" s="1771">
        <f>'数据-基础表'!J14</f>
        <v>1443.31</v>
      </c>
      <c r="M45" s="3259">
        <f t="shared" ref="M45:M78" si="2">K45-L45</f>
        <v>1235.1300000000001</v>
      </c>
      <c r="N45" s="1771">
        <v>0</v>
      </c>
      <c r="O45" s="1771"/>
      <c r="P45" s="3259">
        <f t="shared" ref="P45:P78" si="3">N45-O45</f>
        <v>0</v>
      </c>
      <c r="Q45" s="3215">
        <v>0</v>
      </c>
      <c r="R45" s="1771"/>
      <c r="S45" s="3259">
        <f t="shared" ref="S45:S78" si="4">Q45-R45</f>
        <v>0</v>
      </c>
    </row>
    <row r="46" spans="2:24">
      <c r="J46" s="1174" t="s">
        <v>3627</v>
      </c>
      <c r="K46" s="1771">
        <v>2678.71</v>
      </c>
      <c r="L46" s="1771">
        <f>'数据-基础表'!J15</f>
        <v>1775.58</v>
      </c>
      <c r="M46" s="3259">
        <f t="shared" si="2"/>
        <v>903.13000000000011</v>
      </c>
      <c r="N46" s="1771">
        <v>0</v>
      </c>
      <c r="O46" s="1771"/>
      <c r="P46" s="3259">
        <f t="shared" si="3"/>
        <v>0</v>
      </c>
      <c r="Q46" s="3215">
        <v>0</v>
      </c>
      <c r="R46" s="1771"/>
      <c r="S46" s="3259">
        <f t="shared" si="4"/>
        <v>0</v>
      </c>
    </row>
    <row r="47" spans="2:24">
      <c r="J47" s="1174" t="s">
        <v>3628</v>
      </c>
      <c r="K47" s="1771">
        <v>1357.33</v>
      </c>
      <c r="L47" s="1771">
        <f>'数据-基础表'!J16</f>
        <v>442.8</v>
      </c>
      <c r="M47" s="3259">
        <f t="shared" si="2"/>
        <v>914.53</v>
      </c>
      <c r="N47" s="1771">
        <v>0</v>
      </c>
      <c r="O47" s="1771"/>
      <c r="P47" s="3259">
        <f t="shared" si="3"/>
        <v>0</v>
      </c>
      <c r="Q47" s="3215">
        <v>0</v>
      </c>
      <c r="R47" s="1771"/>
      <c r="S47" s="3259">
        <f t="shared" si="4"/>
        <v>0</v>
      </c>
    </row>
    <row r="48" spans="2:24">
      <c r="J48" s="1174" t="s">
        <v>3629</v>
      </c>
      <c r="K48" s="1771">
        <v>1050.92</v>
      </c>
      <c r="L48" s="1771">
        <f>'数据-基础表'!J17</f>
        <v>852.8</v>
      </c>
      <c r="M48" s="3259">
        <f t="shared" si="2"/>
        <v>198.12000000000012</v>
      </c>
      <c r="N48" s="1771">
        <v>0</v>
      </c>
      <c r="O48" s="1771"/>
      <c r="P48" s="3259">
        <f t="shared" si="3"/>
        <v>0</v>
      </c>
      <c r="Q48" s="3215">
        <v>0</v>
      </c>
      <c r="R48" s="1771"/>
      <c r="S48" s="3259">
        <f t="shared" si="4"/>
        <v>0</v>
      </c>
    </row>
    <row r="49" spans="10:19" s="3287" customFormat="1" ht="14.25">
      <c r="J49" s="3283" t="s">
        <v>3630</v>
      </c>
      <c r="K49" s="3284">
        <v>0</v>
      </c>
      <c r="L49" s="1771">
        <f>'数据-基础表'!J18</f>
        <v>0</v>
      </c>
      <c r="M49" s="3286">
        <f t="shared" si="2"/>
        <v>0</v>
      </c>
      <c r="N49" s="3284">
        <v>2004.74</v>
      </c>
      <c r="O49" s="3285">
        <f>'数据-基础表'!L18</f>
        <v>2004.74</v>
      </c>
      <c r="P49" s="3286">
        <f t="shared" si="3"/>
        <v>0</v>
      </c>
      <c r="Q49" s="3256">
        <v>590.83000000000004</v>
      </c>
      <c r="R49" s="3285">
        <f>'数据-基础表'!P18</f>
        <v>590.83000000000004</v>
      </c>
      <c r="S49" s="3286">
        <f t="shared" si="4"/>
        <v>0</v>
      </c>
    </row>
    <row r="50" spans="10:19" ht="14.25">
      <c r="J50" s="1174" t="s">
        <v>3631</v>
      </c>
      <c r="K50" s="1771">
        <v>0</v>
      </c>
      <c r="L50" s="1771">
        <f>'数据-基础表'!J19</f>
        <v>0</v>
      </c>
      <c r="M50" s="3259">
        <f t="shared" si="2"/>
        <v>0</v>
      </c>
      <c r="N50" s="1771">
        <v>510.13</v>
      </c>
      <c r="O50" s="3285">
        <f>'数据-基础表'!L19</f>
        <v>126.76</v>
      </c>
      <c r="P50" s="3259">
        <f t="shared" si="3"/>
        <v>383.37</v>
      </c>
      <c r="Q50" s="3215">
        <v>148.35</v>
      </c>
      <c r="R50" s="3285">
        <f>'数据-基础表'!P19</f>
        <v>0</v>
      </c>
      <c r="S50" s="3259">
        <f t="shared" si="4"/>
        <v>148.35</v>
      </c>
    </row>
    <row r="51" spans="10:19" ht="14.25">
      <c r="J51" s="1174" t="s">
        <v>3632</v>
      </c>
      <c r="K51" s="1771">
        <v>0</v>
      </c>
      <c r="L51" s="1771">
        <f>'数据-基础表'!J20</f>
        <v>0</v>
      </c>
      <c r="M51" s="3259">
        <f t="shared" si="2"/>
        <v>0</v>
      </c>
      <c r="N51" s="1771">
        <v>1005.4</v>
      </c>
      <c r="O51" s="3285">
        <f>'数据-基础表'!L20</f>
        <v>629.1099999999999</v>
      </c>
      <c r="P51" s="3259">
        <f t="shared" si="3"/>
        <v>376.29000000000008</v>
      </c>
      <c r="Q51" s="3215">
        <v>294.8</v>
      </c>
      <c r="R51" s="3285">
        <f>'数据-基础表'!P20</f>
        <v>71.94</v>
      </c>
      <c r="S51" s="3259">
        <f t="shared" si="4"/>
        <v>222.86</v>
      </c>
    </row>
    <row r="52" spans="10:19" ht="14.25">
      <c r="J52" s="1174" t="s">
        <v>3633</v>
      </c>
      <c r="K52" s="1771">
        <v>0</v>
      </c>
      <c r="L52" s="1771">
        <f>'数据-基础表'!J21</f>
        <v>0</v>
      </c>
      <c r="M52" s="3259">
        <f t="shared" si="2"/>
        <v>0</v>
      </c>
      <c r="N52" s="1771">
        <v>510.13</v>
      </c>
      <c r="O52" s="3285">
        <f>'数据-基础表'!L21</f>
        <v>253.52</v>
      </c>
      <c r="P52" s="3259">
        <f t="shared" si="3"/>
        <v>256.61</v>
      </c>
      <c r="Q52" s="3215">
        <v>148.35</v>
      </c>
      <c r="R52" s="3285">
        <f>'数据-基础表'!P21</f>
        <v>0</v>
      </c>
      <c r="S52" s="3259">
        <f t="shared" si="4"/>
        <v>148.35</v>
      </c>
    </row>
    <row r="53" spans="10:19" ht="14.25">
      <c r="J53" s="1174" t="s">
        <v>3634</v>
      </c>
      <c r="K53" s="1771">
        <v>0</v>
      </c>
      <c r="L53" s="1771">
        <f>'数据-基础表'!J22</f>
        <v>0</v>
      </c>
      <c r="M53" s="3259">
        <f t="shared" si="2"/>
        <v>0</v>
      </c>
      <c r="N53" s="1771">
        <v>1005.4</v>
      </c>
      <c r="O53" s="3285">
        <f>'数据-基础表'!L22</f>
        <v>631.12</v>
      </c>
      <c r="P53" s="3259">
        <f t="shared" si="3"/>
        <v>374.28</v>
      </c>
      <c r="Q53" s="3215">
        <v>294.8</v>
      </c>
      <c r="R53" s="3285">
        <f>'数据-基础表'!P22</f>
        <v>144.37</v>
      </c>
      <c r="S53" s="3259">
        <f t="shared" si="4"/>
        <v>150.43</v>
      </c>
    </row>
    <row r="54" spans="10:19" ht="14.25">
      <c r="J54" s="1174" t="s">
        <v>3635</v>
      </c>
      <c r="K54" s="1771">
        <v>0</v>
      </c>
      <c r="L54" s="1771">
        <f>'数据-基础表'!J23</f>
        <v>0</v>
      </c>
      <c r="M54" s="3259">
        <f t="shared" si="2"/>
        <v>0</v>
      </c>
      <c r="N54" s="1771">
        <v>2004.74</v>
      </c>
      <c r="O54" s="3285">
        <f>'数据-基础表'!L23</f>
        <v>1002.4000000000001</v>
      </c>
      <c r="P54" s="3259">
        <f t="shared" si="3"/>
        <v>1002.3399999999999</v>
      </c>
      <c r="Q54" s="3215">
        <v>590.83000000000004</v>
      </c>
      <c r="R54" s="3285">
        <f>'数据-基础表'!P23</f>
        <v>71.78</v>
      </c>
      <c r="S54" s="3259">
        <f t="shared" si="4"/>
        <v>519.05000000000007</v>
      </c>
    </row>
    <row r="55" spans="10:19" ht="14.25">
      <c r="J55" s="1174" t="s">
        <v>3636</v>
      </c>
      <c r="K55" s="1771">
        <v>1051.33</v>
      </c>
      <c r="L55" s="1771">
        <f>'数据-基础表'!J24</f>
        <v>426</v>
      </c>
      <c r="M55" s="3259">
        <f t="shared" si="2"/>
        <v>625.32999999999993</v>
      </c>
      <c r="N55" s="1771">
        <v>0</v>
      </c>
      <c r="O55" s="3285">
        <f>'数据-基础表'!L24</f>
        <v>0</v>
      </c>
      <c r="P55" s="3259">
        <f t="shared" si="3"/>
        <v>0</v>
      </c>
      <c r="Q55" s="3215">
        <v>0</v>
      </c>
      <c r="R55" s="3285">
        <f>'数据-基础表'!P24</f>
        <v>0</v>
      </c>
      <c r="S55" s="3259">
        <f t="shared" si="4"/>
        <v>0</v>
      </c>
    </row>
    <row r="56" spans="10:19" ht="14.25">
      <c r="J56" s="1174" t="s">
        <v>3637</v>
      </c>
      <c r="K56" s="1771">
        <v>0</v>
      </c>
      <c r="L56" s="1771">
        <f>'数据-基础表'!J25</f>
        <v>0</v>
      </c>
      <c r="M56" s="3259">
        <f t="shared" si="2"/>
        <v>0</v>
      </c>
      <c r="N56" s="1771">
        <v>1500.58</v>
      </c>
      <c r="O56" s="3285">
        <f>'数据-基础表'!L25</f>
        <v>378.49</v>
      </c>
      <c r="P56" s="3259">
        <f t="shared" si="3"/>
        <v>1122.0899999999999</v>
      </c>
      <c r="Q56" s="3215">
        <v>441.24</v>
      </c>
      <c r="R56" s="3285">
        <f>'数据-基础表'!P25</f>
        <v>71.66</v>
      </c>
      <c r="S56" s="3259">
        <f t="shared" si="4"/>
        <v>369.58000000000004</v>
      </c>
    </row>
    <row r="57" spans="10:19" ht="14.25">
      <c r="J57" s="1174" t="s">
        <v>3638</v>
      </c>
      <c r="K57" s="1771">
        <v>0</v>
      </c>
      <c r="L57" s="1771">
        <f>'数据-基础表'!J26</f>
        <v>0</v>
      </c>
      <c r="M57" s="3259">
        <f t="shared" si="2"/>
        <v>0</v>
      </c>
      <c r="N57" s="1771">
        <v>1500.58</v>
      </c>
      <c r="O57" s="3285">
        <f>'数据-基础表'!L26</f>
        <v>499.48</v>
      </c>
      <c r="P57" s="3259">
        <f t="shared" si="3"/>
        <v>1001.0999999999999</v>
      </c>
      <c r="Q57" s="3215">
        <v>441.24</v>
      </c>
      <c r="R57" s="3285">
        <f>'数据-基础表'!P26</f>
        <v>0</v>
      </c>
      <c r="S57" s="3259">
        <f t="shared" si="4"/>
        <v>441.24</v>
      </c>
    </row>
    <row r="58" spans="10:19" s="3287" customFormat="1" ht="14.25">
      <c r="J58" s="3283" t="s">
        <v>3639</v>
      </c>
      <c r="K58" s="3284">
        <v>0</v>
      </c>
      <c r="L58" s="1771">
        <f>'数据-基础表'!J27</f>
        <v>0</v>
      </c>
      <c r="M58" s="3286">
        <f t="shared" si="2"/>
        <v>0</v>
      </c>
      <c r="N58" s="3284">
        <v>0</v>
      </c>
      <c r="O58" s="3285">
        <f>'数据-基础表'!L27</f>
        <v>0</v>
      </c>
      <c r="P58" s="3286">
        <f t="shared" si="3"/>
        <v>0</v>
      </c>
      <c r="Q58" s="3256">
        <v>0</v>
      </c>
      <c r="R58" s="3285">
        <f>'数据-基础表'!P27</f>
        <v>970.65</v>
      </c>
      <c r="S58" s="3286"/>
    </row>
    <row r="59" spans="10:19" ht="14.25">
      <c r="J59" s="1174" t="s">
        <v>3640</v>
      </c>
      <c r="K59" s="1771">
        <v>0</v>
      </c>
      <c r="L59" s="1771">
        <f>'数据-基础表'!J28</f>
        <v>0</v>
      </c>
      <c r="M59" s="3259">
        <f t="shared" si="2"/>
        <v>0</v>
      </c>
      <c r="N59" s="1771">
        <v>1500.58</v>
      </c>
      <c r="O59" s="3285">
        <f>'数据-基础表'!L28</f>
        <v>1375.2</v>
      </c>
      <c r="P59" s="3259">
        <f t="shared" si="3"/>
        <v>125.37999999999988</v>
      </c>
      <c r="Q59" s="3215">
        <v>441.24</v>
      </c>
      <c r="R59" s="3285">
        <f>'数据-基础表'!P28</f>
        <v>441.24</v>
      </c>
      <c r="S59" s="3259">
        <f t="shared" si="4"/>
        <v>0</v>
      </c>
    </row>
    <row r="60" spans="10:19" s="3287" customFormat="1" ht="14.25">
      <c r="J60" s="3283" t="s">
        <v>3641</v>
      </c>
      <c r="K60" s="3284">
        <v>0</v>
      </c>
      <c r="L60" s="1771">
        <f>'数据-基础表'!J29</f>
        <v>0</v>
      </c>
      <c r="M60" s="3286">
        <f t="shared" si="2"/>
        <v>0</v>
      </c>
      <c r="N60" s="3284">
        <v>1005.4</v>
      </c>
      <c r="O60" s="3285">
        <f>'数据-基础表'!L29</f>
        <v>1005.4</v>
      </c>
      <c r="P60" s="3286">
        <f t="shared" si="3"/>
        <v>0</v>
      </c>
      <c r="Q60" s="3256">
        <v>294.8</v>
      </c>
      <c r="R60" s="3285">
        <f>'数据-基础表'!P29</f>
        <v>294.8</v>
      </c>
      <c r="S60" s="3286">
        <f t="shared" si="4"/>
        <v>0</v>
      </c>
    </row>
    <row r="61" spans="10:19" ht="14.25">
      <c r="J61" s="1174" t="s">
        <v>3642</v>
      </c>
      <c r="K61" s="1771">
        <v>1051.01</v>
      </c>
      <c r="L61" s="1771">
        <f>'数据-基础表'!J30</f>
        <v>852.8</v>
      </c>
      <c r="M61" s="3259">
        <f t="shared" si="2"/>
        <v>198.21000000000004</v>
      </c>
      <c r="N61" s="1771">
        <v>0</v>
      </c>
      <c r="O61" s="3285">
        <f>'数据-基础表'!L30</f>
        <v>0</v>
      </c>
      <c r="P61" s="3259">
        <f t="shared" si="3"/>
        <v>0</v>
      </c>
      <c r="Q61" s="3215">
        <v>0</v>
      </c>
      <c r="R61" s="3285">
        <f>'数据-基础表'!P30</f>
        <v>0</v>
      </c>
      <c r="S61" s="3259">
        <f t="shared" si="4"/>
        <v>0</v>
      </c>
    </row>
    <row r="62" spans="10:19" s="3287" customFormat="1" ht="14.25">
      <c r="J62" s="3283" t="s">
        <v>3643</v>
      </c>
      <c r="K62" s="3284">
        <v>0</v>
      </c>
      <c r="L62" s="1771">
        <f>'数据-基础表'!J31</f>
        <v>0</v>
      </c>
      <c r="M62" s="3286">
        <f t="shared" si="2"/>
        <v>0</v>
      </c>
      <c r="N62" s="3284">
        <v>1005.4</v>
      </c>
      <c r="O62" s="3285">
        <f>'数据-基础表'!L31</f>
        <v>1005.4</v>
      </c>
      <c r="P62" s="3286">
        <f t="shared" si="3"/>
        <v>0</v>
      </c>
      <c r="Q62" s="3256">
        <v>294.8</v>
      </c>
      <c r="R62" s="3285">
        <f>'数据-基础表'!P31</f>
        <v>294.8</v>
      </c>
      <c r="S62" s="3286">
        <f t="shared" si="4"/>
        <v>0</v>
      </c>
    </row>
    <row r="63" spans="10:19" ht="14.25">
      <c r="J63" s="1174" t="s">
        <v>3644</v>
      </c>
      <c r="K63" s="1771">
        <v>0</v>
      </c>
      <c r="L63" s="1771">
        <f>'数据-基础表'!J32</f>
        <v>0</v>
      </c>
      <c r="M63" s="3259">
        <f t="shared" si="2"/>
        <v>0</v>
      </c>
      <c r="N63" s="1771">
        <v>1500.58</v>
      </c>
      <c r="O63" s="3285">
        <f>'数据-基础表'!L32</f>
        <v>1256.3600000000001</v>
      </c>
      <c r="P63" s="3259">
        <f t="shared" si="3"/>
        <v>244.2199999999998</v>
      </c>
      <c r="Q63" s="3215">
        <v>441.24</v>
      </c>
      <c r="R63" s="3285">
        <f>'数据-基础表'!P32</f>
        <v>287.36</v>
      </c>
      <c r="S63" s="3259">
        <f t="shared" si="4"/>
        <v>153.88</v>
      </c>
    </row>
    <row r="64" spans="10:19" ht="14.25">
      <c r="J64" s="1174" t="s">
        <v>3645</v>
      </c>
      <c r="K64" s="1771">
        <v>0</v>
      </c>
      <c r="L64" s="1771">
        <f>'数据-基础表'!J33</f>
        <v>0</v>
      </c>
      <c r="M64" s="3259">
        <f t="shared" si="2"/>
        <v>0</v>
      </c>
      <c r="N64" s="1771">
        <v>1500.58</v>
      </c>
      <c r="O64" s="3285">
        <f>'数据-基础表'!L33</f>
        <v>748.2</v>
      </c>
      <c r="P64" s="3259">
        <f t="shared" si="3"/>
        <v>752.37999999999988</v>
      </c>
      <c r="Q64" s="3215">
        <v>441.24</v>
      </c>
      <c r="R64" s="3285">
        <f>'数据-基础表'!P33</f>
        <v>0</v>
      </c>
      <c r="S64" s="3259">
        <f t="shared" si="4"/>
        <v>441.24</v>
      </c>
    </row>
    <row r="65" spans="10:19" ht="14.25">
      <c r="J65" s="1174" t="s">
        <v>3646</v>
      </c>
      <c r="K65" s="1771">
        <v>0</v>
      </c>
      <c r="L65" s="1771">
        <f>'数据-基础表'!J34</f>
        <v>0</v>
      </c>
      <c r="M65" s="3259">
        <f t="shared" si="2"/>
        <v>0</v>
      </c>
      <c r="N65" s="1771">
        <v>1500.58</v>
      </c>
      <c r="O65" s="3285">
        <f>'数据-基础表'!L34</f>
        <v>502.85</v>
      </c>
      <c r="P65" s="3259">
        <f t="shared" si="3"/>
        <v>997.7299999999999</v>
      </c>
      <c r="Q65" s="3215">
        <v>441.24</v>
      </c>
      <c r="R65" s="3285">
        <f>'数据-基础表'!P34</f>
        <v>71.66</v>
      </c>
      <c r="S65" s="3259">
        <f t="shared" si="4"/>
        <v>369.58000000000004</v>
      </c>
    </row>
    <row r="66" spans="10:19" ht="14.25">
      <c r="J66" s="1174" t="s">
        <v>3647</v>
      </c>
      <c r="K66" s="1771">
        <v>1049.8499999999999</v>
      </c>
      <c r="L66" s="1771">
        <f>'数据-基础表'!J35</f>
        <v>595.76</v>
      </c>
      <c r="M66" s="3259">
        <f t="shared" si="2"/>
        <v>454.08999999999992</v>
      </c>
      <c r="N66" s="1771">
        <v>0</v>
      </c>
      <c r="O66" s="3285">
        <f>'数据-基础表'!L35</f>
        <v>0</v>
      </c>
      <c r="P66" s="3259">
        <f t="shared" si="3"/>
        <v>0</v>
      </c>
      <c r="Q66" s="3215">
        <v>0</v>
      </c>
      <c r="R66" s="3285">
        <f>'数据-基础表'!P35</f>
        <v>0</v>
      </c>
      <c r="S66" s="3259">
        <f t="shared" si="4"/>
        <v>0</v>
      </c>
    </row>
    <row r="67" spans="10:19" ht="14.25">
      <c r="J67" s="1174" t="s">
        <v>3648</v>
      </c>
      <c r="K67" s="1771">
        <v>0</v>
      </c>
      <c r="L67" s="1771">
        <f>'数据-基础表'!J36</f>
        <v>0</v>
      </c>
      <c r="M67" s="3259">
        <f t="shared" si="2"/>
        <v>0</v>
      </c>
      <c r="N67" s="1771">
        <v>1995.87</v>
      </c>
      <c r="O67" s="3285">
        <f>'数据-基础表'!L36</f>
        <v>747.18</v>
      </c>
      <c r="P67" s="3259">
        <f t="shared" si="3"/>
        <v>1248.69</v>
      </c>
      <c r="Q67" s="3215">
        <v>587.69000000000005</v>
      </c>
      <c r="R67" s="3285">
        <f>'数据-基础表'!P36</f>
        <v>0</v>
      </c>
      <c r="S67" s="3259">
        <f t="shared" si="4"/>
        <v>587.69000000000005</v>
      </c>
    </row>
    <row r="68" spans="10:19" ht="14.25">
      <c r="J68" s="1174" t="s">
        <v>3649</v>
      </c>
      <c r="K68" s="1771">
        <v>0</v>
      </c>
      <c r="L68" s="1771">
        <f>'数据-基础表'!J37</f>
        <v>0</v>
      </c>
      <c r="M68" s="3259">
        <f t="shared" si="2"/>
        <v>0</v>
      </c>
      <c r="N68" s="1771">
        <v>1005.4</v>
      </c>
      <c r="O68" s="3285">
        <f>'数据-基础表'!L37</f>
        <v>503.48</v>
      </c>
      <c r="P68" s="3259">
        <f t="shared" si="3"/>
        <v>501.91999999999996</v>
      </c>
      <c r="Q68" s="3215">
        <v>294.8</v>
      </c>
      <c r="R68" s="3285">
        <f>'数据-基础表'!P37</f>
        <v>72.180000000000007</v>
      </c>
      <c r="S68" s="3259">
        <f t="shared" si="4"/>
        <v>222.62</v>
      </c>
    </row>
    <row r="69" spans="10:19" s="3287" customFormat="1" ht="14.25">
      <c r="J69" s="3283" t="s">
        <v>3650</v>
      </c>
      <c r="K69" s="3284">
        <v>0</v>
      </c>
      <c r="L69" s="1771">
        <f>'数据-基础表'!J38</f>
        <v>0</v>
      </c>
      <c r="M69" s="3286">
        <f t="shared" si="2"/>
        <v>0</v>
      </c>
      <c r="N69" s="3284">
        <v>0</v>
      </c>
      <c r="O69" s="3285">
        <f>'数据-基础表'!L38</f>
        <v>0</v>
      </c>
      <c r="P69" s="3286">
        <f t="shared" si="3"/>
        <v>0</v>
      </c>
      <c r="Q69" s="3256">
        <v>0</v>
      </c>
      <c r="R69" s="3285">
        <f>'数据-基础表'!P38</f>
        <v>969.72</v>
      </c>
      <c r="S69" s="3286"/>
    </row>
    <row r="70" spans="10:19" s="3287" customFormat="1" ht="14.25">
      <c r="J70" s="3283" t="s">
        <v>3651</v>
      </c>
      <c r="K70" s="3284">
        <v>0</v>
      </c>
      <c r="L70" s="1771">
        <f>'数据-基础表'!J39</f>
        <v>0</v>
      </c>
      <c r="M70" s="3286">
        <f t="shared" si="2"/>
        <v>0</v>
      </c>
      <c r="N70" s="3284">
        <v>1005.4</v>
      </c>
      <c r="O70" s="3285">
        <f>'数据-基础表'!L39</f>
        <v>1005.4</v>
      </c>
      <c r="P70" s="3286">
        <f t="shared" si="3"/>
        <v>0</v>
      </c>
      <c r="Q70" s="3256">
        <v>294.8</v>
      </c>
      <c r="R70" s="3285">
        <f>'数据-基础表'!P39</f>
        <v>294.8</v>
      </c>
      <c r="S70" s="3286">
        <f t="shared" si="4"/>
        <v>0</v>
      </c>
    </row>
    <row r="71" spans="10:19" s="3287" customFormat="1" ht="14.25">
      <c r="J71" s="3283" t="s">
        <v>3652</v>
      </c>
      <c r="K71" s="3284">
        <v>0</v>
      </c>
      <c r="L71" s="1771">
        <f>'数据-基础表'!J40</f>
        <v>0</v>
      </c>
      <c r="M71" s="3286">
        <f t="shared" si="2"/>
        <v>0</v>
      </c>
      <c r="N71" s="3284">
        <v>1500.58</v>
      </c>
      <c r="O71" s="3285">
        <f>'数据-基础表'!L40</f>
        <v>1500.58</v>
      </c>
      <c r="P71" s="3286">
        <f t="shared" si="3"/>
        <v>0</v>
      </c>
      <c r="Q71" s="3256">
        <v>441.24</v>
      </c>
      <c r="R71" s="3285">
        <f>'数据-基础表'!P40</f>
        <v>441.24</v>
      </c>
      <c r="S71" s="3286">
        <f t="shared" si="4"/>
        <v>0</v>
      </c>
    </row>
    <row r="72" spans="10:19" ht="14.25">
      <c r="J72" s="1174" t="s">
        <v>3653</v>
      </c>
      <c r="K72" s="1771">
        <v>1051.1799999999998</v>
      </c>
      <c r="L72" s="1771">
        <f>'数据-基础表'!J41</f>
        <v>852.8</v>
      </c>
      <c r="M72" s="3259">
        <f t="shared" si="2"/>
        <v>198.37999999999988</v>
      </c>
      <c r="N72" s="1771">
        <v>0</v>
      </c>
      <c r="O72" s="3285">
        <f>'数据-基础表'!L41</f>
        <v>0</v>
      </c>
      <c r="P72" s="3259">
        <f t="shared" si="3"/>
        <v>0</v>
      </c>
      <c r="Q72" s="3215">
        <v>0</v>
      </c>
      <c r="R72" s="3285">
        <f>'数据-基础表'!P41</f>
        <v>0</v>
      </c>
      <c r="S72" s="3259">
        <f t="shared" si="4"/>
        <v>0</v>
      </c>
    </row>
    <row r="73" spans="10:19" ht="14.25">
      <c r="J73" s="1174" t="s">
        <v>3654</v>
      </c>
      <c r="K73" s="1771">
        <v>0</v>
      </c>
      <c r="L73" s="1771">
        <f>'数据-基础表'!J42</f>
        <v>0</v>
      </c>
      <c r="M73" s="3259">
        <f t="shared" si="2"/>
        <v>0</v>
      </c>
      <c r="N73" s="1771">
        <v>1500.58</v>
      </c>
      <c r="O73" s="3285">
        <f>'数据-基础表'!L42</f>
        <v>1255.44</v>
      </c>
      <c r="P73" s="3259">
        <f t="shared" si="3"/>
        <v>245.13999999999987</v>
      </c>
      <c r="Q73" s="3215">
        <v>441.24</v>
      </c>
      <c r="R73" s="3285">
        <f>'数据-基础表'!P42</f>
        <v>287.60000000000002</v>
      </c>
      <c r="S73" s="3259">
        <f t="shared" si="4"/>
        <v>153.63999999999999</v>
      </c>
    </row>
    <row r="74" spans="10:19" s="3215" customFormat="1" ht="14.25">
      <c r="J74" s="3268" t="s">
        <v>3655</v>
      </c>
      <c r="K74" s="3274">
        <v>0</v>
      </c>
      <c r="L74" s="1771">
        <f>'数据-基础表'!J43</f>
        <v>0</v>
      </c>
      <c r="M74" s="3313">
        <f t="shared" si="2"/>
        <v>0</v>
      </c>
      <c r="N74" s="3274">
        <v>1005.4</v>
      </c>
      <c r="O74" s="3285">
        <f>'数据-基础表'!L43</f>
        <v>1005.4</v>
      </c>
      <c r="P74" s="3313">
        <f t="shared" si="3"/>
        <v>0</v>
      </c>
      <c r="Q74" s="3215">
        <v>294.8</v>
      </c>
      <c r="R74" s="3285">
        <f>'数据-基础表'!P43</f>
        <v>294.8</v>
      </c>
      <c r="S74" s="3313">
        <f t="shared" si="4"/>
        <v>0</v>
      </c>
    </row>
    <row r="75" spans="10:19" ht="14.25">
      <c r="J75" s="1174" t="s">
        <v>3656</v>
      </c>
      <c r="K75" s="1771">
        <v>0</v>
      </c>
      <c r="L75" s="1771">
        <f>'数据-基础表'!J44</f>
        <v>0</v>
      </c>
      <c r="M75" s="3259">
        <f t="shared" si="2"/>
        <v>0</v>
      </c>
      <c r="N75" s="1771">
        <v>1005.4</v>
      </c>
      <c r="O75" s="3285">
        <f>'数据-基础表'!L44</f>
        <v>883.73</v>
      </c>
      <c r="P75" s="3259">
        <f t="shared" si="3"/>
        <v>121.66999999999996</v>
      </c>
      <c r="Q75" s="3215">
        <v>294.8</v>
      </c>
      <c r="R75" s="3285">
        <f>'数据-基础表'!P44</f>
        <v>216.3</v>
      </c>
      <c r="S75" s="3259">
        <f t="shared" si="4"/>
        <v>78.5</v>
      </c>
    </row>
    <row r="76" spans="10:19" ht="14.25">
      <c r="J76" s="1174" t="s">
        <v>3657</v>
      </c>
      <c r="K76" s="1771">
        <v>0</v>
      </c>
      <c r="L76" s="1771">
        <f>'数据-基础表'!J45</f>
        <v>0</v>
      </c>
      <c r="M76" s="3259">
        <f t="shared" si="2"/>
        <v>0</v>
      </c>
      <c r="N76" s="1771">
        <v>1995.87</v>
      </c>
      <c r="O76" s="3285">
        <f>'数据-基础表'!L45</f>
        <v>1248.7</v>
      </c>
      <c r="P76" s="3259">
        <f t="shared" si="3"/>
        <v>747.16999999999985</v>
      </c>
      <c r="Q76" s="3215">
        <v>587.69000000000005</v>
      </c>
      <c r="R76" s="3285">
        <f>'数据-基础表'!P45</f>
        <v>143.52000000000001</v>
      </c>
      <c r="S76" s="3259">
        <f t="shared" si="4"/>
        <v>444.17000000000007</v>
      </c>
    </row>
    <row r="77" spans="10:19" ht="14.25">
      <c r="J77" s="1174" t="s">
        <v>3658</v>
      </c>
      <c r="K77" s="1771">
        <v>1050.95</v>
      </c>
      <c r="L77" s="1771">
        <f>'数据-基础表'!J46</f>
        <v>510.88</v>
      </c>
      <c r="M77" s="3259">
        <f t="shared" si="2"/>
        <v>540.07000000000005</v>
      </c>
      <c r="N77" s="1771">
        <v>0</v>
      </c>
      <c r="O77" s="3285">
        <f>'数据-基础表'!L46</f>
        <v>0</v>
      </c>
      <c r="P77" s="3259">
        <f t="shared" si="3"/>
        <v>0</v>
      </c>
      <c r="Q77" s="3215">
        <v>0</v>
      </c>
      <c r="R77" s="1771"/>
      <c r="S77" s="3259">
        <f t="shared" si="4"/>
        <v>0</v>
      </c>
    </row>
    <row r="78" spans="10:19">
      <c r="J78" s="1174" t="s">
        <v>3625</v>
      </c>
      <c r="K78" s="1771"/>
      <c r="L78" s="1771"/>
      <c r="M78" s="3259">
        <f t="shared" si="2"/>
        <v>0</v>
      </c>
      <c r="N78" s="1771"/>
      <c r="O78" s="1771"/>
      <c r="P78" s="3259">
        <f t="shared" si="3"/>
        <v>0</v>
      </c>
      <c r="Q78" s="3215">
        <v>0</v>
      </c>
      <c r="R78" s="1771"/>
      <c r="S78" s="3259">
        <f t="shared" si="4"/>
        <v>0</v>
      </c>
    </row>
  </sheetData>
  <phoneticPr fontId="140" type="noConversion"/>
  <dataValidations disablePrompts="1" count="1">
    <dataValidation type="list" allowBlank="1" showInputMessage="1" showErrorMessage="1" sqref="K42 N42 Q42:R42">
      <formula1>用途明细</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4"/>
  <sheetViews>
    <sheetView zoomScale="85" zoomScaleNormal="85" workbookViewId="0">
      <pane xSplit="2" ySplit="2" topLeftCell="D6" activePane="bottomRight" state="frozen"/>
      <selection pane="topRight" activeCell="C1" sqref="C1"/>
      <selection pane="bottomLeft" activeCell="A3" sqref="A3"/>
      <selection pane="bottomRight" activeCell="Q133" sqref="Q133"/>
    </sheetView>
  </sheetViews>
  <sheetFormatPr defaultColWidth="9" defaultRowHeight="13.5"/>
  <cols>
    <col min="1" max="1" width="2.625" style="3250" customWidth="1"/>
    <col min="2" max="2" width="5.375" style="3250" customWidth="1"/>
    <col min="3" max="3" width="9" style="3250"/>
    <col min="4" max="4" width="4.5" style="3250" customWidth="1"/>
    <col min="5" max="5" width="5.75" style="3250" customWidth="1"/>
    <col min="6" max="6" width="5.875" style="3250" customWidth="1"/>
    <col min="7" max="7" width="5.625" style="3250" customWidth="1"/>
    <col min="8" max="8" width="5.875" style="3250" customWidth="1"/>
    <col min="9" max="11" width="9" style="3250"/>
    <col min="12" max="12" width="9" style="3255"/>
    <col min="13" max="13" width="11.75" style="3255" bestFit="1" customWidth="1"/>
    <col min="14" max="15" width="9" style="3255"/>
    <col min="16" max="16" width="9" style="3260"/>
    <col min="17" max="16384" width="9" style="3250"/>
  </cols>
  <sheetData>
    <row r="1" spans="2:16">
      <c r="M1" s="3664" t="s">
        <v>3900</v>
      </c>
      <c r="N1" s="3664"/>
      <c r="O1" s="3255" t="s">
        <v>3903</v>
      </c>
    </row>
    <row r="2" spans="2:16" ht="18" customHeight="1">
      <c r="B2" s="3251" t="s">
        <v>3775</v>
      </c>
      <c r="C2" s="3251" t="s">
        <v>3776</v>
      </c>
      <c r="D2" s="3251" t="s">
        <v>3777</v>
      </c>
      <c r="E2" s="3251" t="s">
        <v>3621</v>
      </c>
      <c r="F2" s="3251" t="s">
        <v>3778</v>
      </c>
      <c r="G2" s="3251" t="s">
        <v>3779</v>
      </c>
      <c r="H2" s="3251" t="s">
        <v>3780</v>
      </c>
      <c r="I2" s="3251" t="s">
        <v>3622</v>
      </c>
      <c r="J2" s="3251" t="s">
        <v>3781</v>
      </c>
      <c r="K2" s="3252" t="s">
        <v>3782</v>
      </c>
      <c r="L2" s="3262" t="s">
        <v>3899</v>
      </c>
      <c r="M2" s="3262" t="s">
        <v>3901</v>
      </c>
      <c r="N2" s="3262" t="s">
        <v>3902</v>
      </c>
      <c r="P2" s="3263" t="s">
        <v>3904</v>
      </c>
    </row>
    <row r="3" spans="2:16" ht="18" customHeight="1">
      <c r="B3" s="3246">
        <v>1</v>
      </c>
      <c r="C3" s="3253" t="s">
        <v>3783</v>
      </c>
      <c r="D3" s="3253" t="s">
        <v>1014</v>
      </c>
      <c r="E3" s="3253">
        <v>1</v>
      </c>
      <c r="F3" s="3253">
        <v>1</v>
      </c>
      <c r="G3" s="3253">
        <v>101</v>
      </c>
      <c r="H3" s="3253" t="s">
        <v>3784</v>
      </c>
      <c r="I3" s="3253">
        <v>239.68</v>
      </c>
      <c r="J3" s="3253">
        <v>177.92</v>
      </c>
      <c r="K3" s="3254"/>
    </row>
    <row r="4" spans="2:16" ht="18" customHeight="1">
      <c r="B4" s="3246">
        <v>2</v>
      </c>
      <c r="C4" s="3253" t="s">
        <v>3785</v>
      </c>
      <c r="D4" s="3253" t="s">
        <v>1014</v>
      </c>
      <c r="E4" s="3253">
        <v>1</v>
      </c>
      <c r="F4" s="3253">
        <v>1</v>
      </c>
      <c r="G4" s="3253">
        <v>102</v>
      </c>
      <c r="H4" s="3253" t="s">
        <v>3784</v>
      </c>
      <c r="I4" s="3253">
        <v>239.65</v>
      </c>
      <c r="J4" s="3253">
        <v>177.9</v>
      </c>
      <c r="K4" s="3254"/>
    </row>
    <row r="5" spans="2:16" ht="18" customHeight="1">
      <c r="B5" s="3246">
        <v>3</v>
      </c>
      <c r="C5" s="3253" t="s">
        <v>3786</v>
      </c>
      <c r="D5" s="3253" t="s">
        <v>1014</v>
      </c>
      <c r="E5" s="3253">
        <v>1</v>
      </c>
      <c r="F5" s="3253">
        <v>1</v>
      </c>
      <c r="G5" s="3253">
        <v>201</v>
      </c>
      <c r="H5" s="3253" t="s">
        <v>3784</v>
      </c>
      <c r="I5" s="3253">
        <v>110.68</v>
      </c>
      <c r="J5" s="3253">
        <v>93.03</v>
      </c>
      <c r="K5" s="3254"/>
    </row>
    <row r="6" spans="2:16" ht="18" customHeight="1">
      <c r="B6" s="3246">
        <v>4</v>
      </c>
      <c r="C6" s="3253" t="s">
        <v>3787</v>
      </c>
      <c r="D6" s="3253" t="s">
        <v>1014</v>
      </c>
      <c r="E6" s="3253">
        <v>1</v>
      </c>
      <c r="F6" s="3253">
        <v>1</v>
      </c>
      <c r="G6" s="3253">
        <v>202</v>
      </c>
      <c r="H6" s="3253" t="s">
        <v>3784</v>
      </c>
      <c r="I6" s="3253">
        <v>110.68</v>
      </c>
      <c r="J6" s="3253">
        <v>93.03</v>
      </c>
      <c r="K6" s="3254"/>
    </row>
    <row r="7" spans="2:16" ht="18" customHeight="1">
      <c r="B7" s="3246">
        <v>5</v>
      </c>
      <c r="C7" s="3253" t="s">
        <v>3788</v>
      </c>
      <c r="D7" s="3253" t="s">
        <v>1014</v>
      </c>
      <c r="E7" s="3253">
        <v>1</v>
      </c>
      <c r="F7" s="3253">
        <v>1</v>
      </c>
      <c r="G7" s="3253">
        <v>301</v>
      </c>
      <c r="H7" s="3253" t="s">
        <v>3784</v>
      </c>
      <c r="I7" s="3253">
        <v>110.68</v>
      </c>
      <c r="J7" s="3253">
        <v>93.03</v>
      </c>
      <c r="K7" s="3254"/>
    </row>
    <row r="8" spans="2:16" ht="18" customHeight="1">
      <c r="B8" s="3246">
        <v>6</v>
      </c>
      <c r="C8" s="3253" t="s">
        <v>3789</v>
      </c>
      <c r="D8" s="3253" t="s">
        <v>1014</v>
      </c>
      <c r="E8" s="3253">
        <v>1</v>
      </c>
      <c r="F8" s="3253">
        <v>1</v>
      </c>
      <c r="G8" s="3253">
        <v>302</v>
      </c>
      <c r="H8" s="3253" t="s">
        <v>3784</v>
      </c>
      <c r="I8" s="3253">
        <v>110.72</v>
      </c>
      <c r="J8" s="3253">
        <v>93.06</v>
      </c>
      <c r="K8" s="3254"/>
    </row>
    <row r="9" spans="2:16" ht="18" customHeight="1">
      <c r="B9" s="3246">
        <v>7</v>
      </c>
      <c r="C9" s="3253" t="s">
        <v>3790</v>
      </c>
      <c r="D9" s="3253" t="s">
        <v>1014</v>
      </c>
      <c r="E9" s="3253">
        <v>1</v>
      </c>
      <c r="F9" s="3253">
        <v>1</v>
      </c>
      <c r="G9" s="3253">
        <v>401</v>
      </c>
      <c r="H9" s="3253" t="s">
        <v>3784</v>
      </c>
      <c r="I9" s="3253">
        <v>110.68</v>
      </c>
      <c r="J9" s="3253">
        <v>93.03</v>
      </c>
      <c r="K9" s="3254"/>
    </row>
    <row r="10" spans="2:16" ht="18" customHeight="1">
      <c r="B10" s="3246">
        <v>8</v>
      </c>
      <c r="C10" s="3253" t="s">
        <v>3791</v>
      </c>
      <c r="D10" s="3253" t="s">
        <v>1014</v>
      </c>
      <c r="E10" s="3253">
        <v>1</v>
      </c>
      <c r="F10" s="3253">
        <v>1</v>
      </c>
      <c r="G10" s="3253">
        <v>402</v>
      </c>
      <c r="H10" s="3253" t="s">
        <v>3784</v>
      </c>
      <c r="I10" s="3253">
        <v>110.72</v>
      </c>
      <c r="J10" s="3253">
        <v>93.06</v>
      </c>
      <c r="K10" s="3254"/>
    </row>
    <row r="11" spans="2:16" ht="18" customHeight="1">
      <c r="B11" s="3246">
        <v>9</v>
      </c>
      <c r="C11" s="3253" t="s">
        <v>3792</v>
      </c>
      <c r="D11" s="3253" t="s">
        <v>1014</v>
      </c>
      <c r="E11" s="3253">
        <v>1</v>
      </c>
      <c r="F11" s="3253">
        <v>1</v>
      </c>
      <c r="G11" s="3253">
        <v>502</v>
      </c>
      <c r="H11" s="3253" t="s">
        <v>3784</v>
      </c>
      <c r="I11" s="3253">
        <v>110.72</v>
      </c>
      <c r="J11" s="3253">
        <v>93.06</v>
      </c>
      <c r="K11" s="3254"/>
      <c r="L11" s="3255">
        <f>SUM(I3:I11)</f>
        <v>1254.2100000000003</v>
      </c>
      <c r="M11" s="3255">
        <f>110.68*2+110.72</f>
        <v>332.08000000000004</v>
      </c>
      <c r="O11" s="3255">
        <f>SUM(L11:N11)</f>
        <v>1586.2900000000004</v>
      </c>
      <c r="P11" s="3260">
        <f>C地块!M2+C地块!N2</f>
        <v>1586.29</v>
      </c>
    </row>
    <row r="12" spans="2:16" ht="18" customHeight="1">
      <c r="B12" s="3246">
        <v>10</v>
      </c>
      <c r="C12" s="3253" t="s">
        <v>3793</v>
      </c>
      <c r="D12" s="3253" t="s">
        <v>1014</v>
      </c>
      <c r="E12" s="3253">
        <v>2</v>
      </c>
      <c r="F12" s="3253">
        <v>1</v>
      </c>
      <c r="G12" s="3253">
        <v>101</v>
      </c>
      <c r="H12" s="3253" t="s">
        <v>3784</v>
      </c>
      <c r="I12" s="3253">
        <v>251.81</v>
      </c>
      <c r="J12" s="3253">
        <v>182.48</v>
      </c>
      <c r="K12" s="3254"/>
    </row>
    <row r="13" spans="2:16" ht="18" customHeight="1">
      <c r="B13" s="3246">
        <v>11</v>
      </c>
      <c r="C13" s="3253" t="s">
        <v>3794</v>
      </c>
      <c r="D13" s="3253" t="s">
        <v>1014</v>
      </c>
      <c r="E13" s="3253">
        <v>2</v>
      </c>
      <c r="F13" s="3253">
        <v>1</v>
      </c>
      <c r="G13" s="3253">
        <v>102</v>
      </c>
      <c r="H13" s="3253" t="s">
        <v>3784</v>
      </c>
      <c r="I13" s="3253">
        <v>226.31</v>
      </c>
      <c r="J13" s="3253">
        <v>164</v>
      </c>
      <c r="K13" s="3254"/>
    </row>
    <row r="14" spans="2:16" ht="18" customHeight="1">
      <c r="B14" s="3246">
        <v>12</v>
      </c>
      <c r="C14" s="3253" t="s">
        <v>3795</v>
      </c>
      <c r="D14" s="3253" t="s">
        <v>1014</v>
      </c>
      <c r="E14" s="3253">
        <v>2</v>
      </c>
      <c r="F14" s="3253">
        <v>1</v>
      </c>
      <c r="G14" s="3253">
        <v>201</v>
      </c>
      <c r="H14" s="3253" t="s">
        <v>3784</v>
      </c>
      <c r="I14" s="3253">
        <v>111.22</v>
      </c>
      <c r="J14" s="3253">
        <v>93.03</v>
      </c>
      <c r="K14" s="3254"/>
    </row>
    <row r="15" spans="2:16" ht="18" customHeight="1">
      <c r="B15" s="3246">
        <v>13</v>
      </c>
      <c r="C15" s="3253" t="s">
        <v>3796</v>
      </c>
      <c r="D15" s="3253" t="s">
        <v>1014</v>
      </c>
      <c r="E15" s="3253">
        <v>2</v>
      </c>
      <c r="F15" s="3253">
        <v>1</v>
      </c>
      <c r="G15" s="3253">
        <v>202</v>
      </c>
      <c r="H15" s="3253" t="s">
        <v>3784</v>
      </c>
      <c r="I15" s="3253">
        <v>110.76</v>
      </c>
      <c r="J15" s="3253">
        <v>92.64</v>
      </c>
      <c r="K15" s="3254"/>
    </row>
    <row r="16" spans="2:16" ht="18" customHeight="1">
      <c r="B16" s="3246">
        <v>14</v>
      </c>
      <c r="C16" s="3253" t="s">
        <v>3797</v>
      </c>
      <c r="D16" s="3253" t="s">
        <v>1014</v>
      </c>
      <c r="E16" s="3253">
        <v>2</v>
      </c>
      <c r="F16" s="3253">
        <v>1</v>
      </c>
      <c r="G16" s="3253">
        <v>301</v>
      </c>
      <c r="H16" s="3253" t="s">
        <v>3784</v>
      </c>
      <c r="I16" s="3253">
        <v>111.22</v>
      </c>
      <c r="J16" s="3253">
        <v>93.03</v>
      </c>
      <c r="K16" s="3254"/>
    </row>
    <row r="17" spans="2:16" ht="18" customHeight="1">
      <c r="B17" s="3246">
        <v>15</v>
      </c>
      <c r="C17" s="3253" t="s">
        <v>3798</v>
      </c>
      <c r="D17" s="3253" t="s">
        <v>1014</v>
      </c>
      <c r="E17" s="3253">
        <v>2</v>
      </c>
      <c r="F17" s="3253">
        <v>1</v>
      </c>
      <c r="G17" s="3253">
        <v>302</v>
      </c>
      <c r="H17" s="3253" t="s">
        <v>3784</v>
      </c>
      <c r="I17" s="3253">
        <v>110.79</v>
      </c>
      <c r="J17" s="3253">
        <v>92.67</v>
      </c>
      <c r="K17" s="3254"/>
    </row>
    <row r="18" spans="2:16" ht="18" customHeight="1">
      <c r="B18" s="3246">
        <v>16</v>
      </c>
      <c r="C18" s="3253" t="s">
        <v>3799</v>
      </c>
      <c r="D18" s="3253" t="s">
        <v>1014</v>
      </c>
      <c r="E18" s="3253">
        <v>2</v>
      </c>
      <c r="F18" s="3253">
        <v>2</v>
      </c>
      <c r="G18" s="3253">
        <v>101</v>
      </c>
      <c r="H18" s="3253" t="s">
        <v>3784</v>
      </c>
      <c r="I18" s="3253">
        <v>226.34</v>
      </c>
      <c r="J18" s="3253">
        <v>164.02</v>
      </c>
      <c r="K18" s="3254"/>
    </row>
    <row r="19" spans="2:16" ht="18" customHeight="1">
      <c r="B19" s="3246">
        <v>17</v>
      </c>
      <c r="C19" s="3253" t="s">
        <v>3800</v>
      </c>
      <c r="D19" s="3253" t="s">
        <v>1014</v>
      </c>
      <c r="E19" s="3253">
        <v>2</v>
      </c>
      <c r="F19" s="3253">
        <v>2</v>
      </c>
      <c r="G19" s="3253">
        <v>102</v>
      </c>
      <c r="H19" s="3253" t="s">
        <v>3784</v>
      </c>
      <c r="I19" s="3253">
        <v>226.59</v>
      </c>
      <c r="J19" s="3253">
        <v>164.2</v>
      </c>
      <c r="K19" s="3254"/>
    </row>
    <row r="20" spans="2:16" ht="18" customHeight="1">
      <c r="B20" s="3246">
        <v>18</v>
      </c>
      <c r="C20" s="3253" t="s">
        <v>3801</v>
      </c>
      <c r="D20" s="3253" t="s">
        <v>1014</v>
      </c>
      <c r="E20" s="3253">
        <v>2</v>
      </c>
      <c r="F20" s="3253">
        <v>2</v>
      </c>
      <c r="G20" s="3253">
        <v>201</v>
      </c>
      <c r="H20" s="3253" t="s">
        <v>3784</v>
      </c>
      <c r="I20" s="3253">
        <v>110.76</v>
      </c>
      <c r="J20" s="3253">
        <v>92.64</v>
      </c>
      <c r="K20" s="3254"/>
    </row>
    <row r="21" spans="2:16" ht="18" customHeight="1">
      <c r="B21" s="3246">
        <v>19</v>
      </c>
      <c r="C21" s="3253" t="s">
        <v>3802</v>
      </c>
      <c r="D21" s="3253" t="s">
        <v>1014</v>
      </c>
      <c r="E21" s="3253">
        <v>2</v>
      </c>
      <c r="F21" s="3253">
        <v>2</v>
      </c>
      <c r="G21" s="3253">
        <v>302</v>
      </c>
      <c r="H21" s="3253" t="s">
        <v>3784</v>
      </c>
      <c r="I21" s="3253">
        <v>111.26</v>
      </c>
      <c r="J21" s="3253">
        <v>93.06</v>
      </c>
      <c r="K21" s="3254"/>
    </row>
    <row r="22" spans="2:16" ht="18" customHeight="1">
      <c r="B22" s="3246">
        <v>20</v>
      </c>
      <c r="C22" s="3253" t="s">
        <v>3803</v>
      </c>
      <c r="D22" s="3253" t="s">
        <v>1014</v>
      </c>
      <c r="E22" s="3253">
        <v>2</v>
      </c>
      <c r="F22" s="3253">
        <v>2</v>
      </c>
      <c r="G22" s="3253">
        <v>601</v>
      </c>
      <c r="H22" s="3253" t="s">
        <v>3784</v>
      </c>
      <c r="I22" s="3253">
        <v>110.76</v>
      </c>
      <c r="J22" s="3253">
        <v>92.64</v>
      </c>
      <c r="K22" s="3254"/>
      <c r="L22" s="3255">
        <f>SUM(I12:I22)</f>
        <v>1707.82</v>
      </c>
      <c r="M22" s="3255">
        <f>111.22*4+110.79*3+110.76*3+111.26*3</f>
        <v>1443.31</v>
      </c>
      <c r="O22" s="3255">
        <f>SUM(L22:N22)</f>
        <v>3151.13</v>
      </c>
      <c r="P22" s="3260">
        <f>C地块!M3+C地块!N3</f>
        <v>3151.13</v>
      </c>
    </row>
    <row r="23" spans="2:16" ht="18" customHeight="1">
      <c r="B23" s="3246">
        <v>21</v>
      </c>
      <c r="C23" s="3253" t="s">
        <v>3804</v>
      </c>
      <c r="D23" s="3253" t="s">
        <v>1014</v>
      </c>
      <c r="E23" s="3253">
        <v>3</v>
      </c>
      <c r="F23" s="3253">
        <v>1</v>
      </c>
      <c r="G23" s="3253">
        <v>101</v>
      </c>
      <c r="H23" s="3253" t="s">
        <v>3784</v>
      </c>
      <c r="I23" s="3253">
        <v>226.67</v>
      </c>
      <c r="J23" s="3253">
        <v>164.21</v>
      </c>
      <c r="K23" s="3254"/>
    </row>
    <row r="24" spans="2:16" ht="18" customHeight="1">
      <c r="B24" s="3246">
        <v>22</v>
      </c>
      <c r="C24" s="3253" t="s">
        <v>3805</v>
      </c>
      <c r="D24" s="3253" t="s">
        <v>1014</v>
      </c>
      <c r="E24" s="3253">
        <v>3</v>
      </c>
      <c r="F24" s="3253">
        <v>1</v>
      </c>
      <c r="G24" s="3253">
        <v>102</v>
      </c>
      <c r="H24" s="3253" t="s">
        <v>3784</v>
      </c>
      <c r="I24" s="3253">
        <v>226.38</v>
      </c>
      <c r="J24" s="3253">
        <v>164</v>
      </c>
      <c r="K24" s="3254"/>
    </row>
    <row r="25" spans="2:16" ht="18" customHeight="1">
      <c r="B25" s="3246">
        <v>23</v>
      </c>
      <c r="C25" s="3253" t="s">
        <v>3806</v>
      </c>
      <c r="D25" s="3253" t="s">
        <v>1014</v>
      </c>
      <c r="E25" s="3253">
        <v>3</v>
      </c>
      <c r="F25" s="3253">
        <v>2</v>
      </c>
      <c r="G25" s="3253">
        <v>101</v>
      </c>
      <c r="H25" s="3253" t="s">
        <v>3784</v>
      </c>
      <c r="I25" s="3253">
        <v>251.62</v>
      </c>
      <c r="J25" s="3253">
        <v>182.29</v>
      </c>
      <c r="K25" s="3254"/>
    </row>
    <row r="26" spans="2:16" ht="18" customHeight="1">
      <c r="B26" s="3246">
        <v>24</v>
      </c>
      <c r="C26" s="3253" t="s">
        <v>3807</v>
      </c>
      <c r="D26" s="3253" t="s">
        <v>1014</v>
      </c>
      <c r="E26" s="3253">
        <v>3</v>
      </c>
      <c r="F26" s="3253">
        <v>2</v>
      </c>
      <c r="G26" s="3253">
        <v>102</v>
      </c>
      <c r="H26" s="3253" t="s">
        <v>3784</v>
      </c>
      <c r="I26" s="3253">
        <v>226.65</v>
      </c>
      <c r="J26" s="3253">
        <v>164.2</v>
      </c>
      <c r="K26" s="3254"/>
    </row>
    <row r="27" spans="2:16" ht="18" customHeight="1">
      <c r="B27" s="3246">
        <v>25</v>
      </c>
      <c r="C27" s="3253" t="s">
        <v>3808</v>
      </c>
      <c r="D27" s="3253" t="s">
        <v>1014</v>
      </c>
      <c r="E27" s="3253">
        <v>3</v>
      </c>
      <c r="F27" s="3253">
        <v>2</v>
      </c>
      <c r="G27" s="3253">
        <v>202</v>
      </c>
      <c r="H27" s="3253" t="s">
        <v>3784</v>
      </c>
      <c r="I27" s="3253">
        <v>111.22</v>
      </c>
      <c r="J27" s="3253">
        <v>93.03</v>
      </c>
      <c r="K27" s="3254"/>
    </row>
    <row r="28" spans="2:16" ht="18" customHeight="1">
      <c r="B28" s="3246">
        <v>26</v>
      </c>
      <c r="C28" s="3253" t="s">
        <v>3809</v>
      </c>
      <c r="D28" s="3253" t="s">
        <v>1014</v>
      </c>
      <c r="E28" s="3253">
        <v>3</v>
      </c>
      <c r="F28" s="3253">
        <v>2</v>
      </c>
      <c r="G28" s="3253">
        <v>301</v>
      </c>
      <c r="H28" s="3253" t="s">
        <v>3784</v>
      </c>
      <c r="I28" s="3253">
        <v>110.76</v>
      </c>
      <c r="J28" s="3253">
        <v>92.64</v>
      </c>
      <c r="K28" s="3254"/>
    </row>
    <row r="29" spans="2:16" ht="18" customHeight="1">
      <c r="B29" s="3246">
        <v>27</v>
      </c>
      <c r="C29" s="3290" t="s">
        <v>3914</v>
      </c>
      <c r="D29" s="3290" t="s">
        <v>1014</v>
      </c>
      <c r="E29" s="3290">
        <v>3</v>
      </c>
      <c r="F29" s="3290">
        <v>2</v>
      </c>
      <c r="G29" s="3290">
        <v>302</v>
      </c>
      <c r="H29" s="3297" t="s">
        <v>3784</v>
      </c>
      <c r="I29" s="3290">
        <v>111.26</v>
      </c>
      <c r="J29" s="3290">
        <v>93.06</v>
      </c>
      <c r="K29" s="3298"/>
      <c r="L29" s="3255">
        <f>SUM(I23:I30)</f>
        <v>1375.82</v>
      </c>
      <c r="M29" s="3255">
        <f>110.76*5+110.79*4+111.22*5+111.26*2</f>
        <v>1775.58</v>
      </c>
      <c r="O29" s="3255">
        <f>SUM(L29:N29)</f>
        <v>3151.3999999999996</v>
      </c>
      <c r="P29" s="3260">
        <f>C地块!M4+C地块!N4</f>
        <v>3151.4</v>
      </c>
    </row>
    <row r="30" spans="2:16" ht="18" customHeight="1">
      <c r="B30" s="3246">
        <v>28</v>
      </c>
      <c r="C30" s="3253" t="s">
        <v>3810</v>
      </c>
      <c r="D30" s="3253" t="s">
        <v>1014</v>
      </c>
      <c r="E30" s="3253">
        <v>3</v>
      </c>
      <c r="F30" s="3253">
        <v>2</v>
      </c>
      <c r="G30" s="3253">
        <v>402</v>
      </c>
      <c r="H30" s="3253" t="s">
        <v>3784</v>
      </c>
      <c r="I30" s="3253">
        <v>111.26</v>
      </c>
      <c r="J30" s="3253">
        <v>93.06</v>
      </c>
      <c r="K30" s="3254"/>
    </row>
    <row r="31" spans="2:16" ht="18" customHeight="1">
      <c r="B31" s="3246">
        <v>29</v>
      </c>
      <c r="C31" s="3253" t="s">
        <v>3811</v>
      </c>
      <c r="D31" s="3253" t="s">
        <v>1014</v>
      </c>
      <c r="E31" s="3253">
        <v>4</v>
      </c>
      <c r="F31" s="3253">
        <v>1</v>
      </c>
      <c r="G31" s="3253">
        <v>101</v>
      </c>
      <c r="H31" s="3253" t="s">
        <v>3784</v>
      </c>
      <c r="I31" s="3253">
        <v>238.88</v>
      </c>
      <c r="J31" s="3253">
        <v>177.92</v>
      </c>
      <c r="K31" s="3254"/>
    </row>
    <row r="32" spans="2:16" ht="18" customHeight="1">
      <c r="B32" s="3246">
        <v>30</v>
      </c>
      <c r="C32" s="3253" t="s">
        <v>3812</v>
      </c>
      <c r="D32" s="3253" t="s">
        <v>1014</v>
      </c>
      <c r="E32" s="3253">
        <v>4</v>
      </c>
      <c r="F32" s="3253">
        <v>1</v>
      </c>
      <c r="G32" s="3253">
        <v>102</v>
      </c>
      <c r="H32" s="3253" t="s">
        <v>3784</v>
      </c>
      <c r="I32" s="3253">
        <v>238.86</v>
      </c>
      <c r="J32" s="3253">
        <v>177.9</v>
      </c>
      <c r="K32" s="3254"/>
    </row>
    <row r="33" spans="2:16" ht="18" customHeight="1">
      <c r="B33" s="3246">
        <v>31</v>
      </c>
      <c r="C33" s="3253" t="s">
        <v>3813</v>
      </c>
      <c r="D33" s="3253" t="s">
        <v>1014</v>
      </c>
      <c r="E33" s="3253">
        <v>4</v>
      </c>
      <c r="F33" s="3253">
        <v>1</v>
      </c>
      <c r="G33" s="3253">
        <v>201</v>
      </c>
      <c r="H33" s="3253" t="s">
        <v>3784</v>
      </c>
      <c r="I33" s="3253">
        <v>110.68</v>
      </c>
      <c r="J33" s="3253">
        <v>93.03</v>
      </c>
      <c r="K33" s="3254"/>
    </row>
    <row r="34" spans="2:16" ht="18" customHeight="1">
      <c r="B34" s="3246">
        <v>32</v>
      </c>
      <c r="C34" s="3253" t="s">
        <v>3814</v>
      </c>
      <c r="D34" s="3253" t="s">
        <v>1014</v>
      </c>
      <c r="E34" s="3253">
        <v>4</v>
      </c>
      <c r="F34" s="3253">
        <v>1</v>
      </c>
      <c r="G34" s="3253">
        <v>202</v>
      </c>
      <c r="H34" s="3253" t="s">
        <v>3784</v>
      </c>
      <c r="I34" s="3253">
        <v>110.68</v>
      </c>
      <c r="J34" s="3253">
        <v>93.03</v>
      </c>
      <c r="K34" s="3254"/>
    </row>
    <row r="35" spans="2:16" ht="18" customHeight="1">
      <c r="B35" s="3246">
        <v>33</v>
      </c>
      <c r="C35" s="3253" t="s">
        <v>3815</v>
      </c>
      <c r="D35" s="3253" t="s">
        <v>1014</v>
      </c>
      <c r="E35" s="3253">
        <v>4</v>
      </c>
      <c r="F35" s="3253">
        <v>1</v>
      </c>
      <c r="G35" s="3253">
        <v>301</v>
      </c>
      <c r="H35" s="3253" t="s">
        <v>3784</v>
      </c>
      <c r="I35" s="3253">
        <v>110.68</v>
      </c>
      <c r="J35" s="3253">
        <v>93.03</v>
      </c>
      <c r="K35" s="3254"/>
    </row>
    <row r="36" spans="2:16" ht="18" customHeight="1">
      <c r="B36" s="3246">
        <v>34</v>
      </c>
      <c r="C36" s="3253" t="s">
        <v>3816</v>
      </c>
      <c r="D36" s="3253" t="s">
        <v>1014</v>
      </c>
      <c r="E36" s="3253">
        <v>4</v>
      </c>
      <c r="F36" s="3253">
        <v>1</v>
      </c>
      <c r="G36" s="3253">
        <v>302</v>
      </c>
      <c r="H36" s="3253" t="s">
        <v>3784</v>
      </c>
      <c r="I36" s="3253">
        <v>110.72</v>
      </c>
      <c r="J36" s="3253">
        <v>93.06</v>
      </c>
      <c r="K36" s="3254"/>
    </row>
    <row r="37" spans="2:16" ht="18" customHeight="1">
      <c r="B37" s="3246">
        <v>35</v>
      </c>
      <c r="C37" s="3253" t="s">
        <v>3817</v>
      </c>
      <c r="D37" s="3253" t="s">
        <v>1014</v>
      </c>
      <c r="E37" s="3253">
        <v>4</v>
      </c>
      <c r="F37" s="3253">
        <v>1</v>
      </c>
      <c r="G37" s="3253">
        <v>401</v>
      </c>
      <c r="H37" s="3253" t="s">
        <v>3784</v>
      </c>
      <c r="I37" s="3253">
        <v>110.68</v>
      </c>
      <c r="J37" s="3253">
        <v>93.03</v>
      </c>
      <c r="K37" s="3254"/>
    </row>
    <row r="38" spans="2:16" ht="18" customHeight="1">
      <c r="B38" s="3246">
        <v>36</v>
      </c>
      <c r="C38" s="3253" t="s">
        <v>3818</v>
      </c>
      <c r="D38" s="3253" t="s">
        <v>1014</v>
      </c>
      <c r="E38" s="3253">
        <v>4</v>
      </c>
      <c r="F38" s="3253">
        <v>1</v>
      </c>
      <c r="G38" s="3253">
        <v>402</v>
      </c>
      <c r="H38" s="3253" t="s">
        <v>3784</v>
      </c>
      <c r="I38" s="3253">
        <v>110.72</v>
      </c>
      <c r="J38" s="3253">
        <v>93.06</v>
      </c>
      <c r="K38" s="3254"/>
      <c r="L38" s="3255">
        <f>SUM(I31:I38)</f>
        <v>1141.9000000000003</v>
      </c>
      <c r="M38" s="3255">
        <f>110.72*2+110.68*2</f>
        <v>442.8</v>
      </c>
      <c r="O38" s="3255">
        <f>SUM(L38:N38)</f>
        <v>1584.7000000000003</v>
      </c>
      <c r="P38" s="3260">
        <f>C地块!M5+C地块!N5</f>
        <v>1584.6999999999998</v>
      </c>
    </row>
    <row r="39" spans="2:16" ht="18" customHeight="1">
      <c r="B39" s="3246">
        <v>37</v>
      </c>
      <c r="C39" s="3253" t="s">
        <v>3819</v>
      </c>
      <c r="D39" s="3253" t="s">
        <v>1014</v>
      </c>
      <c r="E39" s="3253">
        <v>5</v>
      </c>
      <c r="F39" s="3253">
        <v>1</v>
      </c>
      <c r="G39" s="3253">
        <v>101</v>
      </c>
      <c r="H39" s="3253" t="s">
        <v>3820</v>
      </c>
      <c r="I39" s="3253">
        <v>379.68</v>
      </c>
      <c r="J39" s="3253">
        <v>259.13</v>
      </c>
      <c r="K39" s="3254"/>
      <c r="L39" s="3255">
        <f>I39</f>
        <v>379.68</v>
      </c>
      <c r="M39" s="3255">
        <f>84.88*5+85.68*5</f>
        <v>852.8</v>
      </c>
      <c r="O39" s="3255">
        <f>SUM(L39:N39)</f>
        <v>1232.48</v>
      </c>
      <c r="P39" s="3260">
        <f>C地块!M6+C地块!N6</f>
        <v>1232.48</v>
      </c>
    </row>
    <row r="40" spans="2:16" ht="18" customHeight="1">
      <c r="B40" s="3246">
        <v>38</v>
      </c>
      <c r="C40" s="3253" t="s">
        <v>3918</v>
      </c>
      <c r="D40" s="3253" t="s">
        <v>1014</v>
      </c>
      <c r="E40" s="3253">
        <v>7</v>
      </c>
      <c r="F40" s="3253">
        <v>1</v>
      </c>
      <c r="G40" s="3253">
        <v>301</v>
      </c>
      <c r="H40" s="3253" t="s">
        <v>3919</v>
      </c>
      <c r="I40" s="3253">
        <v>126.76</v>
      </c>
      <c r="J40" s="3290">
        <v>112.84</v>
      </c>
      <c r="K40" s="3254"/>
      <c r="L40" s="3288"/>
      <c r="M40" s="3288"/>
      <c r="N40" s="3288"/>
      <c r="O40" s="3288"/>
    </row>
    <row r="41" spans="2:16" ht="14.25">
      <c r="B41" s="3246">
        <v>39</v>
      </c>
      <c r="C41" s="3253" t="s">
        <v>3821</v>
      </c>
      <c r="D41" s="3253" t="s">
        <v>1014</v>
      </c>
      <c r="E41" s="3253">
        <v>7</v>
      </c>
      <c r="F41" s="3253">
        <v>1</v>
      </c>
      <c r="G41" s="3253">
        <v>101</v>
      </c>
      <c r="H41" s="3253" t="s">
        <v>3731</v>
      </c>
      <c r="I41" s="3253">
        <v>202.48</v>
      </c>
      <c r="J41" s="3253">
        <v>187.52</v>
      </c>
      <c r="K41" s="3254"/>
    </row>
    <row r="42" spans="2:16" ht="14.25">
      <c r="B42" s="3246">
        <v>40</v>
      </c>
      <c r="C42" s="3253" t="s">
        <v>3822</v>
      </c>
      <c r="D42" s="3253" t="s">
        <v>1014</v>
      </c>
      <c r="E42" s="3253">
        <v>7</v>
      </c>
      <c r="F42" s="3253">
        <v>1</v>
      </c>
      <c r="G42" s="3253">
        <v>102</v>
      </c>
      <c r="H42" s="3253" t="s">
        <v>3731</v>
      </c>
      <c r="I42" s="3253">
        <v>202.48</v>
      </c>
      <c r="J42" s="3253">
        <v>187.45</v>
      </c>
      <c r="K42" s="3254"/>
      <c r="L42" s="3255">
        <f>SUM(I40:I42)</f>
        <v>531.72</v>
      </c>
      <c r="M42" s="3255">
        <f>126.76</f>
        <v>126.76</v>
      </c>
      <c r="O42" s="3255">
        <f>SUM(L42:N42)</f>
        <v>658.48</v>
      </c>
      <c r="P42" s="3260">
        <f>C地块!O8+C地块!P8</f>
        <v>658.48</v>
      </c>
    </row>
    <row r="43" spans="2:16" ht="14.25">
      <c r="B43" s="3246">
        <v>41</v>
      </c>
      <c r="C43" s="3253" t="s">
        <v>3823</v>
      </c>
      <c r="D43" s="3253" t="s">
        <v>1014</v>
      </c>
      <c r="E43" s="3253">
        <v>8</v>
      </c>
      <c r="F43" s="3253">
        <v>1</v>
      </c>
      <c r="G43" s="3253">
        <v>102</v>
      </c>
      <c r="H43" s="3253" t="s">
        <v>3731</v>
      </c>
      <c r="I43" s="3253">
        <v>199.49</v>
      </c>
      <c r="J43" s="3253">
        <v>186.88</v>
      </c>
      <c r="K43" s="3254"/>
    </row>
    <row r="44" spans="2:16" ht="14.25">
      <c r="B44" s="3246">
        <v>42</v>
      </c>
      <c r="C44" s="3253" t="s">
        <v>3824</v>
      </c>
      <c r="D44" s="3253" t="s">
        <v>1014</v>
      </c>
      <c r="E44" s="3253">
        <v>8</v>
      </c>
      <c r="F44" s="3253">
        <v>2</v>
      </c>
      <c r="G44" s="3253">
        <v>101</v>
      </c>
      <c r="H44" s="3253" t="s">
        <v>3731</v>
      </c>
      <c r="I44" s="3253">
        <v>199.49</v>
      </c>
      <c r="J44" s="3253">
        <v>186.88</v>
      </c>
      <c r="K44" s="3254"/>
    </row>
    <row r="45" spans="2:16" ht="14.25">
      <c r="B45" s="3246">
        <v>43</v>
      </c>
      <c r="C45" s="3253" t="s">
        <v>3825</v>
      </c>
      <c r="D45" s="3253" t="s">
        <v>1014</v>
      </c>
      <c r="E45" s="3253">
        <v>8</v>
      </c>
      <c r="F45" s="3253">
        <v>2</v>
      </c>
      <c r="G45" s="3253">
        <v>102</v>
      </c>
      <c r="H45" s="3253" t="s">
        <v>3731</v>
      </c>
      <c r="I45" s="3253">
        <v>200.17</v>
      </c>
      <c r="J45" s="3253">
        <v>187.52</v>
      </c>
      <c r="K45" s="3254"/>
      <c r="L45" s="3255">
        <f>SUM(I43:I45)</f>
        <v>599.15</v>
      </c>
      <c r="M45" s="3255">
        <f>200.17+125.73*2+124.71*2-N45</f>
        <v>629.1099999999999</v>
      </c>
      <c r="N45" s="3255">
        <v>71.94</v>
      </c>
      <c r="O45" s="3255">
        <f>SUM(L45:N45)</f>
        <v>1300.1999999999998</v>
      </c>
      <c r="P45" s="3260">
        <f>C地块!O9+C地块!P9</f>
        <v>1300.2</v>
      </c>
    </row>
    <row r="46" spans="2:16" ht="14.25">
      <c r="B46" s="3246">
        <v>44</v>
      </c>
      <c r="C46" s="3253" t="s">
        <v>3826</v>
      </c>
      <c r="D46" s="3253" t="s">
        <v>1014</v>
      </c>
      <c r="E46" s="3253">
        <v>9</v>
      </c>
      <c r="F46" s="3253">
        <v>1</v>
      </c>
      <c r="G46" s="3253">
        <v>101</v>
      </c>
      <c r="H46" s="3253" t="s">
        <v>3731</v>
      </c>
      <c r="I46" s="3253">
        <v>202.48</v>
      </c>
      <c r="J46" s="3253">
        <v>187.52</v>
      </c>
      <c r="K46" s="3254"/>
    </row>
    <row r="47" spans="2:16" ht="14.25">
      <c r="B47" s="3246">
        <v>45</v>
      </c>
      <c r="C47" s="3253" t="s">
        <v>3827</v>
      </c>
      <c r="D47" s="3253" t="s">
        <v>1014</v>
      </c>
      <c r="E47" s="3253">
        <v>9</v>
      </c>
      <c r="F47" s="3253">
        <v>1</v>
      </c>
      <c r="G47" s="3253">
        <v>102</v>
      </c>
      <c r="H47" s="3253" t="s">
        <v>3731</v>
      </c>
      <c r="I47" s="3253">
        <v>202.48</v>
      </c>
      <c r="J47" s="3253">
        <v>187.52</v>
      </c>
      <c r="K47" s="3254"/>
      <c r="L47" s="3255">
        <f>I47+I46</f>
        <v>404.96</v>
      </c>
      <c r="M47" s="3255">
        <f>126.76*2</f>
        <v>253.52</v>
      </c>
      <c r="O47" s="3255">
        <f>SUM(L47:N47)</f>
        <v>658.48</v>
      </c>
      <c r="P47" s="3260">
        <f>C地块!O10+C地块!P10</f>
        <v>658.48</v>
      </c>
    </row>
    <row r="48" spans="2:16" ht="14.25">
      <c r="B48" s="3246">
        <v>46</v>
      </c>
      <c r="C48" s="3290" t="s">
        <v>3915</v>
      </c>
      <c r="D48" s="3290" t="s">
        <v>1014</v>
      </c>
      <c r="E48" s="3290">
        <v>10</v>
      </c>
      <c r="F48" s="3290">
        <v>1</v>
      </c>
      <c r="G48" s="3290">
        <v>102</v>
      </c>
      <c r="H48" s="3297" t="s">
        <v>3731</v>
      </c>
      <c r="I48" s="3290">
        <v>199.49</v>
      </c>
      <c r="J48" s="3290">
        <v>186.88</v>
      </c>
      <c r="K48" s="3298"/>
    </row>
    <row r="49" spans="2:16" ht="14.25">
      <c r="B49" s="3246">
        <v>47</v>
      </c>
      <c r="C49" s="3253" t="s">
        <v>3828</v>
      </c>
      <c r="D49" s="3253" t="s">
        <v>1014</v>
      </c>
      <c r="E49" s="3253">
        <v>10</v>
      </c>
      <c r="F49" s="3253">
        <v>2</v>
      </c>
      <c r="G49" s="3253">
        <v>101</v>
      </c>
      <c r="H49" s="3253" t="s">
        <v>3731</v>
      </c>
      <c r="I49" s="3253">
        <v>199.49</v>
      </c>
      <c r="J49" s="3253">
        <v>186.88</v>
      </c>
      <c r="K49" s="3254"/>
    </row>
    <row r="50" spans="2:16" ht="14.25">
      <c r="B50" s="3246">
        <v>48</v>
      </c>
      <c r="C50" s="3253" t="s">
        <v>3829</v>
      </c>
      <c r="D50" s="3253" t="s">
        <v>1014</v>
      </c>
      <c r="E50" s="3253">
        <v>10</v>
      </c>
      <c r="F50" s="3253">
        <v>2</v>
      </c>
      <c r="G50" s="3253">
        <v>302</v>
      </c>
      <c r="H50" s="3253" t="s">
        <v>3731</v>
      </c>
      <c r="I50" s="3253">
        <v>125.73</v>
      </c>
      <c r="J50" s="3253">
        <v>112.84</v>
      </c>
      <c r="K50" s="3254"/>
      <c r="L50" s="3261">
        <f>SUM(I48:I50)</f>
        <v>524.71</v>
      </c>
      <c r="M50" s="3255">
        <f>200.17*2+125.73+124.71+124.71-N50</f>
        <v>631.12</v>
      </c>
      <c r="N50" s="3255">
        <f>71.94+72.43</f>
        <v>144.37</v>
      </c>
      <c r="O50" s="3255">
        <f>SUM(L50:N50)</f>
        <v>1300.1999999999998</v>
      </c>
      <c r="P50" s="3260">
        <f>C地块!O11+C地块!P11</f>
        <v>1300.2</v>
      </c>
    </row>
    <row r="51" spans="2:16" ht="14.25">
      <c r="B51" s="3246">
        <v>49</v>
      </c>
      <c r="C51" s="3253" t="s">
        <v>3830</v>
      </c>
      <c r="D51" s="3253" t="s">
        <v>1014</v>
      </c>
      <c r="E51" s="3253">
        <v>11</v>
      </c>
      <c r="F51" s="3253">
        <v>1</v>
      </c>
      <c r="G51" s="3253">
        <v>101</v>
      </c>
      <c r="H51" s="3253" t="s">
        <v>3731</v>
      </c>
      <c r="I51" s="3253">
        <v>199.73</v>
      </c>
      <c r="J51" s="3253">
        <v>187.52</v>
      </c>
      <c r="K51" s="3254"/>
    </row>
    <row r="52" spans="2:16" ht="14.25">
      <c r="B52" s="3246">
        <v>50</v>
      </c>
      <c r="C52" s="3253" t="s">
        <v>3831</v>
      </c>
      <c r="D52" s="3253" t="s">
        <v>1014</v>
      </c>
      <c r="E52" s="3253">
        <v>11</v>
      </c>
      <c r="F52" s="3253">
        <v>1</v>
      </c>
      <c r="G52" s="3253">
        <v>102</v>
      </c>
      <c r="H52" s="3253" t="s">
        <v>3731</v>
      </c>
      <c r="I52" s="3253">
        <v>199.05</v>
      </c>
      <c r="J52" s="3253">
        <v>186.88</v>
      </c>
      <c r="K52" s="3254"/>
    </row>
    <row r="53" spans="2:16" ht="14.25">
      <c r="B53" s="3246">
        <v>51</v>
      </c>
      <c r="C53" s="3253" t="s">
        <v>3832</v>
      </c>
      <c r="D53" s="3253" t="s">
        <v>1014</v>
      </c>
      <c r="E53" s="3253">
        <v>11</v>
      </c>
      <c r="F53" s="3253">
        <v>2</v>
      </c>
      <c r="G53" s="3253">
        <v>101</v>
      </c>
      <c r="H53" s="3253" t="s">
        <v>3731</v>
      </c>
      <c r="I53" s="3253">
        <v>199.05</v>
      </c>
      <c r="J53" s="3253">
        <v>186.88</v>
      </c>
      <c r="K53" s="3254"/>
    </row>
    <row r="54" spans="2:16" ht="14.25">
      <c r="B54" s="3246">
        <v>52</v>
      </c>
      <c r="C54" s="3253" t="s">
        <v>3833</v>
      </c>
      <c r="D54" s="3253" t="s">
        <v>1014</v>
      </c>
      <c r="E54" s="3253">
        <v>11</v>
      </c>
      <c r="F54" s="3253">
        <v>2</v>
      </c>
      <c r="G54" s="3253">
        <v>102</v>
      </c>
      <c r="H54" s="3253" t="s">
        <v>3731</v>
      </c>
      <c r="I54" s="3253">
        <v>200.62</v>
      </c>
      <c r="J54" s="3253">
        <v>188.36</v>
      </c>
      <c r="K54" s="3254"/>
    </row>
    <row r="55" spans="2:16" ht="14.25">
      <c r="B55" s="3246">
        <v>53</v>
      </c>
      <c r="C55" s="3253" t="s">
        <v>3834</v>
      </c>
      <c r="D55" s="3253" t="s">
        <v>1014</v>
      </c>
      <c r="E55" s="3253">
        <v>11</v>
      </c>
      <c r="F55" s="3253">
        <v>3</v>
      </c>
      <c r="G55" s="3253">
        <v>101</v>
      </c>
      <c r="H55" s="3253" t="s">
        <v>3731</v>
      </c>
      <c r="I55" s="3253">
        <v>200.27</v>
      </c>
      <c r="J55" s="3253">
        <v>188.03</v>
      </c>
      <c r="K55" s="3254"/>
    </row>
    <row r="56" spans="2:16" ht="14.25">
      <c r="B56" s="3246">
        <v>54</v>
      </c>
      <c r="C56" s="3253" t="s">
        <v>3835</v>
      </c>
      <c r="D56" s="3253" t="s">
        <v>1014</v>
      </c>
      <c r="E56" s="3253">
        <v>11</v>
      </c>
      <c r="F56" s="3253">
        <v>3</v>
      </c>
      <c r="G56" s="3253">
        <v>102</v>
      </c>
      <c r="H56" s="3253" t="s">
        <v>3731</v>
      </c>
      <c r="I56" s="3253">
        <v>199.05</v>
      </c>
      <c r="J56" s="3253">
        <v>186.88</v>
      </c>
      <c r="K56" s="3254"/>
    </row>
    <row r="57" spans="2:16" ht="14.25">
      <c r="B57" s="3246">
        <v>55</v>
      </c>
      <c r="C57" s="3290" t="s">
        <v>3920</v>
      </c>
      <c r="D57" s="3290" t="s">
        <v>1014</v>
      </c>
      <c r="E57" s="3290">
        <v>11</v>
      </c>
      <c r="F57" s="3290" t="s">
        <v>3921</v>
      </c>
      <c r="G57" s="3290">
        <v>301</v>
      </c>
      <c r="H57" s="3297" t="s">
        <v>3731</v>
      </c>
      <c r="I57" s="3253">
        <v>124.57</v>
      </c>
      <c r="J57" s="3253">
        <v>111.92</v>
      </c>
      <c r="K57" s="3298"/>
    </row>
    <row r="58" spans="2:16" ht="14.25">
      <c r="B58" s="3246">
        <v>56</v>
      </c>
      <c r="C58" s="3290" t="s">
        <v>3916</v>
      </c>
      <c r="D58" s="3290" t="s">
        <v>1014</v>
      </c>
      <c r="E58" s="3290">
        <v>11</v>
      </c>
      <c r="F58" s="3290">
        <v>4</v>
      </c>
      <c r="G58" s="3290">
        <v>101</v>
      </c>
      <c r="H58" s="3297" t="s">
        <v>3731</v>
      </c>
      <c r="I58" s="3290">
        <v>199.05</v>
      </c>
      <c r="J58" s="3290">
        <v>186.88</v>
      </c>
      <c r="K58" s="3298"/>
      <c r="L58" s="3255">
        <f>SUM(I51:I58)</f>
        <v>1521.3899999999999</v>
      </c>
      <c r="M58" s="3255">
        <f>125.6*2+124.57*3+199.73+124.77*2-N58</f>
        <v>1002.4000000000001</v>
      </c>
      <c r="N58" s="3255">
        <f>71.78</f>
        <v>71.78</v>
      </c>
      <c r="O58" s="3255">
        <f>SUM(L58:N58)</f>
        <v>2595.5700000000002</v>
      </c>
      <c r="P58" s="3260">
        <f>C地块!O12+C地块!P12</f>
        <v>2595.5700000000002</v>
      </c>
    </row>
    <row r="59" spans="2:16" ht="14.25">
      <c r="B59" s="3246">
        <v>57</v>
      </c>
      <c r="C59" s="3253" t="s">
        <v>3836</v>
      </c>
      <c r="D59" s="3253" t="s">
        <v>1014</v>
      </c>
      <c r="E59" s="3253">
        <v>12</v>
      </c>
      <c r="F59" s="3253">
        <v>1</v>
      </c>
      <c r="G59" s="3253">
        <v>101</v>
      </c>
      <c r="H59" s="3253" t="s">
        <v>3820</v>
      </c>
      <c r="I59" s="3253">
        <v>380.09</v>
      </c>
      <c r="J59" s="3253">
        <v>259.13</v>
      </c>
      <c r="K59" s="3254"/>
    </row>
    <row r="60" spans="2:16" ht="14.25">
      <c r="B60" s="3246">
        <v>58</v>
      </c>
      <c r="C60" s="3253" t="s">
        <v>3922</v>
      </c>
      <c r="D60" s="3253" t="s">
        <v>1014</v>
      </c>
      <c r="E60" s="3253">
        <v>12</v>
      </c>
      <c r="F60" s="3253">
        <v>1</v>
      </c>
      <c r="G60" s="3253">
        <v>201</v>
      </c>
      <c r="H60" s="3253" t="s">
        <v>3820</v>
      </c>
      <c r="I60" s="3253">
        <v>84.88</v>
      </c>
      <c r="J60" s="3253">
        <v>70.88</v>
      </c>
      <c r="K60" s="3254"/>
      <c r="L60" s="3288"/>
      <c r="M60" s="3288"/>
      <c r="N60" s="3288"/>
      <c r="O60" s="3288"/>
    </row>
    <row r="61" spans="2:16" ht="14.25">
      <c r="B61" s="3246">
        <v>59</v>
      </c>
      <c r="C61" s="3253" t="s">
        <v>3837</v>
      </c>
      <c r="D61" s="3253" t="s">
        <v>1014</v>
      </c>
      <c r="E61" s="3253">
        <v>12</v>
      </c>
      <c r="F61" s="3253">
        <v>1</v>
      </c>
      <c r="G61" s="3253">
        <v>202</v>
      </c>
      <c r="H61" s="3253" t="s">
        <v>3820</v>
      </c>
      <c r="I61" s="3253">
        <v>85.68</v>
      </c>
      <c r="J61" s="3253">
        <v>71.55</v>
      </c>
      <c r="K61" s="3254"/>
    </row>
    <row r="62" spans="2:16" ht="14.25">
      <c r="B62" s="3246">
        <v>60</v>
      </c>
      <c r="C62" s="3253" t="s">
        <v>3838</v>
      </c>
      <c r="D62" s="3253" t="s">
        <v>1014</v>
      </c>
      <c r="E62" s="3253">
        <v>12</v>
      </c>
      <c r="F62" s="3253">
        <v>1</v>
      </c>
      <c r="G62" s="3253">
        <v>301</v>
      </c>
      <c r="H62" s="3253" t="s">
        <v>3820</v>
      </c>
      <c r="I62" s="3253">
        <v>84.88</v>
      </c>
      <c r="J62" s="3253">
        <v>70.88</v>
      </c>
      <c r="K62" s="3254"/>
    </row>
    <row r="63" spans="2:16" ht="14.25">
      <c r="B63" s="3246">
        <v>61</v>
      </c>
      <c r="C63" s="3253" t="s">
        <v>3839</v>
      </c>
      <c r="D63" s="3253" t="s">
        <v>1014</v>
      </c>
      <c r="E63" s="3253">
        <v>12</v>
      </c>
      <c r="F63" s="3253">
        <v>1</v>
      </c>
      <c r="G63" s="3253">
        <v>302</v>
      </c>
      <c r="H63" s="3253" t="s">
        <v>3820</v>
      </c>
      <c r="I63" s="3253">
        <v>85.68</v>
      </c>
      <c r="J63" s="3253">
        <v>71.55</v>
      </c>
      <c r="K63" s="3254"/>
    </row>
    <row r="64" spans="2:16" ht="14.25">
      <c r="B64" s="3246">
        <v>62</v>
      </c>
      <c r="C64" s="3253" t="s">
        <v>3840</v>
      </c>
      <c r="D64" s="3253" t="s">
        <v>1014</v>
      </c>
      <c r="E64" s="3253">
        <v>12</v>
      </c>
      <c r="F64" s="3253">
        <v>1</v>
      </c>
      <c r="G64" s="3253">
        <v>402</v>
      </c>
      <c r="H64" s="3253" t="s">
        <v>3820</v>
      </c>
      <c r="I64" s="3253">
        <v>85.68</v>
      </c>
      <c r="J64" s="3253">
        <v>71.55</v>
      </c>
      <c r="K64" s="3254"/>
      <c r="L64" s="3291">
        <f>SUM(I59:I64)</f>
        <v>806.8900000000001</v>
      </c>
      <c r="M64" s="3291">
        <f>84.88*3+85.68*2</f>
        <v>426</v>
      </c>
      <c r="N64" s="3291"/>
      <c r="O64" s="3291">
        <f>SUM(L64:N64)</f>
        <v>1232.8900000000001</v>
      </c>
      <c r="P64" s="3292">
        <f>C地块!M13+C地块!N13</f>
        <v>1232.8899999999999</v>
      </c>
    </row>
    <row r="65" spans="2:16" ht="14.25">
      <c r="B65" s="3246">
        <v>63</v>
      </c>
      <c r="C65" s="3253" t="s">
        <v>3841</v>
      </c>
      <c r="D65" s="3253" t="s">
        <v>1014</v>
      </c>
      <c r="E65" s="3253">
        <v>13</v>
      </c>
      <c r="F65" s="3253">
        <v>1</v>
      </c>
      <c r="G65" s="3253">
        <v>102</v>
      </c>
      <c r="H65" s="3253" t="s">
        <v>3731</v>
      </c>
      <c r="I65" s="3253">
        <v>198.71</v>
      </c>
      <c r="J65" s="3253">
        <v>186.88</v>
      </c>
      <c r="K65" s="3254"/>
    </row>
    <row r="66" spans="2:16" ht="14.25">
      <c r="B66" s="3246">
        <v>64</v>
      </c>
      <c r="C66" s="3253" t="s">
        <v>3842</v>
      </c>
      <c r="D66" s="3253" t="s">
        <v>1014</v>
      </c>
      <c r="E66" s="3253">
        <v>13</v>
      </c>
      <c r="F66" s="3253">
        <v>1</v>
      </c>
      <c r="G66" s="3253">
        <v>302</v>
      </c>
      <c r="H66" s="3253" t="s">
        <v>3731</v>
      </c>
      <c r="I66" s="3253">
        <v>124.36</v>
      </c>
      <c r="J66" s="3253">
        <v>111.92</v>
      </c>
      <c r="K66" s="3254"/>
    </row>
    <row r="67" spans="2:16" ht="14.25">
      <c r="B67" s="3246">
        <v>65</v>
      </c>
      <c r="C67" s="3253" t="s">
        <v>3843</v>
      </c>
      <c r="D67" s="3253" t="s">
        <v>1014</v>
      </c>
      <c r="E67" s="3253">
        <v>13</v>
      </c>
      <c r="F67" s="3253">
        <v>2</v>
      </c>
      <c r="G67" s="3253">
        <v>101</v>
      </c>
      <c r="H67" s="3253" t="s">
        <v>3731</v>
      </c>
      <c r="I67" s="3253">
        <v>198.71</v>
      </c>
      <c r="J67" s="3253">
        <v>186.88</v>
      </c>
      <c r="K67" s="3254"/>
    </row>
    <row r="68" spans="2:16" ht="14.25">
      <c r="B68" s="3246">
        <v>66</v>
      </c>
      <c r="C68" s="3253" t="s">
        <v>3844</v>
      </c>
      <c r="D68" s="3253" t="s">
        <v>1014</v>
      </c>
      <c r="E68" s="3253">
        <v>13</v>
      </c>
      <c r="F68" s="3253">
        <v>2</v>
      </c>
      <c r="G68" s="3253">
        <v>102</v>
      </c>
      <c r="H68" s="3253" t="s">
        <v>3731</v>
      </c>
      <c r="I68" s="3253">
        <v>198.71</v>
      </c>
      <c r="J68" s="3253">
        <v>186.88</v>
      </c>
      <c r="K68" s="3254"/>
    </row>
    <row r="69" spans="2:16" ht="14.25">
      <c r="B69" s="3246">
        <v>67</v>
      </c>
      <c r="C69" s="3253" t="s">
        <v>3845</v>
      </c>
      <c r="D69" s="3253" t="s">
        <v>1014</v>
      </c>
      <c r="E69" s="3253">
        <v>13</v>
      </c>
      <c r="F69" s="3253">
        <v>2</v>
      </c>
      <c r="G69" s="3253">
        <v>301</v>
      </c>
      <c r="H69" s="3253" t="s">
        <v>3731</v>
      </c>
      <c r="I69" s="3253">
        <v>124.36</v>
      </c>
      <c r="J69" s="3253">
        <v>111.92</v>
      </c>
      <c r="K69" s="3254"/>
    </row>
    <row r="70" spans="2:16" ht="14.25">
      <c r="B70" s="3246">
        <v>68</v>
      </c>
      <c r="C70" s="3253" t="s">
        <v>3846</v>
      </c>
      <c r="D70" s="3253" t="s">
        <v>1014</v>
      </c>
      <c r="E70" s="3253">
        <v>13</v>
      </c>
      <c r="F70" s="3253">
        <v>2</v>
      </c>
      <c r="G70" s="3253">
        <v>302</v>
      </c>
      <c r="H70" s="3253" t="s">
        <v>3731</v>
      </c>
      <c r="I70" s="3253">
        <v>124.36</v>
      </c>
      <c r="J70" s="3253">
        <v>111.92</v>
      </c>
      <c r="K70" s="3254"/>
    </row>
    <row r="71" spans="2:16" ht="14.25">
      <c r="B71" s="3246">
        <v>69</v>
      </c>
      <c r="C71" s="3253" t="s">
        <v>3847</v>
      </c>
      <c r="D71" s="3253" t="s">
        <v>1014</v>
      </c>
      <c r="E71" s="3253">
        <v>13</v>
      </c>
      <c r="F71" s="3253">
        <v>3</v>
      </c>
      <c r="G71" s="3253">
        <v>101</v>
      </c>
      <c r="H71" s="3253" t="s">
        <v>3731</v>
      </c>
      <c r="I71" s="3253">
        <v>198.71</v>
      </c>
      <c r="J71" s="3253">
        <v>186.88</v>
      </c>
      <c r="K71" s="3254"/>
    </row>
    <row r="72" spans="2:16" ht="14.25">
      <c r="B72" s="3246">
        <v>70</v>
      </c>
      <c r="C72" s="3253" t="s">
        <v>3848</v>
      </c>
      <c r="D72" s="3253" t="s">
        <v>1014</v>
      </c>
      <c r="E72" s="3253">
        <v>13</v>
      </c>
      <c r="F72" s="3253">
        <v>3</v>
      </c>
      <c r="G72" s="3253">
        <v>102</v>
      </c>
      <c r="H72" s="3253" t="s">
        <v>3731</v>
      </c>
      <c r="I72" s="3253">
        <v>199.39</v>
      </c>
      <c r="J72" s="3253">
        <v>187.52</v>
      </c>
      <c r="K72" s="3254"/>
    </row>
    <row r="73" spans="2:16" ht="14.25">
      <c r="B73" s="3246">
        <v>71</v>
      </c>
      <c r="C73" s="3253" t="s">
        <v>3849</v>
      </c>
      <c r="D73" s="3253" t="s">
        <v>1014</v>
      </c>
      <c r="E73" s="3253">
        <v>13</v>
      </c>
      <c r="F73" s="3253">
        <v>3</v>
      </c>
      <c r="G73" s="3253">
        <v>301</v>
      </c>
      <c r="H73" s="3253" t="s">
        <v>3731</v>
      </c>
      <c r="I73" s="3253">
        <v>124.36</v>
      </c>
      <c r="J73" s="3253">
        <v>111.92</v>
      </c>
      <c r="K73" s="3254"/>
      <c r="L73" s="3293">
        <f>SUM(I65:I73)</f>
        <v>1491.6699999999998</v>
      </c>
      <c r="M73" s="3293">
        <f>199.39+125.38*2-N73</f>
        <v>378.49</v>
      </c>
      <c r="N73" s="3293">
        <f>71.66</f>
        <v>71.66</v>
      </c>
      <c r="O73" s="3293">
        <f>SUM(L73:N73)</f>
        <v>1941.82</v>
      </c>
      <c r="P73" s="3294">
        <f>C地块!O14+C地块!P14</f>
        <v>1941.82</v>
      </c>
    </row>
    <row r="74" spans="2:16" s="3264" customFormat="1" ht="14.25">
      <c r="B74" s="3246">
        <v>72</v>
      </c>
      <c r="C74" s="3253" t="s">
        <v>3850</v>
      </c>
      <c r="D74" s="3253" t="s">
        <v>1014</v>
      </c>
      <c r="E74" s="3253">
        <v>14</v>
      </c>
      <c r="F74" s="3253">
        <v>1</v>
      </c>
      <c r="G74" s="3253">
        <v>101</v>
      </c>
      <c r="H74" s="3253" t="s">
        <v>3731</v>
      </c>
      <c r="I74" s="3253">
        <v>199.39</v>
      </c>
      <c r="J74" s="3253">
        <v>187.52</v>
      </c>
      <c r="K74" s="3254"/>
      <c r="L74" s="3291"/>
      <c r="M74" s="3291"/>
      <c r="N74" s="3291"/>
      <c r="O74" s="3291"/>
      <c r="P74" s="3292"/>
    </row>
    <row r="75" spans="2:16" s="3264" customFormat="1" ht="14.25">
      <c r="B75" s="3246">
        <v>73</v>
      </c>
      <c r="C75" s="3253" t="s">
        <v>3851</v>
      </c>
      <c r="D75" s="3253" t="s">
        <v>1014</v>
      </c>
      <c r="E75" s="3253">
        <v>14</v>
      </c>
      <c r="F75" s="3253">
        <v>1</v>
      </c>
      <c r="G75" s="3253">
        <v>102</v>
      </c>
      <c r="H75" s="3253" t="s">
        <v>3731</v>
      </c>
      <c r="I75" s="3253">
        <v>198.71</v>
      </c>
      <c r="J75" s="3253">
        <v>186.88</v>
      </c>
      <c r="K75" s="3254"/>
      <c r="L75" s="3291"/>
      <c r="M75" s="3291"/>
      <c r="N75" s="3291"/>
      <c r="O75" s="3291"/>
      <c r="P75" s="3292"/>
    </row>
    <row r="76" spans="2:16" s="3264" customFormat="1" ht="14.25">
      <c r="B76" s="3246">
        <v>74</v>
      </c>
      <c r="C76" s="3253" t="s">
        <v>3852</v>
      </c>
      <c r="D76" s="3253" t="s">
        <v>1014</v>
      </c>
      <c r="E76" s="3253">
        <v>14</v>
      </c>
      <c r="F76" s="3253">
        <v>2</v>
      </c>
      <c r="G76" s="3253">
        <v>101</v>
      </c>
      <c r="H76" s="3253" t="s">
        <v>3731</v>
      </c>
      <c r="I76" s="3253">
        <v>198.71</v>
      </c>
      <c r="J76" s="3253">
        <v>186.88</v>
      </c>
      <c r="K76" s="3254"/>
      <c r="L76" s="3291"/>
      <c r="M76" s="3291"/>
      <c r="N76" s="3291"/>
      <c r="O76" s="3291"/>
      <c r="P76" s="3292"/>
    </row>
    <row r="77" spans="2:16" s="3264" customFormat="1" ht="14.25">
      <c r="B77" s="3246">
        <v>75</v>
      </c>
      <c r="C77" s="3253" t="s">
        <v>3853</v>
      </c>
      <c r="D77" s="3253" t="s">
        <v>1014</v>
      </c>
      <c r="E77" s="3253">
        <v>14</v>
      </c>
      <c r="F77" s="3253">
        <v>2</v>
      </c>
      <c r="G77" s="3253">
        <v>102</v>
      </c>
      <c r="H77" s="3253" t="s">
        <v>3731</v>
      </c>
      <c r="I77" s="3253">
        <v>198.71</v>
      </c>
      <c r="J77" s="3253">
        <v>186.88</v>
      </c>
      <c r="K77" s="3254"/>
      <c r="L77" s="3291"/>
      <c r="M77" s="3291"/>
      <c r="N77" s="3291"/>
      <c r="O77" s="3291"/>
      <c r="P77" s="3292"/>
    </row>
    <row r="78" spans="2:16" s="3264" customFormat="1" ht="14.25">
      <c r="B78" s="3246">
        <v>76</v>
      </c>
      <c r="C78" s="3253" t="s">
        <v>3854</v>
      </c>
      <c r="D78" s="3253" t="s">
        <v>1014</v>
      </c>
      <c r="E78" s="3253">
        <v>14</v>
      </c>
      <c r="F78" s="3253">
        <v>2</v>
      </c>
      <c r="G78" s="3253">
        <v>302</v>
      </c>
      <c r="H78" s="3253" t="s">
        <v>3731</v>
      </c>
      <c r="I78" s="3253">
        <v>124.36</v>
      </c>
      <c r="J78" s="3253">
        <v>111.92</v>
      </c>
      <c r="K78" s="3254"/>
      <c r="L78" s="3291"/>
      <c r="M78" s="3291"/>
      <c r="N78" s="3291"/>
      <c r="O78" s="3291"/>
      <c r="P78" s="3292"/>
    </row>
    <row r="79" spans="2:16" s="3264" customFormat="1" ht="14.25">
      <c r="B79" s="3246">
        <v>77</v>
      </c>
      <c r="C79" s="3253" t="s">
        <v>3855</v>
      </c>
      <c r="D79" s="3253" t="s">
        <v>1014</v>
      </c>
      <c r="E79" s="3253">
        <v>14</v>
      </c>
      <c r="F79" s="3253">
        <v>3</v>
      </c>
      <c r="G79" s="3253">
        <v>101</v>
      </c>
      <c r="H79" s="3253" t="s">
        <v>3731</v>
      </c>
      <c r="I79" s="3253">
        <v>198.71</v>
      </c>
      <c r="J79" s="3253">
        <v>186.88</v>
      </c>
      <c r="K79" s="3254"/>
      <c r="L79" s="3291"/>
      <c r="M79" s="3291"/>
      <c r="N79" s="3291"/>
      <c r="O79" s="3291"/>
      <c r="P79" s="3292"/>
    </row>
    <row r="80" spans="2:16" s="3264" customFormat="1" ht="14.25">
      <c r="B80" s="3246">
        <v>78</v>
      </c>
      <c r="C80" s="3253" t="s">
        <v>3856</v>
      </c>
      <c r="D80" s="3253" t="s">
        <v>1014</v>
      </c>
      <c r="E80" s="3253">
        <v>14</v>
      </c>
      <c r="F80" s="3253">
        <v>3</v>
      </c>
      <c r="G80" s="3253">
        <v>102</v>
      </c>
      <c r="H80" s="3253" t="s">
        <v>3731</v>
      </c>
      <c r="I80" s="3253">
        <v>199.39</v>
      </c>
      <c r="J80" s="3253">
        <v>187.52</v>
      </c>
      <c r="K80" s="3254"/>
      <c r="L80" s="3291"/>
      <c r="M80" s="3291"/>
      <c r="N80" s="3291"/>
      <c r="O80" s="3291"/>
      <c r="P80" s="3292"/>
    </row>
    <row r="81" spans="2:16" s="3264" customFormat="1" ht="14.25">
      <c r="B81" s="3246">
        <v>79</v>
      </c>
      <c r="C81" s="3253" t="s">
        <v>3857</v>
      </c>
      <c r="D81" s="3253" t="s">
        <v>1014</v>
      </c>
      <c r="E81" s="3253">
        <v>14</v>
      </c>
      <c r="F81" s="3253">
        <v>3</v>
      </c>
      <c r="G81" s="3253">
        <v>301</v>
      </c>
      <c r="H81" s="3253" t="s">
        <v>3731</v>
      </c>
      <c r="I81" s="3253">
        <v>124.36</v>
      </c>
      <c r="J81" s="3253">
        <v>111.92</v>
      </c>
      <c r="K81" s="3254"/>
      <c r="L81" s="3291">
        <f>SUM(I74:I81)</f>
        <v>1442.34</v>
      </c>
      <c r="M81" s="3291">
        <f>125.38*2+124.36*2</f>
        <v>499.48</v>
      </c>
      <c r="N81" s="3291"/>
      <c r="O81" s="3291">
        <f>SUM(L81:N81)</f>
        <v>1941.82</v>
      </c>
      <c r="P81" s="3292">
        <f>C地块!O15+C地块!P15</f>
        <v>1941.82</v>
      </c>
    </row>
    <row r="82" spans="2:16" ht="14.25">
      <c r="B82" s="3246">
        <v>80</v>
      </c>
      <c r="C82" s="3253" t="s">
        <v>3858</v>
      </c>
      <c r="D82" s="3253" t="s">
        <v>1014</v>
      </c>
      <c r="E82" s="3253">
        <v>16</v>
      </c>
      <c r="F82" s="3253">
        <v>1</v>
      </c>
      <c r="G82" s="3253">
        <v>301</v>
      </c>
      <c r="H82" s="3253" t="s">
        <v>3731</v>
      </c>
      <c r="I82" s="3253">
        <v>125.38</v>
      </c>
      <c r="J82" s="3253">
        <v>112.84</v>
      </c>
      <c r="K82" s="3254"/>
      <c r="L82" s="3255">
        <f>I82</f>
        <v>125.38</v>
      </c>
      <c r="M82" s="3255">
        <f>1941.82-L82-N82</f>
        <v>1375.2</v>
      </c>
      <c r="N82" s="3255">
        <f>C地块!P17</f>
        <v>441.24</v>
      </c>
      <c r="O82" s="3255">
        <f>SUM(L82:N82)</f>
        <v>1941.82</v>
      </c>
      <c r="P82" s="3260">
        <f>C地块!O17+C地块!P17</f>
        <v>1941.82</v>
      </c>
    </row>
    <row r="83" spans="2:16" ht="14.25">
      <c r="B83" s="3246">
        <v>81</v>
      </c>
      <c r="C83" s="3253" t="s">
        <v>3859</v>
      </c>
      <c r="D83" s="3253" t="s">
        <v>1014</v>
      </c>
      <c r="E83" s="3253">
        <v>18</v>
      </c>
      <c r="F83" s="3253">
        <v>1</v>
      </c>
      <c r="G83" s="3253">
        <v>101</v>
      </c>
      <c r="H83" s="3253" t="s">
        <v>3820</v>
      </c>
      <c r="I83" s="3253">
        <v>379.77</v>
      </c>
      <c r="J83" s="3253">
        <v>259.13</v>
      </c>
      <c r="K83" s="3254"/>
      <c r="L83" s="3255">
        <f>I83</f>
        <v>379.77</v>
      </c>
      <c r="M83" s="3255">
        <f>84.88*5+85.68*5</f>
        <v>852.8</v>
      </c>
      <c r="O83" s="3255">
        <f>SUM(L83:N83)</f>
        <v>1232.57</v>
      </c>
      <c r="P83" s="3260">
        <f>C地块!M19+C地块!N19</f>
        <v>1232.57</v>
      </c>
    </row>
    <row r="84" spans="2:16" s="3264" customFormat="1" ht="14.25">
      <c r="B84" s="3246">
        <v>82</v>
      </c>
      <c r="C84" s="3253" t="s">
        <v>3860</v>
      </c>
      <c r="D84" s="3253" t="s">
        <v>1014</v>
      </c>
      <c r="E84" s="3253">
        <v>20</v>
      </c>
      <c r="F84" s="3253">
        <v>1</v>
      </c>
      <c r="G84" s="3253">
        <v>101</v>
      </c>
      <c r="H84" s="3253" t="s">
        <v>3731</v>
      </c>
      <c r="I84" s="3253">
        <v>199.39</v>
      </c>
      <c r="J84" s="3253">
        <v>187.52</v>
      </c>
      <c r="K84" s="3254"/>
      <c r="L84" s="3291"/>
      <c r="M84" s="3291"/>
      <c r="N84" s="3291"/>
      <c r="O84" s="3291"/>
      <c r="P84" s="3292"/>
    </row>
    <row r="85" spans="2:16" s="3264" customFormat="1" ht="14.25">
      <c r="B85" s="3246">
        <v>83</v>
      </c>
      <c r="C85" s="3253" t="s">
        <v>3923</v>
      </c>
      <c r="D85" s="3253" t="s">
        <v>1014</v>
      </c>
      <c r="E85" s="3253">
        <v>20</v>
      </c>
      <c r="F85" s="3253">
        <v>2</v>
      </c>
      <c r="G85" s="3253">
        <v>101</v>
      </c>
      <c r="H85" s="3253" t="s">
        <v>3731</v>
      </c>
      <c r="I85" s="3253">
        <v>198.71</v>
      </c>
      <c r="J85" s="3253">
        <v>186.88</v>
      </c>
      <c r="K85" s="3254"/>
      <c r="L85" s="3291">
        <f>I85+I84</f>
        <v>398.1</v>
      </c>
      <c r="M85" s="3291">
        <f>125.38*2+124.36*4+126.81*3+127.73</f>
        <v>1256.3600000000001</v>
      </c>
      <c r="N85" s="3291">
        <f>71.9*3+71.66</f>
        <v>287.36</v>
      </c>
      <c r="O85" s="3291">
        <f>SUM(L85:N85)</f>
        <v>1941.8200000000002</v>
      </c>
      <c r="P85" s="3292">
        <f>C地块!O21+C地块!P21</f>
        <v>1941.82</v>
      </c>
    </row>
    <row r="86" spans="2:16" ht="14.25">
      <c r="B86" s="3246">
        <v>84</v>
      </c>
      <c r="C86" s="3253" t="s">
        <v>3861</v>
      </c>
      <c r="D86" s="3253" t="s">
        <v>1014</v>
      </c>
      <c r="E86" s="3253">
        <v>21</v>
      </c>
      <c r="F86" s="3253">
        <v>1</v>
      </c>
      <c r="G86" s="3253">
        <v>101</v>
      </c>
      <c r="H86" s="3253" t="s">
        <v>3731</v>
      </c>
      <c r="I86" s="3253">
        <v>199.39</v>
      </c>
      <c r="J86" s="3253">
        <v>187.52</v>
      </c>
      <c r="K86" s="3254"/>
    </row>
    <row r="87" spans="2:16" ht="14.25">
      <c r="B87" s="3246">
        <v>85</v>
      </c>
      <c r="C87" s="3253" t="s">
        <v>3862</v>
      </c>
      <c r="D87" s="3253" t="s">
        <v>1014</v>
      </c>
      <c r="E87" s="3253">
        <v>21</v>
      </c>
      <c r="F87" s="3253">
        <v>1</v>
      </c>
      <c r="G87" s="3253">
        <v>102</v>
      </c>
      <c r="H87" s="3253" t="s">
        <v>3731</v>
      </c>
      <c r="I87" s="3253">
        <v>198.71</v>
      </c>
      <c r="J87" s="3253">
        <v>186.88</v>
      </c>
      <c r="K87" s="3254"/>
    </row>
    <row r="88" spans="2:16" ht="14.25">
      <c r="B88" s="3246">
        <v>86</v>
      </c>
      <c r="C88" s="3253" t="s">
        <v>3863</v>
      </c>
      <c r="D88" s="3253" t="s">
        <v>1014</v>
      </c>
      <c r="E88" s="3253">
        <v>21</v>
      </c>
      <c r="F88" s="3253">
        <v>2</v>
      </c>
      <c r="G88" s="3253">
        <v>101</v>
      </c>
      <c r="H88" s="3253" t="s">
        <v>3731</v>
      </c>
      <c r="I88" s="3253">
        <v>198.71</v>
      </c>
      <c r="J88" s="3253">
        <v>186.88</v>
      </c>
      <c r="K88" s="3254"/>
    </row>
    <row r="89" spans="2:16" ht="14.25">
      <c r="B89" s="3246">
        <v>87</v>
      </c>
      <c r="C89" s="3253" t="s">
        <v>3864</v>
      </c>
      <c r="D89" s="3253" t="s">
        <v>1014</v>
      </c>
      <c r="E89" s="3253">
        <v>21</v>
      </c>
      <c r="F89" s="3253">
        <v>2</v>
      </c>
      <c r="G89" s="3253">
        <v>102</v>
      </c>
      <c r="H89" s="3253" t="s">
        <v>3731</v>
      </c>
      <c r="I89" s="3253">
        <v>198.71</v>
      </c>
      <c r="J89" s="3253">
        <v>186.88</v>
      </c>
      <c r="K89" s="3254"/>
    </row>
    <row r="90" spans="2:16" ht="14.25">
      <c r="B90" s="3246">
        <v>88</v>
      </c>
      <c r="C90" s="3253" t="s">
        <v>3865</v>
      </c>
      <c r="D90" s="3253" t="s">
        <v>1014</v>
      </c>
      <c r="E90" s="3253">
        <v>21</v>
      </c>
      <c r="F90" s="3253">
        <v>3</v>
      </c>
      <c r="G90" s="3253">
        <v>101</v>
      </c>
      <c r="H90" s="3253" t="s">
        <v>3731</v>
      </c>
      <c r="I90" s="3253">
        <v>198.71</v>
      </c>
      <c r="J90" s="3253">
        <v>186.88</v>
      </c>
      <c r="K90" s="3254"/>
    </row>
    <row r="91" spans="2:16" ht="14.25">
      <c r="B91" s="3246">
        <v>89</v>
      </c>
      <c r="C91" s="3253" t="s">
        <v>3866</v>
      </c>
      <c r="D91" s="3253" t="s">
        <v>1014</v>
      </c>
      <c r="E91" s="3253">
        <v>21</v>
      </c>
      <c r="F91" s="3253">
        <v>3</v>
      </c>
      <c r="G91" s="3253">
        <v>102</v>
      </c>
      <c r="H91" s="3253" t="s">
        <v>3731</v>
      </c>
      <c r="I91" s="3253">
        <v>199.39</v>
      </c>
      <c r="J91" s="3253">
        <v>187.52</v>
      </c>
      <c r="K91" s="3254"/>
      <c r="L91" s="3255">
        <f>SUM(I86:I91)</f>
        <v>1193.6200000000001</v>
      </c>
      <c r="M91" s="3255">
        <f>125.38*2+124.36*4</f>
        <v>748.2</v>
      </c>
      <c r="O91" s="3255">
        <f>SUM(L91:N91)</f>
        <v>1941.8200000000002</v>
      </c>
      <c r="P91" s="3260">
        <f>C地块!O22+C地块!P22</f>
        <v>1941.82</v>
      </c>
    </row>
    <row r="92" spans="2:16" s="3296" customFormat="1" ht="14.25">
      <c r="B92" s="3246">
        <v>90</v>
      </c>
      <c r="C92" s="3253" t="s">
        <v>3924</v>
      </c>
      <c r="D92" s="3253" t="s">
        <v>1014</v>
      </c>
      <c r="E92" s="3253">
        <v>22</v>
      </c>
      <c r="F92" s="3253">
        <v>1</v>
      </c>
      <c r="G92" s="3253">
        <v>101</v>
      </c>
      <c r="H92" s="3253" t="s">
        <v>3731</v>
      </c>
      <c r="I92" s="3290">
        <v>199.39</v>
      </c>
      <c r="J92" s="3290">
        <v>187.52</v>
      </c>
      <c r="K92" s="3254"/>
      <c r="L92" s="3293"/>
      <c r="M92" s="3293"/>
      <c r="N92" s="3293"/>
      <c r="O92" s="3293"/>
      <c r="P92" s="3294"/>
    </row>
    <row r="93" spans="2:16" s="3296" customFormat="1" ht="14.25">
      <c r="B93" s="3246">
        <v>91</v>
      </c>
      <c r="C93" s="3253" t="s">
        <v>3867</v>
      </c>
      <c r="D93" s="3253" t="s">
        <v>1014</v>
      </c>
      <c r="E93" s="3253">
        <v>22</v>
      </c>
      <c r="F93" s="3253">
        <v>1</v>
      </c>
      <c r="G93" s="3253">
        <v>102</v>
      </c>
      <c r="H93" s="3253" t="s">
        <v>3731</v>
      </c>
      <c r="I93" s="3253">
        <v>198.71</v>
      </c>
      <c r="J93" s="3253">
        <v>186.88</v>
      </c>
      <c r="K93" s="3254"/>
      <c r="L93" s="3293"/>
      <c r="M93" s="3293"/>
      <c r="N93" s="3293"/>
      <c r="O93" s="3293"/>
      <c r="P93" s="3294"/>
    </row>
    <row r="94" spans="2:16" s="3296" customFormat="1" ht="14.25">
      <c r="B94" s="3246">
        <v>92</v>
      </c>
      <c r="C94" s="3253" t="s">
        <v>3925</v>
      </c>
      <c r="D94" s="3253" t="s">
        <v>1014</v>
      </c>
      <c r="E94" s="3253">
        <v>22</v>
      </c>
      <c r="F94" s="3253">
        <v>1</v>
      </c>
      <c r="G94" s="3253">
        <v>302</v>
      </c>
      <c r="H94" s="3253" t="s">
        <v>3731</v>
      </c>
      <c r="I94" s="3253">
        <v>124.36</v>
      </c>
      <c r="J94" s="3253">
        <v>111.92</v>
      </c>
      <c r="K94" s="3254"/>
      <c r="L94" s="3293"/>
      <c r="M94" s="3293"/>
      <c r="N94" s="3293"/>
      <c r="O94" s="3293"/>
      <c r="P94" s="3294"/>
    </row>
    <row r="95" spans="2:16" s="3296" customFormat="1" ht="14.25">
      <c r="B95" s="3246">
        <v>93</v>
      </c>
      <c r="C95" s="3253" t="s">
        <v>3868</v>
      </c>
      <c r="D95" s="3253" t="s">
        <v>1014</v>
      </c>
      <c r="E95" s="3253">
        <v>22</v>
      </c>
      <c r="F95" s="3253">
        <v>2</v>
      </c>
      <c r="G95" s="3253">
        <v>101</v>
      </c>
      <c r="H95" s="3253" t="s">
        <v>3731</v>
      </c>
      <c r="I95" s="3253">
        <v>198.71</v>
      </c>
      <c r="J95" s="3253">
        <v>186.88</v>
      </c>
      <c r="K95" s="3254"/>
      <c r="L95" s="3293"/>
      <c r="M95" s="3293"/>
      <c r="N95" s="3293"/>
      <c r="O95" s="3293"/>
      <c r="P95" s="3294"/>
    </row>
    <row r="96" spans="2:16" s="3296" customFormat="1" ht="14.25">
      <c r="B96" s="3246">
        <v>94</v>
      </c>
      <c r="C96" s="3253" t="s">
        <v>3869</v>
      </c>
      <c r="D96" s="3253" t="s">
        <v>1014</v>
      </c>
      <c r="E96" s="3253">
        <v>22</v>
      </c>
      <c r="F96" s="3253">
        <v>2</v>
      </c>
      <c r="G96" s="3253">
        <v>102</v>
      </c>
      <c r="H96" s="3253" t="s">
        <v>3731</v>
      </c>
      <c r="I96" s="3253">
        <v>198.71</v>
      </c>
      <c r="J96" s="3253">
        <v>186.88</v>
      </c>
      <c r="K96" s="3254"/>
      <c r="L96" s="3293"/>
      <c r="M96" s="3293"/>
      <c r="N96" s="3293"/>
      <c r="O96" s="3293"/>
      <c r="P96" s="3294"/>
    </row>
    <row r="97" spans="2:16" s="3296" customFormat="1" ht="14.25">
      <c r="B97" s="3246">
        <v>95</v>
      </c>
      <c r="C97" s="3290" t="s">
        <v>3917</v>
      </c>
      <c r="D97" s="3290" t="s">
        <v>1014</v>
      </c>
      <c r="E97" s="3290">
        <v>22</v>
      </c>
      <c r="F97" s="3290">
        <v>2</v>
      </c>
      <c r="G97" s="3290">
        <v>301</v>
      </c>
      <c r="H97" s="3297" t="s">
        <v>3731</v>
      </c>
      <c r="I97" s="3290">
        <v>124.36</v>
      </c>
      <c r="J97" s="3290">
        <v>111.92</v>
      </c>
      <c r="K97" s="3298"/>
      <c r="L97" s="3293"/>
      <c r="M97" s="3293"/>
      <c r="N97" s="3293"/>
      <c r="O97" s="3293"/>
      <c r="P97" s="3294"/>
    </row>
    <row r="98" spans="2:16" s="3296" customFormat="1" ht="14.25">
      <c r="B98" s="3246">
        <v>96</v>
      </c>
      <c r="C98" s="3253" t="s">
        <v>3870</v>
      </c>
      <c r="D98" s="3253" t="s">
        <v>1014</v>
      </c>
      <c r="E98" s="3253">
        <v>22</v>
      </c>
      <c r="F98" s="3253">
        <v>3</v>
      </c>
      <c r="G98" s="3253">
        <v>101</v>
      </c>
      <c r="H98" s="3253" t="s">
        <v>3731</v>
      </c>
      <c r="I98" s="3253">
        <v>198.71</v>
      </c>
      <c r="J98" s="3253">
        <v>186.88</v>
      </c>
      <c r="K98" s="3254"/>
      <c r="L98" s="3299">
        <f>SUM(I92:I99)</f>
        <v>1367.31</v>
      </c>
      <c r="M98" s="3293">
        <f>125.38*2+124.36+199.39-N98</f>
        <v>502.85</v>
      </c>
      <c r="N98" s="3293">
        <f>71.66</f>
        <v>71.66</v>
      </c>
      <c r="O98" s="3293">
        <f>SUM(L98:N98)</f>
        <v>1941.82</v>
      </c>
      <c r="P98" s="3294">
        <f>C地块!O23+C地块!P23</f>
        <v>1941.82</v>
      </c>
    </row>
    <row r="99" spans="2:16" s="3296" customFormat="1" ht="14.25">
      <c r="B99" s="3246">
        <v>97</v>
      </c>
      <c r="C99" s="3253" t="s">
        <v>3926</v>
      </c>
      <c r="D99" s="3253" t="s">
        <v>1014</v>
      </c>
      <c r="E99" s="3253">
        <v>22</v>
      </c>
      <c r="F99" s="3253">
        <v>3</v>
      </c>
      <c r="G99" s="3253">
        <v>301</v>
      </c>
      <c r="H99" s="3253" t="s">
        <v>3731</v>
      </c>
      <c r="I99" s="3253">
        <v>124.36</v>
      </c>
      <c r="J99" s="3253">
        <v>111.92</v>
      </c>
      <c r="K99" s="3254"/>
      <c r="L99" s="3293"/>
      <c r="M99" s="3293"/>
      <c r="N99" s="3293"/>
      <c r="O99" s="3293"/>
      <c r="P99" s="3294"/>
    </row>
    <row r="100" spans="2:16" s="3264" customFormat="1" ht="14.25">
      <c r="B100" s="3246">
        <v>98</v>
      </c>
      <c r="C100" s="3253" t="s">
        <v>3871</v>
      </c>
      <c r="D100" s="3253" t="s">
        <v>1014</v>
      </c>
      <c r="E100" s="3253">
        <v>23</v>
      </c>
      <c r="F100" s="3253">
        <v>1</v>
      </c>
      <c r="G100" s="3253">
        <v>101</v>
      </c>
      <c r="H100" s="3253" t="s">
        <v>3820</v>
      </c>
      <c r="I100" s="3253">
        <v>378.61</v>
      </c>
      <c r="J100" s="3253">
        <v>259.13</v>
      </c>
      <c r="K100" s="3254"/>
      <c r="L100" s="3291"/>
      <c r="M100" s="3291"/>
      <c r="N100" s="3291"/>
      <c r="O100" s="3291"/>
      <c r="P100" s="3292"/>
    </row>
    <row r="101" spans="2:16" s="3264" customFormat="1" ht="14.25">
      <c r="B101" s="3246">
        <v>99</v>
      </c>
      <c r="C101" s="3253" t="s">
        <v>3872</v>
      </c>
      <c r="D101" s="3253" t="s">
        <v>1014</v>
      </c>
      <c r="E101" s="3253">
        <v>23</v>
      </c>
      <c r="F101" s="3253">
        <v>1</v>
      </c>
      <c r="G101" s="3253">
        <v>202</v>
      </c>
      <c r="H101" s="3253" t="s">
        <v>3820</v>
      </c>
      <c r="I101" s="3253">
        <v>85.68</v>
      </c>
      <c r="J101" s="3253">
        <v>71.55</v>
      </c>
      <c r="K101" s="3254"/>
      <c r="L101" s="3291"/>
      <c r="M101" s="3291"/>
      <c r="N101" s="3291"/>
      <c r="O101" s="3291"/>
      <c r="P101" s="3292"/>
    </row>
    <row r="102" spans="2:16" s="3264" customFormat="1" ht="14.25">
      <c r="B102" s="3246">
        <v>100</v>
      </c>
      <c r="C102" s="3253" t="s">
        <v>3873</v>
      </c>
      <c r="D102" s="3253" t="s">
        <v>1014</v>
      </c>
      <c r="E102" s="3253">
        <v>23</v>
      </c>
      <c r="F102" s="3253">
        <v>1</v>
      </c>
      <c r="G102" s="3253">
        <v>302</v>
      </c>
      <c r="H102" s="3253" t="s">
        <v>3820</v>
      </c>
      <c r="I102" s="3253">
        <v>85.68</v>
      </c>
      <c r="J102" s="3253">
        <v>71.55</v>
      </c>
      <c r="K102" s="3254"/>
      <c r="L102" s="3291"/>
      <c r="M102" s="3291"/>
      <c r="N102" s="3291"/>
      <c r="O102" s="3291"/>
      <c r="P102" s="3292"/>
    </row>
    <row r="103" spans="2:16" s="3264" customFormat="1" ht="14.25">
      <c r="B103" s="3246">
        <v>101</v>
      </c>
      <c r="C103" s="3253" t="s">
        <v>3874</v>
      </c>
      <c r="D103" s="3253" t="s">
        <v>1014</v>
      </c>
      <c r="E103" s="3253">
        <v>23</v>
      </c>
      <c r="F103" s="3253">
        <v>1</v>
      </c>
      <c r="G103" s="3253">
        <v>402</v>
      </c>
      <c r="H103" s="3253" t="s">
        <v>3820</v>
      </c>
      <c r="I103" s="3253">
        <v>85.68</v>
      </c>
      <c r="J103" s="3253">
        <v>71.55</v>
      </c>
      <c r="K103" s="3254"/>
      <c r="L103" s="3291">
        <f>SUM(I100:I103)</f>
        <v>635.65000000000009</v>
      </c>
      <c r="M103" s="3291">
        <f>84.88*5+85.68*2</f>
        <v>595.76</v>
      </c>
      <c r="N103" s="3291"/>
      <c r="O103" s="3291">
        <f>SUM(L103:N103)</f>
        <v>1231.4100000000001</v>
      </c>
      <c r="P103" s="3292">
        <f>C地块!M24+C地块!N24</f>
        <v>1231.4099999999999</v>
      </c>
    </row>
    <row r="104" spans="2:16" s="3264" customFormat="1" ht="14.25">
      <c r="B104" s="3246">
        <v>102</v>
      </c>
      <c r="C104" s="3253" t="s">
        <v>3875</v>
      </c>
      <c r="D104" s="3253" t="s">
        <v>1014</v>
      </c>
      <c r="E104" s="3253">
        <v>24</v>
      </c>
      <c r="F104" s="3253">
        <v>1</v>
      </c>
      <c r="G104" s="3253">
        <v>101</v>
      </c>
      <c r="H104" s="3253" t="s">
        <v>3731</v>
      </c>
      <c r="I104" s="3253">
        <v>199.01</v>
      </c>
      <c r="J104" s="3253">
        <v>187.52</v>
      </c>
      <c r="K104" s="3254"/>
      <c r="L104" s="3291"/>
      <c r="M104" s="3291"/>
      <c r="N104" s="3291"/>
      <c r="O104" s="3291"/>
      <c r="P104" s="3292"/>
    </row>
    <row r="105" spans="2:16" s="3264" customFormat="1" ht="14.25">
      <c r="B105" s="3246">
        <v>103</v>
      </c>
      <c r="C105" s="3253" t="s">
        <v>3876</v>
      </c>
      <c r="D105" s="3253" t="s">
        <v>1014</v>
      </c>
      <c r="E105" s="3253">
        <v>24</v>
      </c>
      <c r="F105" s="3253">
        <v>1</v>
      </c>
      <c r="G105" s="3253">
        <v>102</v>
      </c>
      <c r="H105" s="3253" t="s">
        <v>3731</v>
      </c>
      <c r="I105" s="3253">
        <v>198.33</v>
      </c>
      <c r="J105" s="3253">
        <v>186.88</v>
      </c>
      <c r="K105" s="3254"/>
      <c r="L105" s="3291"/>
      <c r="M105" s="3291"/>
      <c r="N105" s="3291"/>
      <c r="O105" s="3291"/>
      <c r="P105" s="3292"/>
    </row>
    <row r="106" spans="2:16" s="3264" customFormat="1" ht="14.25">
      <c r="B106" s="3246">
        <v>104</v>
      </c>
      <c r="C106" s="3253" t="s">
        <v>3877</v>
      </c>
      <c r="D106" s="3253" t="s">
        <v>1014</v>
      </c>
      <c r="E106" s="3253">
        <v>24</v>
      </c>
      <c r="F106" s="3253">
        <v>2</v>
      </c>
      <c r="G106" s="3253">
        <v>101</v>
      </c>
      <c r="H106" s="3253" t="s">
        <v>3731</v>
      </c>
      <c r="I106" s="3253">
        <v>198.33</v>
      </c>
      <c r="J106" s="3253">
        <v>186.88</v>
      </c>
      <c r="K106" s="3254"/>
      <c r="L106" s="3291"/>
      <c r="M106" s="3291"/>
      <c r="N106" s="3291"/>
      <c r="O106" s="3291"/>
      <c r="P106" s="3292"/>
    </row>
    <row r="107" spans="2:16" s="3264" customFormat="1" ht="14.25">
      <c r="B107" s="3246">
        <v>105</v>
      </c>
      <c r="C107" s="3253" t="s">
        <v>3878</v>
      </c>
      <c r="D107" s="3253" t="s">
        <v>1014</v>
      </c>
      <c r="E107" s="3253">
        <v>24</v>
      </c>
      <c r="F107" s="3253">
        <v>2</v>
      </c>
      <c r="G107" s="3253">
        <v>102</v>
      </c>
      <c r="H107" s="3253" t="s">
        <v>3731</v>
      </c>
      <c r="I107" s="3253">
        <v>198.33</v>
      </c>
      <c r="J107" s="3253">
        <v>186.88</v>
      </c>
      <c r="K107" s="3254"/>
      <c r="L107" s="3291"/>
      <c r="M107" s="3291"/>
      <c r="N107" s="3291"/>
      <c r="O107" s="3291"/>
      <c r="P107" s="3292"/>
    </row>
    <row r="108" spans="2:16" s="3264" customFormat="1" ht="14.25">
      <c r="B108" s="3246">
        <v>106</v>
      </c>
      <c r="C108" s="3253" t="s">
        <v>3927</v>
      </c>
      <c r="D108" s="3253" t="s">
        <v>1014</v>
      </c>
      <c r="E108" s="3253">
        <v>24</v>
      </c>
      <c r="F108" s="3253">
        <v>2</v>
      </c>
      <c r="G108" s="3253">
        <v>301</v>
      </c>
      <c r="H108" s="3253" t="s">
        <v>3731</v>
      </c>
      <c r="I108" s="3290">
        <v>124.19</v>
      </c>
      <c r="J108" s="3290">
        <v>111.92</v>
      </c>
      <c r="K108" s="3254"/>
      <c r="L108" s="3291"/>
      <c r="M108" s="3291"/>
      <c r="N108" s="3291"/>
      <c r="O108" s="3291"/>
      <c r="P108" s="3292"/>
    </row>
    <row r="109" spans="2:16" s="3264" customFormat="1" ht="14.25">
      <c r="B109" s="3246">
        <v>107</v>
      </c>
      <c r="C109" s="3253" t="s">
        <v>3879</v>
      </c>
      <c r="D109" s="3253" t="s">
        <v>1014</v>
      </c>
      <c r="E109" s="3253">
        <v>24</v>
      </c>
      <c r="F109" s="3253">
        <v>3</v>
      </c>
      <c r="G109" s="3253">
        <v>101</v>
      </c>
      <c r="H109" s="3253" t="s">
        <v>3731</v>
      </c>
      <c r="I109" s="3253">
        <v>198.33</v>
      </c>
      <c r="J109" s="3253">
        <v>186.88</v>
      </c>
      <c r="K109" s="3254"/>
      <c r="L109" s="3291"/>
      <c r="M109" s="3291"/>
      <c r="N109" s="3291"/>
      <c r="O109" s="3291"/>
      <c r="P109" s="3292"/>
    </row>
    <row r="110" spans="2:16" s="3264" customFormat="1" ht="14.25">
      <c r="B110" s="3246">
        <v>108</v>
      </c>
      <c r="C110" s="3253" t="s">
        <v>3880</v>
      </c>
      <c r="D110" s="3253" t="s">
        <v>1014</v>
      </c>
      <c r="E110" s="3253">
        <v>24</v>
      </c>
      <c r="F110" s="3253">
        <v>3</v>
      </c>
      <c r="G110" s="3253">
        <v>102</v>
      </c>
      <c r="H110" s="3253" t="s">
        <v>3731</v>
      </c>
      <c r="I110" s="3253">
        <v>198.33</v>
      </c>
      <c r="J110" s="3253">
        <v>186.88</v>
      </c>
      <c r="K110" s="3254"/>
      <c r="L110" s="3291"/>
      <c r="M110" s="3291"/>
      <c r="N110" s="3291"/>
      <c r="O110" s="3291"/>
      <c r="P110" s="3292"/>
    </row>
    <row r="111" spans="2:16" s="3264" customFormat="1" ht="14.25">
      <c r="B111" s="3246">
        <v>109</v>
      </c>
      <c r="C111" s="3253" t="s">
        <v>3928</v>
      </c>
      <c r="D111" s="3253" t="s">
        <v>1014</v>
      </c>
      <c r="E111" s="3253">
        <v>24</v>
      </c>
      <c r="F111" s="3253">
        <v>3</v>
      </c>
      <c r="G111" s="3253">
        <v>302</v>
      </c>
      <c r="H111" s="3253" t="s">
        <v>3731</v>
      </c>
      <c r="I111" s="3290">
        <v>124.19</v>
      </c>
      <c r="J111" s="3290">
        <v>111.92</v>
      </c>
      <c r="K111" s="3254"/>
      <c r="L111" s="3291"/>
      <c r="M111" s="3291"/>
      <c r="N111" s="3291"/>
      <c r="O111" s="3291"/>
      <c r="P111" s="3292"/>
    </row>
    <row r="112" spans="2:16" s="3264" customFormat="1" ht="14.25">
      <c r="B112" s="3246">
        <v>110</v>
      </c>
      <c r="C112" s="3253" t="s">
        <v>3881</v>
      </c>
      <c r="D112" s="3253" t="s">
        <v>1014</v>
      </c>
      <c r="E112" s="3253">
        <v>24</v>
      </c>
      <c r="F112" s="3253">
        <v>4</v>
      </c>
      <c r="G112" s="3253">
        <v>101</v>
      </c>
      <c r="H112" s="3253" t="s">
        <v>3731</v>
      </c>
      <c r="I112" s="3253">
        <v>198.33</v>
      </c>
      <c r="J112" s="3253">
        <v>186.88</v>
      </c>
      <c r="K112" s="3254"/>
      <c r="L112" s="3291"/>
      <c r="M112" s="3291"/>
      <c r="N112" s="3291"/>
      <c r="O112" s="3291"/>
      <c r="P112" s="3292"/>
    </row>
    <row r="113" spans="2:16" s="3264" customFormat="1" ht="14.25">
      <c r="B113" s="3246">
        <v>111</v>
      </c>
      <c r="C113" s="3253" t="s">
        <v>3882</v>
      </c>
      <c r="D113" s="3253" t="s">
        <v>1014</v>
      </c>
      <c r="E113" s="3253">
        <v>24</v>
      </c>
      <c r="F113" s="3253">
        <v>4</v>
      </c>
      <c r="G113" s="3253">
        <v>102</v>
      </c>
      <c r="H113" s="3253" t="s">
        <v>3731</v>
      </c>
      <c r="I113" s="3253">
        <v>199.01</v>
      </c>
      <c r="J113" s="3253">
        <v>187.52</v>
      </c>
      <c r="K113" s="3254"/>
      <c r="L113" s="3291">
        <f>SUM(I104:I113)</f>
        <v>1836.3799999999999</v>
      </c>
      <c r="M113" s="3291">
        <f>125.21*2+124.19*4</f>
        <v>747.18</v>
      </c>
      <c r="N113" s="3291"/>
      <c r="O113" s="3291">
        <f>SUM(L113:N113)</f>
        <v>2583.56</v>
      </c>
      <c r="P113" s="3292">
        <f>C地块!O25+C地块!P25</f>
        <v>2583.56</v>
      </c>
    </row>
    <row r="114" spans="2:16" s="3295" customFormat="1" ht="14.25">
      <c r="B114" s="3246">
        <v>112</v>
      </c>
      <c r="C114" s="3253" t="s">
        <v>3883</v>
      </c>
      <c r="D114" s="3253" t="s">
        <v>1014</v>
      </c>
      <c r="E114" s="3253">
        <v>25</v>
      </c>
      <c r="F114" s="3253">
        <v>1</v>
      </c>
      <c r="G114" s="3253">
        <v>101</v>
      </c>
      <c r="H114" s="3253" t="s">
        <v>3731</v>
      </c>
      <c r="I114" s="3253">
        <v>200.17</v>
      </c>
      <c r="J114" s="3253">
        <v>187.52</v>
      </c>
      <c r="K114" s="3254"/>
      <c r="L114" s="3291"/>
      <c r="M114" s="3291"/>
      <c r="N114" s="3291"/>
      <c r="O114" s="3291"/>
      <c r="P114" s="3292"/>
    </row>
    <row r="115" spans="2:16" s="3295" customFormat="1" ht="14.25">
      <c r="B115" s="3246">
        <v>113</v>
      </c>
      <c r="C115" s="3253" t="s">
        <v>3884</v>
      </c>
      <c r="D115" s="3253" t="s">
        <v>1014</v>
      </c>
      <c r="E115" s="3253">
        <v>25</v>
      </c>
      <c r="F115" s="3253">
        <v>1</v>
      </c>
      <c r="G115" s="3253">
        <v>102</v>
      </c>
      <c r="H115" s="3253" t="s">
        <v>3731</v>
      </c>
      <c r="I115" s="3253">
        <v>199.49</v>
      </c>
      <c r="J115" s="3253">
        <v>186.88</v>
      </c>
      <c r="K115" s="3254"/>
      <c r="L115" s="3291"/>
      <c r="M115" s="3291"/>
      <c r="N115" s="3291"/>
      <c r="O115" s="3291"/>
      <c r="P115" s="3292"/>
    </row>
    <row r="116" spans="2:16" s="3295" customFormat="1" ht="14.25">
      <c r="B116" s="3246">
        <v>114</v>
      </c>
      <c r="C116" s="3253" t="s">
        <v>3929</v>
      </c>
      <c r="D116" s="3253" t="s">
        <v>1014</v>
      </c>
      <c r="E116" s="3253">
        <v>25</v>
      </c>
      <c r="F116" s="3253">
        <v>1</v>
      </c>
      <c r="G116" s="3253">
        <v>302</v>
      </c>
      <c r="H116" s="3253" t="s">
        <v>3731</v>
      </c>
      <c r="I116" s="3290">
        <v>124.71</v>
      </c>
      <c r="J116" s="3290">
        <v>111.92</v>
      </c>
      <c r="K116" s="3254"/>
      <c r="L116" s="3291"/>
      <c r="M116" s="3291"/>
      <c r="N116" s="3291"/>
      <c r="O116" s="3291"/>
      <c r="P116" s="3292"/>
    </row>
    <row r="117" spans="2:16" s="3295" customFormat="1" ht="14.25">
      <c r="B117" s="3246">
        <v>115</v>
      </c>
      <c r="C117" s="3253" t="s">
        <v>3885</v>
      </c>
      <c r="D117" s="3253" t="s">
        <v>1014</v>
      </c>
      <c r="E117" s="3253">
        <v>25</v>
      </c>
      <c r="F117" s="3253">
        <v>2</v>
      </c>
      <c r="G117" s="3253">
        <v>102</v>
      </c>
      <c r="H117" s="3253" t="s">
        <v>3731</v>
      </c>
      <c r="I117" s="3253">
        <v>200.17</v>
      </c>
      <c r="J117" s="3253">
        <v>187.52</v>
      </c>
      <c r="K117" s="3254"/>
      <c r="L117" s="3291">
        <f>SUM(I114:I117)</f>
        <v>724.54</v>
      </c>
      <c r="M117" s="3291">
        <f>125.73*2+124.71+127.31</f>
        <v>503.48</v>
      </c>
      <c r="N117" s="3291">
        <v>72.180000000000007</v>
      </c>
      <c r="O117" s="3291">
        <f t="shared" ref="O117:O121" si="0">SUM(L117:N117)</f>
        <v>1300.2</v>
      </c>
      <c r="P117" s="3292">
        <f>C地块!O26+C地块!P26</f>
        <v>1300.2</v>
      </c>
    </row>
    <row r="118" spans="2:16" ht="14.25">
      <c r="B118" s="3246">
        <v>116</v>
      </c>
      <c r="C118" s="3253" t="s">
        <v>3886</v>
      </c>
      <c r="D118" s="3253" t="s">
        <v>1014</v>
      </c>
      <c r="E118" s="3253">
        <v>29</v>
      </c>
      <c r="F118" s="3253">
        <v>1</v>
      </c>
      <c r="G118" s="3253">
        <v>101</v>
      </c>
      <c r="H118" s="3253" t="s">
        <v>3820</v>
      </c>
      <c r="I118" s="3253">
        <v>379.94</v>
      </c>
      <c r="J118" s="3253">
        <v>259.13</v>
      </c>
      <c r="K118" s="3254"/>
      <c r="L118" s="3255">
        <f>I118</f>
        <v>379.94</v>
      </c>
      <c r="M118" s="3255">
        <f>84.88*5+85.68*5</f>
        <v>852.8</v>
      </c>
      <c r="O118" s="3255">
        <f t="shared" si="0"/>
        <v>1232.74</v>
      </c>
      <c r="P118" s="3260">
        <f>C地块!M30+C地块!N30</f>
        <v>1232.7399999999998</v>
      </c>
    </row>
    <row r="119" spans="2:16" s="3264" customFormat="1" ht="14.25">
      <c r="B119" s="3246">
        <v>117</v>
      </c>
      <c r="C119" s="3290" t="s">
        <v>3887</v>
      </c>
      <c r="D119" s="3290" t="s">
        <v>1014</v>
      </c>
      <c r="E119" s="3290">
        <v>30</v>
      </c>
      <c r="F119" s="3290">
        <v>1</v>
      </c>
      <c r="G119" s="3290">
        <v>101</v>
      </c>
      <c r="H119" s="3297" t="s">
        <v>3731</v>
      </c>
      <c r="I119" s="3290">
        <v>199.39</v>
      </c>
      <c r="J119" s="3290">
        <v>187.52</v>
      </c>
      <c r="K119" s="3254"/>
      <c r="L119" s="3291"/>
      <c r="M119" s="3291"/>
      <c r="N119" s="3291"/>
      <c r="O119" s="3291"/>
      <c r="P119" s="3292"/>
    </row>
    <row r="120" spans="2:16" s="3264" customFormat="1" ht="14.25">
      <c r="B120" s="3246">
        <v>118</v>
      </c>
      <c r="C120" s="3290" t="s">
        <v>3930</v>
      </c>
      <c r="D120" s="3290" t="s">
        <v>1014</v>
      </c>
      <c r="E120" s="3290">
        <v>30</v>
      </c>
      <c r="F120" s="3290">
        <v>3</v>
      </c>
      <c r="G120" s="3290">
        <v>102</v>
      </c>
      <c r="H120" s="3297" t="s">
        <v>3731</v>
      </c>
      <c r="I120" s="3290">
        <v>199.39</v>
      </c>
      <c r="J120" s="3290">
        <v>187.52</v>
      </c>
      <c r="K120" s="3254"/>
      <c r="L120" s="3300">
        <f>I120+I119</f>
        <v>398.78</v>
      </c>
      <c r="M120" s="3291">
        <f>125.38*2+124.36*4+126.81*4</f>
        <v>1255.44</v>
      </c>
      <c r="N120" s="3291">
        <f>71.9*4</f>
        <v>287.60000000000002</v>
      </c>
      <c r="O120" s="3291">
        <f t="shared" si="0"/>
        <v>1941.8200000000002</v>
      </c>
      <c r="P120" s="3292">
        <f>C地块!V31</f>
        <v>1941.82</v>
      </c>
    </row>
    <row r="121" spans="2:16" ht="14.25">
      <c r="B121" s="3246">
        <v>119</v>
      </c>
      <c r="C121" s="3290" t="s">
        <v>3931</v>
      </c>
      <c r="D121" s="3290" t="s">
        <v>1014</v>
      </c>
      <c r="E121" s="3290">
        <v>32</v>
      </c>
      <c r="F121" s="3290">
        <v>2</v>
      </c>
      <c r="G121" s="3290">
        <v>102</v>
      </c>
      <c r="H121" s="3297" t="s">
        <v>3731</v>
      </c>
      <c r="I121" s="3290">
        <v>200.17</v>
      </c>
      <c r="J121" s="3290">
        <v>187.52</v>
      </c>
      <c r="K121" s="3254"/>
      <c r="L121" s="3261">
        <f>I121</f>
        <v>200.17</v>
      </c>
      <c r="M121" s="3289">
        <f>125.73*2+124.71*2+127.31*2+128.23</f>
        <v>883.73</v>
      </c>
      <c r="N121" s="3289">
        <f>71.94+72.18*2</f>
        <v>216.3</v>
      </c>
      <c r="O121" s="3291">
        <f t="shared" si="0"/>
        <v>1300.2</v>
      </c>
      <c r="P121" s="3260">
        <f>C地块!V33</f>
        <v>1300.2</v>
      </c>
    </row>
    <row r="122" spans="2:16" ht="14.25">
      <c r="B122" s="3246">
        <v>120</v>
      </c>
      <c r="C122" s="3253" t="s">
        <v>3888</v>
      </c>
      <c r="D122" s="3253" t="s">
        <v>1014</v>
      </c>
      <c r="E122" s="3253">
        <v>33</v>
      </c>
      <c r="F122" s="3253">
        <v>1</v>
      </c>
      <c r="G122" s="3253">
        <v>101</v>
      </c>
      <c r="H122" s="3253" t="s">
        <v>3731</v>
      </c>
      <c r="I122" s="3253">
        <v>199.01</v>
      </c>
      <c r="J122" s="3253">
        <v>187.52</v>
      </c>
      <c r="K122" s="3254"/>
    </row>
    <row r="123" spans="2:16" ht="14.25">
      <c r="B123" s="3246">
        <v>121</v>
      </c>
      <c r="C123" s="3253" t="s">
        <v>3889</v>
      </c>
      <c r="D123" s="3253" t="s">
        <v>1014</v>
      </c>
      <c r="E123" s="3253">
        <v>33</v>
      </c>
      <c r="F123" s="3253">
        <v>1</v>
      </c>
      <c r="G123" s="3253">
        <v>102</v>
      </c>
      <c r="H123" s="3253" t="s">
        <v>3731</v>
      </c>
      <c r="I123" s="3253">
        <v>198.33</v>
      </c>
      <c r="J123" s="3253">
        <v>186.88</v>
      </c>
      <c r="K123" s="3254"/>
    </row>
    <row r="124" spans="2:16" ht="14.25">
      <c r="B124" s="3246">
        <v>122</v>
      </c>
      <c r="C124" s="3253" t="s">
        <v>3890</v>
      </c>
      <c r="D124" s="3253" t="s">
        <v>1014</v>
      </c>
      <c r="E124" s="3253">
        <v>33</v>
      </c>
      <c r="F124" s="3253">
        <v>2</v>
      </c>
      <c r="G124" s="3253">
        <v>101</v>
      </c>
      <c r="H124" s="3253" t="s">
        <v>3731</v>
      </c>
      <c r="I124" s="3253">
        <v>198.33</v>
      </c>
      <c r="J124" s="3253">
        <v>186.88</v>
      </c>
      <c r="K124" s="3254"/>
    </row>
    <row r="125" spans="2:16" ht="14.25">
      <c r="B125" s="3246">
        <v>123</v>
      </c>
      <c r="C125" s="3253" t="s">
        <v>3891</v>
      </c>
      <c r="D125" s="3253" t="s">
        <v>1014</v>
      </c>
      <c r="E125" s="3253">
        <v>33</v>
      </c>
      <c r="F125" s="3253">
        <v>3</v>
      </c>
      <c r="G125" s="3253">
        <v>102</v>
      </c>
      <c r="H125" s="3253" t="s">
        <v>3731</v>
      </c>
      <c r="I125" s="3253">
        <v>198.33</v>
      </c>
      <c r="J125" s="3253">
        <v>186.88</v>
      </c>
      <c r="K125" s="3254"/>
    </row>
    <row r="126" spans="2:16" ht="14.25">
      <c r="B126" s="3246">
        <v>124</v>
      </c>
      <c r="C126" s="3253" t="s">
        <v>3892</v>
      </c>
      <c r="D126" s="3253" t="s">
        <v>1014</v>
      </c>
      <c r="E126" s="3253">
        <v>33</v>
      </c>
      <c r="F126" s="3253">
        <v>4</v>
      </c>
      <c r="G126" s="3253">
        <v>101</v>
      </c>
      <c r="H126" s="3253" t="s">
        <v>3731</v>
      </c>
      <c r="I126" s="3253">
        <v>198.33</v>
      </c>
      <c r="J126" s="3253">
        <v>186.88</v>
      </c>
      <c r="K126" s="3254"/>
    </row>
    <row r="127" spans="2:16" ht="14.25">
      <c r="B127" s="3246">
        <v>125</v>
      </c>
      <c r="C127" s="3253" t="s">
        <v>3893</v>
      </c>
      <c r="D127" s="3253" t="s">
        <v>1014</v>
      </c>
      <c r="E127" s="3253">
        <v>33</v>
      </c>
      <c r="F127" s="3253">
        <v>4</v>
      </c>
      <c r="G127" s="3253">
        <v>102</v>
      </c>
      <c r="H127" s="3253" t="s">
        <v>3731</v>
      </c>
      <c r="I127" s="3253">
        <v>199.01</v>
      </c>
      <c r="J127" s="3253">
        <v>187.52</v>
      </c>
      <c r="K127" s="3254"/>
      <c r="L127" s="3255">
        <f>SUM(I122:I127)</f>
        <v>1191.3400000000001</v>
      </c>
      <c r="M127" s="3255">
        <f>125.21*2+124.19*6+198.33*2-N127</f>
        <v>1248.7</v>
      </c>
      <c r="N127" s="3255">
        <f>71.76*2</f>
        <v>143.52000000000001</v>
      </c>
      <c r="O127" s="3255">
        <f>SUM(L127:N127)</f>
        <v>2583.56</v>
      </c>
      <c r="P127" s="3260">
        <f>C地块!O34+C地块!P34</f>
        <v>2583.56</v>
      </c>
    </row>
    <row r="128" spans="2:16" ht="14.25">
      <c r="B128" s="3246">
        <v>126</v>
      </c>
      <c r="C128" s="3253" t="s">
        <v>3894</v>
      </c>
      <c r="D128" s="3253" t="s">
        <v>1014</v>
      </c>
      <c r="E128" s="3253">
        <v>34</v>
      </c>
      <c r="F128" s="3253">
        <v>1</v>
      </c>
      <c r="G128" s="3253">
        <v>101</v>
      </c>
      <c r="H128" s="3253" t="s">
        <v>3820</v>
      </c>
      <c r="I128" s="3253">
        <v>379.71</v>
      </c>
      <c r="J128" s="3253">
        <v>259.13</v>
      </c>
      <c r="K128" s="3254"/>
    </row>
    <row r="129" spans="2:16" ht="14.25">
      <c r="B129" s="3246">
        <v>127</v>
      </c>
      <c r="C129" s="3253" t="s">
        <v>3895</v>
      </c>
      <c r="D129" s="3253" t="s">
        <v>1014</v>
      </c>
      <c r="E129" s="3253">
        <v>34</v>
      </c>
      <c r="F129" s="3253">
        <v>1</v>
      </c>
      <c r="G129" s="3253">
        <v>201</v>
      </c>
      <c r="H129" s="3253" t="s">
        <v>3820</v>
      </c>
      <c r="I129" s="3253">
        <v>84.88</v>
      </c>
      <c r="J129" s="3253">
        <v>70.88</v>
      </c>
      <c r="K129" s="3254"/>
    </row>
    <row r="130" spans="2:16" ht="14.25">
      <c r="B130" s="3246">
        <v>128</v>
      </c>
      <c r="C130" s="3253" t="s">
        <v>3896</v>
      </c>
      <c r="D130" s="3253" t="s">
        <v>1014</v>
      </c>
      <c r="E130" s="3253">
        <v>34</v>
      </c>
      <c r="F130" s="3253">
        <v>1</v>
      </c>
      <c r="G130" s="3253">
        <v>202</v>
      </c>
      <c r="H130" s="3253" t="s">
        <v>3820</v>
      </c>
      <c r="I130" s="3253">
        <v>85.68</v>
      </c>
      <c r="J130" s="3253">
        <v>71.55</v>
      </c>
      <c r="K130" s="3254"/>
    </row>
    <row r="131" spans="2:16" ht="14.25">
      <c r="B131" s="3246">
        <v>129</v>
      </c>
      <c r="C131" s="3253" t="s">
        <v>3897</v>
      </c>
      <c r="D131" s="3253" t="s">
        <v>1014</v>
      </c>
      <c r="E131" s="3253">
        <v>34</v>
      </c>
      <c r="F131" s="3253">
        <v>1</v>
      </c>
      <c r="G131" s="3253">
        <v>302</v>
      </c>
      <c r="H131" s="3253" t="s">
        <v>3820</v>
      </c>
      <c r="I131" s="3253">
        <v>85.68</v>
      </c>
      <c r="J131" s="3253">
        <v>71.55</v>
      </c>
      <c r="K131" s="3254"/>
    </row>
    <row r="132" spans="2:16" ht="14.25">
      <c r="B132" s="3246">
        <v>130</v>
      </c>
      <c r="C132" s="3253" t="s">
        <v>3898</v>
      </c>
      <c r="D132" s="3253" t="s">
        <v>1014</v>
      </c>
      <c r="E132" s="3253">
        <v>34</v>
      </c>
      <c r="F132" s="3253">
        <v>1</v>
      </c>
      <c r="G132" s="3253">
        <v>402</v>
      </c>
      <c r="H132" s="3253" t="s">
        <v>3820</v>
      </c>
      <c r="I132" s="3253">
        <v>85.68</v>
      </c>
      <c r="J132" s="3253">
        <v>71.55</v>
      </c>
      <c r="K132" s="3254"/>
      <c r="L132" s="3255">
        <f>SUM(I128:I132)</f>
        <v>721.63000000000011</v>
      </c>
      <c r="M132" s="3255">
        <f>84.88*4+85.68*2</f>
        <v>510.88</v>
      </c>
      <c r="O132" s="3255">
        <f>SUM(L132:N132)</f>
        <v>1232.5100000000002</v>
      </c>
      <c r="P132" s="3260">
        <f>C地块!M35+C地块!N35</f>
        <v>1232.51</v>
      </c>
    </row>
    <row r="133" spans="2:16">
      <c r="I133" s="3250">
        <f>SUM(I3:I132)</f>
        <v>22734.869999999988</v>
      </c>
      <c r="J133" s="3250">
        <f>SUM(J3:J132)</f>
        <v>19726.369999999988</v>
      </c>
      <c r="L133" s="3255">
        <f>SUM(L3:L132)</f>
        <v>22734.870000000003</v>
      </c>
      <c r="M133" s="3255">
        <f t="shared" ref="M133:N133" si="1">SUM(M3:M132)</f>
        <v>20126.830000000002</v>
      </c>
      <c r="N133" s="3255">
        <f t="shared" si="1"/>
        <v>1879.61</v>
      </c>
      <c r="O133" s="3255">
        <f>SUM(O3:O132)</f>
        <v>44741.30999999999</v>
      </c>
      <c r="P133" s="3255">
        <f>SUM(P3:P132)</f>
        <v>44741.30999999999</v>
      </c>
    </row>
    <row r="136" spans="2:16">
      <c r="F136" s="3247" t="s">
        <v>3908</v>
      </c>
      <c r="M136" s="3255" t="s">
        <v>3905</v>
      </c>
      <c r="N136" s="3255">
        <v>0</v>
      </c>
    </row>
    <row r="137" spans="2:16">
      <c r="F137" s="3264" t="s">
        <v>3932</v>
      </c>
      <c r="G137" s="3264"/>
      <c r="H137" s="3264"/>
      <c r="I137" s="3264"/>
      <c r="M137" s="3255" t="s">
        <v>3906</v>
      </c>
      <c r="N137" s="3255">
        <f>N45+N50+N58+N73+N82+N85+N98+N117+N120+N121+N127+C地块!P7+C地块!P18+C地块!P20+C地块!P28+C地块!P29+C地块!P32</f>
        <v>4090.880000000001</v>
      </c>
    </row>
    <row r="138" spans="2:16">
      <c r="M138" s="3255" t="s">
        <v>3907</v>
      </c>
      <c r="N138" s="3255">
        <f>C地块!R16+C地块!R27</f>
        <v>1940.37</v>
      </c>
    </row>
    <row r="141" spans="2:16">
      <c r="I141" s="3250">
        <f>I133+'数据-基础表'!Q5+'数据-汇总表'!G22</f>
        <v>48486.959999999992</v>
      </c>
    </row>
    <row r="143" spans="2:16">
      <c r="B143" s="3247"/>
      <c r="C143" s="3247"/>
      <c r="D143" s="3247"/>
      <c r="E143" s="3247"/>
      <c r="F143" s="3247"/>
      <c r="G143" s="3247"/>
      <c r="H143" s="3247"/>
      <c r="I143" s="3247"/>
      <c r="J143" s="3247"/>
      <c r="K143" s="3247"/>
    </row>
    <row r="144" spans="2:16">
      <c r="B144" s="3247"/>
      <c r="C144" s="3247"/>
      <c r="D144" s="3247"/>
      <c r="E144" s="3247"/>
      <c r="F144" s="3247"/>
      <c r="G144" s="3247"/>
      <c r="H144" s="3247"/>
      <c r="I144" s="3247"/>
      <c r="J144" s="3247"/>
      <c r="K144" s="3247"/>
    </row>
    <row r="145" spans="2:11">
      <c r="B145" s="3247"/>
      <c r="C145" s="3247"/>
      <c r="D145" s="3247"/>
      <c r="E145" s="3247"/>
      <c r="F145" s="3247"/>
      <c r="G145" s="3247"/>
      <c r="H145" s="3247"/>
      <c r="I145" s="3247"/>
      <c r="J145" s="3247"/>
      <c r="K145" s="3247"/>
    </row>
    <row r="146" spans="2:11">
      <c r="B146" s="3247"/>
      <c r="C146" s="3247"/>
      <c r="D146" s="3247"/>
      <c r="E146" s="3247"/>
      <c r="F146" s="3247"/>
      <c r="G146" s="3247"/>
      <c r="H146" s="3247"/>
      <c r="I146" s="3247"/>
      <c r="J146" s="3247"/>
      <c r="K146" s="3247"/>
    </row>
    <row r="147" spans="2:11">
      <c r="B147" s="3247"/>
      <c r="C147" s="3247"/>
      <c r="D147" s="3247"/>
      <c r="E147" s="3247"/>
      <c r="F147" s="3247"/>
      <c r="G147" s="3247"/>
      <c r="H147" s="3247"/>
      <c r="I147" s="3247"/>
      <c r="J147" s="3247"/>
      <c r="K147" s="3247"/>
    </row>
    <row r="148" spans="2:11">
      <c r="B148" s="3247"/>
      <c r="C148" s="3247"/>
      <c r="D148" s="3247"/>
      <c r="E148" s="3247"/>
      <c r="F148" s="3247"/>
      <c r="G148" s="3247"/>
      <c r="H148" s="3247"/>
      <c r="I148" s="3247"/>
      <c r="J148" s="3247"/>
      <c r="K148" s="3247"/>
    </row>
    <row r="149" spans="2:11">
      <c r="B149" s="3247"/>
      <c r="C149" s="3247"/>
      <c r="D149" s="3247"/>
      <c r="E149" s="3247"/>
      <c r="F149" s="3247"/>
      <c r="G149" s="3247"/>
      <c r="H149" s="3247"/>
      <c r="I149" s="3247"/>
      <c r="J149" s="3247"/>
      <c r="K149" s="3247"/>
    </row>
    <row r="150" spans="2:11">
      <c r="B150" s="3247"/>
      <c r="C150" s="3247"/>
      <c r="D150" s="3247"/>
      <c r="E150" s="3247"/>
      <c r="F150" s="3247"/>
      <c r="G150" s="3247"/>
      <c r="H150" s="3247"/>
      <c r="I150" s="3247"/>
      <c r="J150" s="3247"/>
      <c r="K150" s="3247"/>
    </row>
    <row r="151" spans="2:11">
      <c r="B151" s="3247"/>
      <c r="C151" s="3247"/>
      <c r="D151" s="3247"/>
      <c r="E151" s="3247"/>
      <c r="F151" s="3247"/>
      <c r="G151" s="3247"/>
      <c r="H151" s="3247"/>
      <c r="I151" s="3247"/>
      <c r="J151" s="3247"/>
      <c r="K151" s="3247"/>
    </row>
    <row r="152" spans="2:11">
      <c r="B152" s="3247"/>
      <c r="C152" s="3247"/>
      <c r="D152" s="3247"/>
      <c r="E152" s="3247"/>
      <c r="F152" s="3247"/>
      <c r="G152" s="3247"/>
      <c r="H152" s="3247"/>
      <c r="I152" s="3247"/>
      <c r="J152" s="3247"/>
      <c r="K152" s="3247"/>
    </row>
    <row r="153" spans="2:11">
      <c r="B153" s="3247"/>
      <c r="C153" s="3247"/>
      <c r="D153" s="3247"/>
      <c r="E153" s="3247"/>
      <c r="F153" s="3247"/>
      <c r="G153" s="3247"/>
      <c r="H153" s="3247"/>
      <c r="I153" s="3247"/>
      <c r="J153" s="3247"/>
      <c r="K153" s="3247"/>
    </row>
    <row r="154" spans="2:11">
      <c r="B154" s="3247"/>
      <c r="C154" s="3247"/>
      <c r="D154" s="3247"/>
      <c r="E154" s="3247"/>
      <c r="F154" s="3247"/>
      <c r="G154" s="3247"/>
      <c r="H154" s="3247"/>
      <c r="I154" s="3247"/>
      <c r="J154" s="3247"/>
      <c r="K154" s="3247"/>
    </row>
  </sheetData>
  <mergeCells count="1">
    <mergeCell ref="M1:N1"/>
  </mergeCells>
  <phoneticPr fontId="140" type="noConversion"/>
  <conditionalFormatting sqref="C155:C1048576 C1:C28 C49:C56 C30:C47 C59:C83 C86:C91 C95:C96 C98:C118 C122:C142">
    <cfRule type="duplicateValues" dxfId="35" priority="100"/>
    <cfRule type="duplicateValues" dxfId="34" priority="101"/>
  </conditionalFormatting>
  <conditionalFormatting sqref="C29">
    <cfRule type="duplicateValues" dxfId="33" priority="37"/>
    <cfRule type="duplicateValues" dxfId="32" priority="38"/>
  </conditionalFormatting>
  <conditionalFormatting sqref="C29">
    <cfRule type="duplicateValues" dxfId="31" priority="39"/>
    <cfRule type="duplicateValues" dxfId="30" priority="40"/>
  </conditionalFormatting>
  <conditionalFormatting sqref="C48">
    <cfRule type="duplicateValues" dxfId="29" priority="33"/>
    <cfRule type="duplicateValues" dxfId="28" priority="34"/>
  </conditionalFormatting>
  <conditionalFormatting sqref="C48">
    <cfRule type="duplicateValues" dxfId="27" priority="35"/>
    <cfRule type="duplicateValues" dxfId="26" priority="36"/>
  </conditionalFormatting>
  <conditionalFormatting sqref="C57:C58">
    <cfRule type="duplicateValues" dxfId="25" priority="29"/>
    <cfRule type="duplicateValues" dxfId="24" priority="30"/>
  </conditionalFormatting>
  <conditionalFormatting sqref="C57:C58">
    <cfRule type="duplicateValues" dxfId="23" priority="31"/>
    <cfRule type="duplicateValues" dxfId="22" priority="32"/>
  </conditionalFormatting>
  <conditionalFormatting sqref="C97">
    <cfRule type="duplicateValues" dxfId="21" priority="19"/>
    <cfRule type="duplicateValues" dxfId="20" priority="20"/>
  </conditionalFormatting>
  <conditionalFormatting sqref="C97">
    <cfRule type="duplicateValues" dxfId="19" priority="21"/>
    <cfRule type="duplicateValues" dxfId="18" priority="22"/>
  </conditionalFormatting>
  <conditionalFormatting sqref="C84:C85">
    <cfRule type="duplicateValues" dxfId="17" priority="17"/>
    <cfRule type="duplicateValues" dxfId="16" priority="18"/>
  </conditionalFormatting>
  <conditionalFormatting sqref="C93:C94">
    <cfRule type="duplicateValues" dxfId="15" priority="15"/>
    <cfRule type="duplicateValues" dxfId="14" priority="16"/>
  </conditionalFormatting>
  <conditionalFormatting sqref="C92">
    <cfRule type="duplicateValues" dxfId="13" priority="13"/>
    <cfRule type="duplicateValues" dxfId="12" priority="14"/>
  </conditionalFormatting>
  <conditionalFormatting sqref="C119">
    <cfRule type="duplicateValues" dxfId="11" priority="6"/>
    <cfRule type="duplicateValues" dxfId="10" priority="8"/>
    <cfRule type="duplicateValues" dxfId="9" priority="10"/>
    <cfRule type="duplicateValues" dxfId="8" priority="12"/>
  </conditionalFormatting>
  <conditionalFormatting sqref="C120">
    <cfRule type="duplicateValues" dxfId="7" priority="5"/>
    <cfRule type="duplicateValues" dxfId="6" priority="7"/>
    <cfRule type="duplicateValues" dxfId="5" priority="9"/>
    <cfRule type="duplicateValues" dxfId="4" priority="11"/>
  </conditionalFormatting>
  <conditionalFormatting sqref="C121">
    <cfRule type="duplicateValues" dxfId="3" priority="1"/>
    <cfRule type="duplicateValues" dxfId="2" priority="2"/>
    <cfRule type="duplicateValues" dxfId="1" priority="3"/>
    <cfRule type="duplicateValues" dxfId="0" priority="4"/>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C地块</vt:lpstr>
      <vt:lpstr>C地块未售清单</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2022-06-15T01:52:24Z</dcterms:modified>
</cp:coreProperties>
</file>