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<sst xmlns="http://schemas.openxmlformats.org/spreadsheetml/2006/main" count="5811" uniqueCount="1142">
  <si>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</si>
  <si>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</si>
  <si>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</si>
  <si>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</si>
  <si>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</si>
  <si>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</si>
  <si>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</si>
  <si>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</si>
  <si>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</si>
  <si>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</si>
  <si>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</si>
  <si>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</si>
  <si>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</si>
  <si>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</si>
  <si>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</si>
  <si>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</si>
  <si>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</si>
  <si>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</si>
  <si>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</si>
  <si>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</si>
  <si>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</si>
  <si>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</si>
  <si>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</si>
  <si>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</si>
  <si>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</si>
  <si>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</si>
  <si>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</si>
  <si>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</si>
  <si>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</si>
  <si>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</si>
  <si>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</si>
  <si>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</si>
  <si>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</si>
  <si>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</si>
  <si>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</si>
  <si>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</si>
  <si>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</si>
  <si>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</si>
  <si>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</si>
  <si>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</si>
  <si>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</si>
  <si>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</si>
  <si>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</si>
  <si>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</si>
  <si>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</si>
  <si>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</si>
  <si>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</si>
  <si>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</si>
  <si>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</si>
  <si>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</si>
  <si>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</si>
  <si>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</si>
  <si>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</si>
  <si>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</si>
  <si>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</si>
  <si>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</si>
  <si>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</si>
  <si>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</si>
  <si>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</si>
  <si>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</si>
  <si>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</si>
  <si>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</si>
  <si>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</si>
  <si>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</si>
  <si>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</si>
  <si>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</si>
  <si>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</si>
  <si>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</si>
  <si>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</si>
  <si>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</si>
  <si>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</si>
  <si>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</si>
  <si>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</si>
  <si>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</si>
  <si>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</si>
  <si>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</si>
  <si>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</si>
  <si>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</si>
  <si>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</si>
  <si>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</si>
  <si>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</si>
  <si>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</si>
  <si>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</si>
  <si>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</si>
  <si>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</si>
  <si>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</si>
  <si>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</si>
  <si>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</si>
  <si>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</si>
  <si>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</si>
  <si>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</si>
  <si>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</si>
  <si>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</si>
  <si>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</si>
  <si>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</si>
  <si>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</si>
  <si>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</si>
  <si>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</si>
  <si>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</si>
  <si>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</si>
  <si>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</si>
  <si>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</si>
  <si>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</si>
  <si>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</si>
  <si>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</si>
  <si>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</si>
  <si>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</si>
  <si>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</si>
  <si>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</si>
  <si>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</si>
  <si>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</si>
  <si>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</si>
  <si>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</si>
  <si>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</si>
  <si>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</si>
  <si>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</si>
  <si>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</si>
  <si>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</si>
  <si>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</si>
  <si>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</si>
  <si>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</si>
  <si>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</si>
  <si>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</si>
  <si>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</si>
  <si>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</si>
  <si>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</si>
  <si>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</si>
  <si>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</si>
  <si>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</si>
  <si>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</si>
  <si>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</si>
  <si>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</si>
  <si>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</si>
  <si>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</si>
  <si>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</si>
  <si>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</si>
  <si>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</si>
  <si>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</si>
  <si>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</si>
  <si>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</si>
  <si>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</si>
  <si>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</si>
  <si>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</si>
  <si>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</si>
  <si>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</si>
  <si>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</si>
  <si>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</si>
  <si>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</si>
  <si>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</si>
  <si>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</si>
  <si>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</si>
  <si>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</si>
  <si>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</si>
  <si>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</si>
  <si>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</si>
  <si>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</si>
  <si>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</si>
  <si>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</si>
  <si>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</si>
  <si>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</si>
  <si>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</si>
  <si>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</si>
  <si>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</si>
  <si>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</si>
  <si>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</si>
  <si>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</si>
  <si>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</si>
  <si>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</si>
  <si>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</si>
  <si>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</si>
  <si>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</si>
  <si>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</si>
  <si>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</si>
  <si>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</si>
  <si>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</si>
  <si>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</si>
  <si>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</si>
  <si>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</si>
  <si>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</si>
  <si>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</si>
  <si>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</si>
  <si>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</si>
  <si>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</si>
  <si>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</si>
  <si>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</si>
  <si>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</si>
  <si>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</si>
  <si>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</si>
  <si>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</si>
  <si>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</si>
  <si>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</si>
  <si>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</si>
  <si>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</si>
  <si>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</si>
  <si>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</si>
  <si>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</si>
  <si>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</si>
  <si>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</si>
  <si>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</si>
  <si>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</si>
  <si>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</si>
  <si>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</si>
  <si>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</si>
  <si>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</si>
  <si>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</si>
  <si>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</si>
  <si>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</si>
  <si>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</si>
  <si>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</si>
  <si>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</si>
  <si>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</si>
  <si>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</si>
  <si>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</si>
  <si>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</si>
  <si>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</si>
  <si>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</si>
  <si>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</si>
  <si>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</si>
  <si>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</si>
  <si>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</si>
  <si>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</si>
  <si>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</si>
  <si>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</si>
  <si>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</si>
  <si>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</si>
  <si>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</si>
  <si>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</si>
  <si>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</si>
  <si>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</si>
  <si>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</si>
  <si>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</si>
  <si>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</si>
  <si>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</si>
  <si>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</si>
  <si>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</si>
  <si>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</si>
  <si>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</si>
  <si>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</si>
  <si>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</si>
  <si>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</si>
  <si>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</si>
  <si>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</si>
  <si>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</si>
  <si>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</si>
  <si>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</si>
  <si>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</si>
  <si>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</si>
  <si>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</si>
  <si>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</si>
  <si>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</si>
  <si>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</si>
  <si>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</si>
  <si>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</si>
  <si>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</si>
  <si>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</si>
  <si>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</si>
  <si>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</si>
  <si>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</si>
  <si>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</si>
  <si>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</si>
  <si>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</si>
  <si>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</si>
  <si>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</si>
  <si>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</si>
  <si>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</si>
  <si>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</si>
  <si>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</si>
  <si>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</si>
  <si>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</si>
  <si>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</si>
  <si>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</si>
  <si>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</si>
  <si>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</si>
  <si>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</si>
  <si>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</si>
  <si>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</si>
  <si>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</si>
  <si>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</si>
  <si>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</si>
  <si>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</si>
  <si>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</si>
  <si>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</si>
  <si>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</si>
  <si>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</si>
  <si>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</si>
  <si>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</si>
  <si>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</si>
  <si>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</si>
  <si>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</si>
  <si>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</si>
  <si>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</si>
  <si>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</si>
  <si>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</si>
  <si>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</si>
  <si>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</si>
  <si>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</si>
  <si>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</si>
  <si>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</si>
  <si>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</si>
  <si>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</si>
  <si>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</si>
  <si>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</si>
  <si>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</si>
  <si>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</si>
  <si>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</si>
  <si>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</si>
  <si>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</si>
  <si>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</si>
  <si>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</si>
  <si>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</si>
  <si>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</si>
  <si>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</si>
  <si>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</si>
  <si>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</si>
  <si>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</si>
  <si>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</si>
  <si>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</si>
  <si>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</si>
  <si>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</si>
  <si>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</si>
  <si>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</si>
  <si>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</si>
  <si>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</si>
  <si>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</si>
  <si>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</si>
  <si>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</si>
  <si>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</si>
  <si>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</si>
  <si>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</si>
  <si>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</si>
  <si>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</si>
  <si>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</si>
  <si>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</si>
  <si>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</si>
  <si>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</si>
  <si>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</si>
  <si>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</si>
  <si>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</si>
  <si>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</si>
  <si>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</si>
  <si>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</si>
  <si>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</si>
  <si>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</si>
  <si>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</si>
  <si>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</si>
  <si>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</si>
  <si>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</si>
  <si>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</si>
  <si>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</si>
  <si>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</si>
  <si>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</si>
  <si>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</si>
  <si>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</si>
  <si>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</si>
  <si>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</si>
  <si>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</si>
  <si>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</si>
  <si>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</si>
  <si>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</si>
  <si>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</si>
  <si>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</si>
  <si>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</si>
  <si>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</si>
  <si>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</si>
  <si>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</si>
  <si>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</si>
  <si>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</si>
  <si>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</si>
  <si>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</si>
  <si>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</si>
  <si>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</si>
  <si>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</si>
  <si>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</si>
  <si>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</si>
  <si>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</si>
  <si>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</si>
  <si>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</si>
  <si>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</si>
  <si>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</si>
  <si>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</si>
  <si>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</si>
  <si>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</si>
  <si>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</si>
  <si>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</si>
  <si>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</si>
  <si>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</si>
  <si>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</si>
  <si>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</si>
  <si>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</si>
  <si>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</si>
  <si>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</si>
  <si>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</si>
  <si>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</si>
  <si>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</si>
  <si>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</si>
  <si>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</si>
  <si>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</si>
  <si>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</si>
  <si>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</si>
  <si>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</si>
  <si>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</si>
  <si>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</si>
  <si>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</si>
  <si>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</si>
  <si>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</si>
  <si>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</si>
  <si>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</si>
  <si>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</si>
  <si>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</si>
  <si>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</si>
  <si>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</si>
  <si>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</si>
  <si>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</si>
  <si>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</si>
  <si>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</si>
  <si>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</si>
  <si>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</si>
  <si>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</si>
  <si>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</si>
  <si>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</si>
  <si>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</si>
  <si>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</si>
  <si>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</si>
  <si>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</si>
  <si>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</si>
  <si>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</si>
  <si>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</si>
  <si>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</si>
  <si>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</si>
  <si>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</si>
  <si>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</si>
  <si>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</si>
  <si>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</si>
  <si>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</si>
  <si>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</si>
  <si>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</si>
  <si>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</si>
  <si>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</si>
  <si>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</si>
  <si>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</si>
  <si>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</si>
  <si>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</si>
  <si>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</si>
  <si>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</si>
  <si>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</si>
  <si>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</si>
  <si>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</si>
  <si>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</si>
  <si>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</si>
  <si>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</si>
  <si>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</si>
  <si>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</si>
  <si>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</si>
  <si>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</si>
  <si>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</si>
  <si>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</si>
  <si>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</si>
  <si>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</si>
  <si>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</si>
  <si>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</si>
  <si>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</si>
  <si>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</si>
  <si>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</si>
  <si>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</si>
  <si>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</si>
  <si>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</si>
  <si>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</si>
  <si>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</si>
  <si>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</si>
  <si>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</si>
  <si>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</si>
  <si>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</si>
  <si>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</si>
  <si>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</si>
  <si>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</si>
  <si>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</si>
  <si>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</si>
  <si>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</si>
  <si>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</si>
  <si>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</si>
  <si>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</si>
  <si>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</si>
  <si>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</si>
  <si>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</si>
  <si>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</si>
  <si>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</si>
  <si>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</si>
  <si>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</si>
  <si>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</si>
  <si>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</si>
  <si>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</si>
  <si>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</si>
  <si>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</si>
  <si>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</si>
  <si>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</si>
  <si>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</si>
  <si>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</si>
  <si>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</si>
  <si>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</si>
  <si>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</si>
  <si>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</si>
  <si>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</si>
  <si>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</si>
  <si>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</si>
  <si>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</si>
  <si>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</si>
  <si>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</si>
  <si>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</si>
  <si>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</si>
  <si>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</si>
  <si>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</si>
  <si>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</si>
  <si>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</si>
  <si>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</si>
  <si>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</si>
  <si>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</si>
  <si>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</si>
  <si>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</si>
  <si>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</si>
  <si>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</si>
  <si>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</si>
  <si>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</si>
  <si>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</si>
  <si>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</si>
  <si>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</si>
  <si>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</si>
  <si>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</si>
  <si>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</si>
  <si>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</si>
  <si>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</si>
  <si>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</si>
  <si>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</si>
  <si>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</si>
  <si>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</si>
  <si>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</si>
  <si>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</si>
  <si>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</si>
  <si>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</si>
  <si>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</si>
  <si>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</si>
  <si>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</si>
  <si>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</si>
  <si>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</si>
  <si>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</si>
  <si>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</si>
  <si>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</si>
  <si>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</si>
  <si>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</si>
  <si>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</si>
  <si>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</si>
  <si>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</si>
  <si>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</si>
  <si>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</si>
  <si>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</si>
  <si>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</si>
  <si>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</si>
  <si>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</si>
  <si>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</si>
  <si>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</si>
  <si>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</si>
  <si>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</si>
  <si>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</si>
  <si>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</si>
  <si>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</si>
  <si>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</si>
  <si>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</si>
  <si>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</si>
  <si>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</si>
  <si>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</si>
  <si>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</si>
  <si>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</si>
  <si>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</si>
  <si>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</si>
  <si>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</si>
  <si>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</si>
  <si>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</si>
  <si>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</si>
  <si>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</si>
  <si>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</si>
  <si>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</si>
  <si>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</si>
  <si>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</si>
  <si>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</si>
  <si>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</si>
  <si>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</si>
  <si>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</si>
  <si>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</si>
  <si>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</si>
  <si>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</si>
  <si>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</si>
  <si>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</si>
  <si>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</si>
  <si>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</si>
  <si>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</si>
  <si>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</si>
  <si>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</si>
  <si>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</si>
  <si>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</si>
  <si>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</si>
  <si>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</si>
  <si>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</si>
  <si>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</si>
  <si>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</si>
  <si>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</si>
  <si>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</si>
  <si>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</si>
  <si>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</si>
  <si>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</si>
  <si>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</si>
  <si>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</si>
  <si>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</si>
  <si>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</si>
  <si>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</si>
  <si>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</si>
  <si>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</si>
  <si>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</si>
  <si>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</si>
  <si>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</si>
  <si>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</si>
  <si>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</si>
  <si>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</si>
  <si>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</si>
  <si>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</si>
  <si>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</si>
  <si>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</si>
  <si>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</si>
  <si>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</si>
  <si>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</si>
  <si>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</si>
  <si>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</si>
  <si>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</si>
  <si>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</si>
  <si>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</si>
  <si>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</si>
  <si>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</si>
  <si>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</si>
  <si>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</si>
  <si>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</si>
  <si>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</si>
  <si>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</si>
  <si>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</si>
  <si>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</si>
  <si>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</si>
  <si>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</si>
  <si>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</si>
  <si>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</si>
  <si>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</si>
  <si>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</si>
  <si>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</si>
  <si>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</si>
  <si>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</si>
  <si>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</si>
  <si>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</si>
  <si>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</si>
  <si>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</si>
  <si>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</si>
  <si>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</si>
  <si>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</si>
  <si>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</si>
  <si>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</si>
  <si>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</si>
  <si>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</si>
  <si>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</si>
  <si>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</si>
  <si>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</si>
  <si>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</si>
  <si>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</si>
  <si>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</si>
  <si>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</si>
  <si>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</si>
  <si>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</si>
  <si>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</si>
  <si>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</si>
  <si>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</si>
  <si>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</si>
  <si>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</si>
  <si>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</si>
  <si>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</si>
  <si>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</si>
  <si>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</si>
  <si>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</si>
  <si>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</si>
  <si>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</si>
  <si>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</si>
  <si>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</si>
  <si>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</si>
  <si>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</si>
  <si>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</si>
  <si>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</si>
  <si>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</si>
  <si>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</si>
  <si>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</si>
  <si>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</si>
  <si>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</si>
  <si>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</si>
  <si>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</si>
  <si>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</si>
  <si>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</si>
  <si>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</si>
  <si>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</si>
  <si>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</si>
  <si>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</si>
  <si>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</si>
  <si>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</si>
  <si>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</si>
  <si>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</si>
  <si>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</si>
  <si>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</si>
  <si>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</si>
  <si>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</si>
  <si>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</si>
  <si>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</si>
  <si>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</si>
  <si>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</si>
  <si>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</si>
  <si>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</si>
  <si>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</si>
  <si>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</si>
  <si>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</si>
  <si>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</si>
  <si>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</si>
  <si>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</si>
  <si>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</si>
  <si>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</si>
  <si>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</si>
  <si>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</si>
  <si>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</si>
  <si>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</si>
  <si>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</si>
  <si>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</si>
  <si>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</si>
  <si>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</si>
  <si>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</si>
  <si>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</si>
  <si>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</si>
  <si>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</si>
  <si>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</si>
  <si>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</si>
  <si>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</si>
  <si>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</si>
  <si>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</si>
  <si>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</si>
  <si>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</si>
  <si>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</si>
  <si>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</si>
  <si>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</si>
  <si>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</si>
  <si>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</si>
  <si>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</si>
  <si>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</si>
  <si>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</si>
  <si>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</si>
  <si>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</si>
  <si>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</si>
  <si>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</si>
  <si>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</si>
  <si>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</si>
  <si>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</si>
  <si>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</si>
  <si>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</si>
  <si>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</si>
  <si>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</si>
  <si>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</si>
  <si>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</si>
  <si>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</si>
  <si>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</si>
  <si>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</si>
  <si>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</si>
  <si>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</si>
  <si>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</si>
  <si>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</si>
  <si>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</si>
  <si>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</si>
  <si>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</si>
  <si>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</si>
  <si>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</si>
  <si>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</si>
  <si>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</si>
  <si>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</si>
  <si>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</si>
  <si>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</si>
  <si>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</si>
  <si>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</si>
  <si>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</si>
  <si>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</si>
  <si>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</si>
  <si>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</si>
  <si>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</si>
  <si>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</si>
  <si>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</si>
  <si>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</si>
  <si>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</si>
  <si>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</si>
  <si>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</si>
  <si>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</si>
  <si>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</si>
  <si>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</si>
  <si>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</si>
  <si>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</si>
  <si>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</si>
  <si>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</si>
  <si>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</si>
  <si>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</si>
  <si>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</si>
  <si>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</si>
  <si>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</si>
  <si>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</si>
  <si>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</si>
  <si>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</si>
  <si>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</si>
  <si>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</si>
  <si>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</si>
  <si>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</si>
  <si>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</si>
  <si>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</si>
  <si>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</si>
  <si>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</si>
  <si>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</si>
  <si>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</si>
  <si>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</si>
  <si>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</si>
  <si>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</si>
  <si>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</si>
  <si>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</si>
  <si>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</si>
  <si>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</si>
  <si>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</si>
  <si>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</si>
  <si>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</si>
  <si>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</si>
  <si>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</si>
  <si>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</si>
  <si>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</si>
  <si>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</si>
  <si>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</si>
  <si>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</si>
  <si>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</si>
  <si>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</si>
  <si>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</si>
  <si>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</si>
  <si>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</si>
  <si>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</si>
  <si>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</si>
  <si>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</si>
  <si>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</si>
  <si>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</si>
  <si>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</si>
  <si>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</si>
  <si>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</si>
  <si>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</si>
  <si>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</si>
  <si>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</si>
  <si>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</si>
  <si>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</si>
  <si>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</si>
  <si>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</si>
  <si>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</si>
  <si>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</si>
  <si>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</si>
  <si>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</si>
  <si>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孙金华</t>
  </si>
  <si>
    <t>坐落：</t>
  </si>
  <si>
    <t>雄县洪城村</t>
  </si>
  <si>
    <t>调查编号：</t>
  </si>
  <si>
    <t>010420-81-0001</t>
  </si>
  <si>
    <t>价值时点：</t>
  </si>
  <si>
    <t>2023年9月22日</t>
  </si>
  <si>
    <t>报告编号：</t>
  </si>
  <si>
    <t>康正（雄县）2023评字第8号-洪城村-</t>
  </si>
  <si>
    <t>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</si>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</sst>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color theme="1"/>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19" fillId="0" borderId="2" xfId="0" applyNumberFormat="1" applyFont="1" applyFill="1" applyBorder="1" applyAlignment="1">
      <alignment horizontal="center" vertical="center"/>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010420-81-0001</v>
      </c>
      <c r="C2" s="324">
        <f>输机表!P2</f>
        <v>0</v>
      </c>
      <c r="D2" s="324" t="str">
        <f>输机表!U2&amp;输机表!Y2</f>
        <v>康正（雄县）2023评字第8号-洪城村-1-1</v>
      </c>
      <c r="E2" s="324" t="str">
        <f>输机表!D2</f>
        <v>孙金华</v>
      </c>
      <c r="F2" s="324" t="str">
        <f>输机表!F2</f>
        <v>雄县洪城村</v>
      </c>
      <c r="G2" s="324">
        <f ca="1">结果通知单!C12</f>
        <v>203.8</v>
      </c>
      <c r="H2" s="324"/>
      <c r="I2" s="324"/>
      <c r="J2" s="324">
        <f ca="1">结果通知单!G12</f>
        <v>296134</v>
      </c>
      <c r="K2" s="324">
        <f ca="1">结果通知单!G41</f>
        <v>59814</v>
      </c>
      <c r="L2" s="324">
        <f ca="1">IF(J2+K2=结果通知单!C42,J2+K2,"请检查")</f>
        <v>355948</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6" workbookViewId="0">
      <selection activeCell="G191" sqref="G191:H19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3.9</v>
      </c>
      <c r="F4" s="92" t="s">
        <v>964</v>
      </c>
      <c r="G4" s="92" t="s">
        <v>965</v>
      </c>
      <c r="H4" s="92" t="s">
        <v>966</v>
      </c>
      <c r="I4" s="92">
        <v>37</v>
      </c>
      <c r="J4" s="92">
        <v>4</v>
      </c>
      <c r="K4" s="92" t="s">
        <v>967</v>
      </c>
      <c r="L4" s="92" t="s">
        <v>968</v>
      </c>
      <c r="M4" s="92">
        <v>0.9</v>
      </c>
      <c r="N4" s="92">
        <v>0.5</v>
      </c>
      <c r="O4" s="92" t="s">
        <v>968</v>
      </c>
      <c r="P4" s="92" t="s">
        <v>968</v>
      </c>
      <c r="Q4" s="92" t="s">
        <v>969</v>
      </c>
      <c r="R4" s="92" t="s">
        <v>970</v>
      </c>
      <c r="S4" s="125">
        <v>160.7</v>
      </c>
      <c r="T4" s="125" t="s">
        <v>971</v>
      </c>
      <c r="U4" s="125"/>
      <c r="V4" s="126"/>
      <c r="W4" s="96">
        <f>ROUND(F5*ROUND(E5+G5+H5+I5+J5+K5+L5+M5+N5+O5+P5+Q5+R5+U5+T5+1,3)*V5,0)</f>
        <v>1216</v>
      </c>
      <c r="X4" s="127">
        <f>ROUND(L60/S4,0)</f>
        <v>317</v>
      </c>
      <c r="Y4" s="127">
        <f>W4+X4</f>
        <v>1533</v>
      </c>
      <c r="Z4" s="143">
        <f>ROUND(Y4*S4,0)</f>
        <v>246353</v>
      </c>
      <c r="AA4" s="144">
        <f>IF(Q4="无",0,IF(Q4="地暖",0,S4))</f>
        <v>160.7</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969</v>
      </c>
      <c r="BQ4" s="161" t="s">
        <v>980</v>
      </c>
      <c r="BR4" s="161" t="s">
        <v>981</v>
      </c>
      <c r="BS4" s="161" t="s">
        <v>970</v>
      </c>
      <c r="BT4" s="223" t="s">
        <v>968</v>
      </c>
      <c r="BU4" s="161" t="s">
        <v>970</v>
      </c>
      <c r="BV4" s="161" t="s">
        <v>968</v>
      </c>
      <c r="BW4" s="161" t="s">
        <v>970</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3</v>
      </c>
      <c r="E6" s="92">
        <v>3.2</v>
      </c>
      <c r="F6" s="92" t="s">
        <v>964</v>
      </c>
      <c r="G6" s="92" t="s">
        <v>965</v>
      </c>
      <c r="H6" s="92" t="s">
        <v>983</v>
      </c>
      <c r="I6" s="92">
        <v>24</v>
      </c>
      <c r="J6" s="92">
        <v>1</v>
      </c>
      <c r="K6" s="92" t="s">
        <v>967</v>
      </c>
      <c r="L6" s="92" t="s">
        <v>1009</v>
      </c>
      <c r="M6" s="92">
        <v>0.5</v>
      </c>
      <c r="N6" s="92">
        <v>0.5</v>
      </c>
      <c r="O6" s="92" t="s">
        <v>970</v>
      </c>
      <c r="P6" s="92" t="s">
        <v>970</v>
      </c>
      <c r="Q6" s="92" t="s">
        <v>968</v>
      </c>
      <c r="R6" s="92" t="s">
        <v>970</v>
      </c>
      <c r="S6" s="125">
        <v>43.1</v>
      </c>
      <c r="T6" s="125" t="s">
        <v>971</v>
      </c>
      <c r="U6" s="125"/>
      <c r="V6" s="126"/>
      <c r="W6" s="129">
        <f>ROUND(F7*ROUND(E7+G7+H7+I7+J7+K7+L7+M7+N7+O7+P7+Q7+R7+U7+T7+1,3)*V7,0)</f>
        <v>949</v>
      </c>
      <c r="X6" s="130">
        <f>ROUND(X60/S6,0)</f>
        <v>206</v>
      </c>
      <c r="Y6" s="127">
        <f t="shared" ref="Y6" si="3">W6+X6</f>
        <v>1155</v>
      </c>
      <c r="Z6" s="143">
        <f t="shared" ref="Z6" si="4">ROUND(Y6*S6,0)</f>
        <v>49781</v>
      </c>
      <c r="AA6" s="144">
        <f>IF(Q6="无",0,IF(Q6="地暖",0,S6))</f>
        <v>0</v>
      </c>
      <c r="AB6" s="144">
        <f>IF(Q6="无",0,IF(Q6="暖气片",0,S6))</f>
        <v>0</v>
      </c>
      <c r="AC6" s="96" t="str">
        <f>H6</f>
        <v>铁质门窗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1240</v>
      </c>
      <c r="G7" s="97">
        <f>IF(G6="其他不作修正",0,VLOOKUP(F6,系数区域,VLOOKUP(G6,屋顶列数,2,0),0))</f>
        <v>0</v>
      </c>
      <c r="H7" s="95">
        <f>AC7*VLOOKUP(F6,系数区域,VLOOKUP(H6,门窗列数,2,0),0)+(AD7*VLOOKUP(F6,系数区域,VLOOKUP(AD6,门窗列数,2,0),0))+VLOOKUP(F6,系数区域,57,0)</f>
        <v>-0.03</v>
      </c>
      <c r="I7" s="97">
        <f>VLOOKUP(F6,系数区域,VLOOKUP(I6,外墙体列数,2,0),0)</f>
        <v>-0.03</v>
      </c>
      <c r="J7" s="95">
        <f t="array" ref="J7">IF($D6=1,0,VLOOKUP(F6,系数区域,VLOOKUP(INDEX($AQ$15:$AQ$21,MATCH(MIN(ABS($AQ$15:$AQ$21--(J6-(D6-1))/(D6-1))),ABS($AQ$15:$AQ$21--(J6-(D6-1))/(D6-1)),0)),隔墙列数,2,0),0))</f>
        <v>-0.03</v>
      </c>
      <c r="K7" s="97">
        <f>VLOOKUP(F6,系数区域,VLOOKUP(K6,内墙面列数,2,0),0)</f>
        <v>0</v>
      </c>
      <c r="L7" s="97">
        <f>VLOOKUP(L6,$BH$3:$BI$14,2,0)</f>
        <v>-0.03</v>
      </c>
      <c r="M7" s="95">
        <f>IFERROR(ROUND(((M6-VLOOKUP(F6,系数区域,25,0))*AG7)*0.1,4)*AE7,0)</f>
        <v>0</v>
      </c>
      <c r="N7" s="95">
        <f>IFERROR(ROUND((N6-VLOOKUP(F6,系数区域,44,0))*0.1,4)*AE7,0)</f>
        <v>0.02</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160.7</v>
      </c>
      <c r="H30" s="109"/>
      <c r="I30" s="96" t="str">
        <f t="shared" ref="I30:I59" si="48">VLOOKUP(F30,价格表,2,0)</f>
        <v>㎡</v>
      </c>
      <c r="J30" s="108">
        <f t="shared" ref="J30:J59" si="49">VLOOKUP(F30,价格表,5,0)</f>
        <v>80</v>
      </c>
      <c r="K30" s="119">
        <f>$V$5</f>
        <v>0.9</v>
      </c>
      <c r="L30" s="108">
        <f>ROUND(IFERROR(ROUND(G30,2)*J30*K30,),0)</f>
        <v>11570</v>
      </c>
      <c r="M30" s="114"/>
      <c r="N30" s="106">
        <v>1</v>
      </c>
      <c r="O30" s="107" t="s">
        <v>61</v>
      </c>
      <c r="P30" s="107" t="s">
        <v>63</v>
      </c>
      <c r="Q30" s="107"/>
      <c r="R30" s="135" t="str">
        <f>+P30</f>
        <v>PVC吊顶</v>
      </c>
      <c r="S30" s="136"/>
      <c r="T30" s="109">
        <f>S6</f>
        <v>43.1</v>
      </c>
      <c r="U30" s="96" t="str">
        <f t="shared" ref="U30:U59" si="50">VLOOKUP(R30,价格表,2,0)</f>
        <v>㎡</v>
      </c>
      <c r="V30" s="108">
        <f t="shared" ref="V30:V59" si="51">VLOOKUP(R30,价格表,5,0)</f>
        <v>60</v>
      </c>
      <c r="W30" s="119">
        <f>$V$7</f>
        <v>0.9</v>
      </c>
      <c r="X30" s="108">
        <f>ROUND(IFERROR(ROUND(T30,2)*V30*W30,),0)</f>
        <v>2327</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68</v>
      </c>
      <c r="E31" s="107"/>
      <c r="F31" s="108" t="str">
        <f t="shared" ref="F31:F59" si="52">+D31</f>
        <v>纸面石膏板吊顶</v>
      </c>
      <c r="G31" s="109">
        <f>2/5*S4</f>
        <v>64.28</v>
      </c>
      <c r="H31" s="109"/>
      <c r="I31" s="96" t="str">
        <f t="shared" si="48"/>
        <v>㎡</v>
      </c>
      <c r="J31" s="108">
        <f t="shared" si="49"/>
        <v>100</v>
      </c>
      <c r="K31" s="119">
        <f t="shared" ref="K31:K59" si="53">$V$5</f>
        <v>0.9</v>
      </c>
      <c r="L31" s="108">
        <f t="shared" ref="L31:L59" si="54">ROUND(IFERROR(ROUND(G31,2)*J31*K31,),0)</f>
        <v>5785</v>
      </c>
      <c r="M31" s="114"/>
      <c r="N31" s="106">
        <v>2</v>
      </c>
      <c r="O31" s="107" t="s">
        <v>81</v>
      </c>
      <c r="P31" s="107" t="s">
        <v>96</v>
      </c>
      <c r="Q31" s="107"/>
      <c r="R31" s="135" t="str">
        <f t="shared" ref="R31:R50" si="55">+P31</f>
        <v>窗帘附件</v>
      </c>
      <c r="S31" s="136"/>
      <c r="T31" s="109">
        <v>1</v>
      </c>
      <c r="U31" s="96" t="str">
        <f t="shared" si="50"/>
        <v>套</v>
      </c>
      <c r="V31" s="108">
        <f t="shared" si="51"/>
        <v>200</v>
      </c>
      <c r="W31" s="119">
        <f t="shared" ref="W31:W59" si="56">$V$7</f>
        <v>0.9</v>
      </c>
      <c r="X31" s="108">
        <f t="shared" ref="X31:X59" si="57">ROUND(IFERROR(ROUND(T31,2)*V31*W31,),0)</f>
        <v>180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报告编号：康正（雄县）2023评字第8号-洪城村-1-1</v>
      </c>
      <c r="EZ31" s="262"/>
      <c r="FA31" s="262"/>
      <c r="FB31" s="262"/>
      <c r="FC31" s="262"/>
    </row>
    <row r="32" ht="22.15" customHeight="1" spans="1:159">
      <c r="A32" s="105"/>
      <c r="B32" s="106">
        <v>3</v>
      </c>
      <c r="C32" s="107" t="s">
        <v>61</v>
      </c>
      <c r="D32" s="107" t="s">
        <v>66</v>
      </c>
      <c r="E32" s="107"/>
      <c r="F32" s="108" t="str">
        <f t="shared" si="52"/>
        <v>普通石膏板吊顶</v>
      </c>
      <c r="G32" s="109">
        <f>G31</f>
        <v>64.28</v>
      </c>
      <c r="H32" s="109"/>
      <c r="I32" s="96" t="str">
        <f t="shared" si="48"/>
        <v>㎡</v>
      </c>
      <c r="J32" s="108">
        <f t="shared" si="49"/>
        <v>30</v>
      </c>
      <c r="K32" s="119">
        <f t="shared" si="53"/>
        <v>0.9</v>
      </c>
      <c r="L32" s="108">
        <f t="shared" si="54"/>
        <v>1736</v>
      </c>
      <c r="M32" s="114"/>
      <c r="N32" s="106">
        <v>3</v>
      </c>
      <c r="O32" s="107" t="s">
        <v>10</v>
      </c>
      <c r="P32" s="107" t="s">
        <v>11</v>
      </c>
      <c r="Q32" s="107"/>
      <c r="R32" s="135" t="str">
        <f t="shared" si="55"/>
        <v>外墙抹灰</v>
      </c>
      <c r="S32" s="136"/>
      <c r="T32" s="109">
        <f>6.1*3.7+3.2*3.9</f>
        <v>35.05</v>
      </c>
      <c r="U32" s="96" t="str">
        <f t="shared" si="50"/>
        <v>㎡</v>
      </c>
      <c r="V32" s="108">
        <f t="shared" si="51"/>
        <v>35</v>
      </c>
      <c r="W32" s="119">
        <f t="shared" si="56"/>
        <v>0.9</v>
      </c>
      <c r="X32" s="108">
        <f t="shared" si="57"/>
        <v>1104</v>
      </c>
      <c r="Y32" s="154"/>
      <c r="Z32" s="155"/>
      <c r="AA32" s="155"/>
      <c r="AB32" s="155"/>
      <c r="AC32" s="155"/>
      <c r="AD32" s="155"/>
      <c r="AJ32" s="180"/>
      <c r="AK32" s="180"/>
      <c r="AL32" s="180"/>
      <c r="AM32" s="180"/>
      <c r="AN32" s="180"/>
      <c r="AO32" s="180"/>
      <c r="AP32" s="180"/>
      <c r="AQ32" s="180"/>
      <c r="EV32" s="38" t="s">
        <v>1043</v>
      </c>
      <c r="EW32" s="39" t="str">
        <f>D2</f>
        <v>孙金华</v>
      </c>
      <c r="EX32" s="40"/>
      <c r="EY32" s="41" t="s">
        <v>1044</v>
      </c>
      <c r="EZ32" s="42"/>
      <c r="FA32" s="39">
        <f>G2</f>
        <v>0</v>
      </c>
      <c r="FB32" s="43"/>
      <c r="FC32" s="40"/>
    </row>
    <row r="33" ht="21.6" customHeight="1" spans="1:159">
      <c r="A33" s="105"/>
      <c r="B33" s="106">
        <v>4</v>
      </c>
      <c r="C33" s="107" t="s">
        <v>61</v>
      </c>
      <c r="D33" s="107" t="s">
        <v>69</v>
      </c>
      <c r="E33" s="107"/>
      <c r="F33" s="108" t="str">
        <f t="shared" si="52"/>
        <v>纸面石膏板灯池吊顶</v>
      </c>
      <c r="G33" s="109">
        <f>1/5*S4</f>
        <v>32.14</v>
      </c>
      <c r="H33" s="109"/>
      <c r="I33" s="96" t="str">
        <f t="shared" si="48"/>
        <v>㎡</v>
      </c>
      <c r="J33" s="108">
        <f t="shared" si="49"/>
        <v>130</v>
      </c>
      <c r="K33" s="119">
        <f t="shared" si="53"/>
        <v>0.9</v>
      </c>
      <c r="L33" s="108">
        <f t="shared" si="54"/>
        <v>3760</v>
      </c>
      <c r="M33" s="114"/>
      <c r="N33" s="106">
        <v>4</v>
      </c>
      <c r="O33" s="107" t="s">
        <v>133</v>
      </c>
      <c r="P33" s="107" t="s">
        <v>140</v>
      </c>
      <c r="Q33" s="107"/>
      <c r="R33" s="135" t="str">
        <f t="shared" si="55"/>
        <v>普通整体厨房</v>
      </c>
      <c r="S33" s="136"/>
      <c r="T33" s="109">
        <v>2.4</v>
      </c>
      <c r="U33" s="96" t="str">
        <f t="shared" si="50"/>
        <v>m</v>
      </c>
      <c r="V33" s="108">
        <f t="shared" si="51"/>
        <v>350</v>
      </c>
      <c r="W33" s="119">
        <f t="shared" si="56"/>
        <v>0.9</v>
      </c>
      <c r="X33" s="108">
        <f t="shared" si="57"/>
        <v>756</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123</v>
      </c>
      <c r="D34" s="107" t="s">
        <v>129</v>
      </c>
      <c r="E34" s="107"/>
      <c r="F34" s="108" t="str">
        <f t="shared" si="52"/>
        <v>塑钢、铝合金隔断</v>
      </c>
      <c r="G34" s="109">
        <f>3.6*2.4</f>
        <v>8.64</v>
      </c>
      <c r="H34" s="109"/>
      <c r="I34" s="96" t="str">
        <f t="shared" si="48"/>
        <v>㎡</v>
      </c>
      <c r="J34" s="108">
        <f t="shared" si="49"/>
        <v>200</v>
      </c>
      <c r="K34" s="119">
        <f t="shared" si="53"/>
        <v>0.9</v>
      </c>
      <c r="L34" s="108">
        <f t="shared" si="54"/>
        <v>1555</v>
      </c>
      <c r="M34" s="114"/>
      <c r="N34" s="106">
        <v>5</v>
      </c>
      <c r="O34" s="107" t="s">
        <v>10</v>
      </c>
      <c r="P34" s="107" t="s">
        <v>15</v>
      </c>
      <c r="Q34" s="107"/>
      <c r="R34" s="135" t="str">
        <f t="shared" si="55"/>
        <v>外墙普通贴砖</v>
      </c>
      <c r="S34" s="136"/>
      <c r="T34" s="109">
        <f>6.1*3.7-2*1.7*2+0.6*3+1.5*3+3.8*3</f>
        <v>33.47</v>
      </c>
      <c r="U34" s="96" t="str">
        <f t="shared" si="50"/>
        <v>㎡</v>
      </c>
      <c r="V34" s="108">
        <f t="shared" si="51"/>
        <v>85</v>
      </c>
      <c r="W34" s="119">
        <f t="shared" si="56"/>
        <v>0.9</v>
      </c>
      <c r="X34" s="108">
        <f t="shared" si="57"/>
        <v>2560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123</v>
      </c>
      <c r="D35" s="107" t="s">
        <v>131</v>
      </c>
      <c r="E35" s="107"/>
      <c r="F35" s="108" t="str">
        <f t="shared" si="52"/>
        <v>木龙骨纤维板、半玻璃门隔断</v>
      </c>
      <c r="G35" s="109">
        <f>3.7*2.4</f>
        <v>8.88</v>
      </c>
      <c r="H35" s="109"/>
      <c r="I35" s="96" t="str">
        <f t="shared" si="48"/>
        <v>㎡</v>
      </c>
      <c r="J35" s="108">
        <f t="shared" si="49"/>
        <v>90</v>
      </c>
      <c r="K35" s="119">
        <f t="shared" si="53"/>
        <v>0.9</v>
      </c>
      <c r="L35" s="108">
        <f t="shared" si="54"/>
        <v>719</v>
      </c>
      <c r="M35" s="114"/>
      <c r="N35" s="106">
        <v>6</v>
      </c>
      <c r="O35" s="107" t="s">
        <v>146</v>
      </c>
      <c r="P35" s="107" t="s">
        <v>147</v>
      </c>
      <c r="Q35" s="107"/>
      <c r="R35" s="135" t="str">
        <f t="shared" si="55"/>
        <v>彩钢单板隔热板（平）</v>
      </c>
      <c r="S35" s="136"/>
      <c r="T35" s="109">
        <f>S6</f>
        <v>43.1</v>
      </c>
      <c r="U35" s="96" t="str">
        <f t="shared" si="50"/>
        <v>㎡</v>
      </c>
      <c r="V35" s="108">
        <f t="shared" si="51"/>
        <v>50</v>
      </c>
      <c r="W35" s="119">
        <f t="shared" si="56"/>
        <v>0.9</v>
      </c>
      <c r="X35" s="108">
        <f t="shared" si="57"/>
        <v>1940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88</v>
      </c>
      <c r="E36" s="107"/>
      <c r="F36" s="108" t="str">
        <f t="shared" si="52"/>
        <v>普通标准门（套装门(钢木门、生态门)）</v>
      </c>
      <c r="G36" s="109">
        <v>4</v>
      </c>
      <c r="H36" s="109"/>
      <c r="I36" s="96" t="str">
        <f t="shared" si="48"/>
        <v>个</v>
      </c>
      <c r="J36" s="108">
        <f t="shared" si="49"/>
        <v>500</v>
      </c>
      <c r="K36" s="119">
        <f t="shared" si="53"/>
        <v>0.9</v>
      </c>
      <c r="L36" s="108">
        <f t="shared" si="54"/>
        <v>1800</v>
      </c>
      <c r="M36" s="114"/>
      <c r="N36" s="106">
        <v>7</v>
      </c>
      <c r="O36" s="107"/>
      <c r="P36" s="107"/>
      <c r="Q36" s="107"/>
      <c r="R36" s="135">
        <f t="shared" si="55"/>
        <v>0</v>
      </c>
      <c r="S36" s="136"/>
      <c r="T36" s="109"/>
      <c r="U36" s="96" t="e">
        <f t="shared" si="50"/>
        <v>#N/A</v>
      </c>
      <c r="V36" s="108" t="e">
        <f t="shared" si="51"/>
        <v>#N/A</v>
      </c>
      <c r="W36" s="119">
        <f t="shared" si="56"/>
        <v>0.9</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83</v>
      </c>
      <c r="E37" s="107"/>
      <c r="F37" s="108" t="str">
        <f t="shared" si="52"/>
        <v>木包门及口</v>
      </c>
      <c r="G37" s="109">
        <v>1</v>
      </c>
      <c r="H37" s="109"/>
      <c r="I37" s="96" t="str">
        <f t="shared" si="48"/>
        <v>个</v>
      </c>
      <c r="J37" s="108">
        <f t="shared" si="49"/>
        <v>400</v>
      </c>
      <c r="K37" s="119">
        <f t="shared" si="53"/>
        <v>0.9</v>
      </c>
      <c r="L37" s="108">
        <f t="shared" si="54"/>
        <v>360</v>
      </c>
      <c r="M37" s="114"/>
      <c r="N37" s="106">
        <v>8</v>
      </c>
      <c r="O37" s="107"/>
      <c r="P37" s="107"/>
      <c r="Q37" s="107"/>
      <c r="R37" s="135">
        <f t="shared" si="55"/>
        <v>0</v>
      </c>
      <c r="S37" s="136"/>
      <c r="T37" s="109"/>
      <c r="U37" s="96" t="e">
        <f t="shared" si="50"/>
        <v>#N/A</v>
      </c>
      <c r="V37" s="108" t="e">
        <f t="shared" si="51"/>
        <v>#N/A</v>
      </c>
      <c r="W37" s="119">
        <f t="shared" si="56"/>
        <v>0.9</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87</v>
      </c>
      <c r="E38" s="107"/>
      <c r="F38" s="108" t="str">
        <f t="shared" si="52"/>
        <v>钛镁合金、不锈钢</v>
      </c>
      <c r="G38" s="109">
        <v>1</v>
      </c>
      <c r="H38" s="109"/>
      <c r="I38" s="96" t="str">
        <f t="shared" si="48"/>
        <v>个</v>
      </c>
      <c r="J38" s="108">
        <f t="shared" si="49"/>
        <v>400</v>
      </c>
      <c r="K38" s="119">
        <f t="shared" si="53"/>
        <v>0.9</v>
      </c>
      <c r="L38" s="108">
        <f t="shared" si="54"/>
        <v>360</v>
      </c>
      <c r="M38" s="114"/>
      <c r="N38" s="106">
        <v>9</v>
      </c>
      <c r="O38" s="107"/>
      <c r="P38" s="107"/>
      <c r="Q38" s="107"/>
      <c r="R38" s="135">
        <f t="shared" si="55"/>
        <v>0</v>
      </c>
      <c r="S38" s="136"/>
      <c r="T38" s="109"/>
      <c r="U38" s="96" t="e">
        <f t="shared" si="50"/>
        <v>#N/A</v>
      </c>
      <c r="V38" s="108" t="e">
        <f t="shared" si="51"/>
        <v>#N/A</v>
      </c>
      <c r="W38" s="119">
        <f t="shared" si="56"/>
        <v>0.9</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v>
      </c>
      <c r="BI38" s="171" t="str">
        <f t="shared" ref="BI38:BI51" si="67">I186</f>
        <v>㎡</v>
      </c>
      <c r="BJ38" s="171">
        <f ca="1" t="shared" ref="BJ38:BJ51" si="68">L186</f>
        <v>1620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81</v>
      </c>
      <c r="D39" s="107" t="s">
        <v>96</v>
      </c>
      <c r="E39" s="107"/>
      <c r="F39" s="108" t="str">
        <f t="shared" si="52"/>
        <v>窗帘附件</v>
      </c>
      <c r="G39" s="109">
        <v>2</v>
      </c>
      <c r="H39" s="109"/>
      <c r="I39" s="96" t="str">
        <f t="shared" si="48"/>
        <v>套</v>
      </c>
      <c r="J39" s="108">
        <f t="shared" si="49"/>
        <v>200</v>
      </c>
      <c r="K39" s="119">
        <f t="shared" si="53"/>
        <v>0.9</v>
      </c>
      <c r="L39" s="108">
        <f t="shared" si="54"/>
        <v>360</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7.82</v>
      </c>
      <c r="BI39" s="171" t="str">
        <f t="shared" si="67"/>
        <v>㎡</v>
      </c>
      <c r="BJ39" s="171">
        <f ca="1" t="shared" si="68"/>
        <v>2346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102</v>
      </c>
      <c r="D40" s="107" t="s">
        <v>111</v>
      </c>
      <c r="E40" s="107"/>
      <c r="F40" s="108" t="str">
        <f t="shared" si="52"/>
        <v>普通内墙贴砖</v>
      </c>
      <c r="G40" s="109">
        <f>1*(3.6+2.9)+3.6*1*2+3.4*3*2</f>
        <v>34.1</v>
      </c>
      <c r="H40" s="109"/>
      <c r="I40" s="96" t="str">
        <f t="shared" si="48"/>
        <v>㎡</v>
      </c>
      <c r="J40" s="108">
        <f t="shared" si="49"/>
        <v>80</v>
      </c>
      <c r="K40" s="119">
        <f t="shared" si="53"/>
        <v>0.9</v>
      </c>
      <c r="L40" s="108">
        <f t="shared" si="54"/>
        <v>2455</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82.74</v>
      </c>
      <c r="BI40" s="171" t="str">
        <f t="shared" si="67"/>
        <v>㎡</v>
      </c>
      <c r="BJ40" s="171">
        <f ca="1" t="shared" si="68"/>
        <v>19858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102</v>
      </c>
      <c r="D41" s="107" t="s">
        <v>117</v>
      </c>
      <c r="E41" s="107"/>
      <c r="F41" s="108" t="str">
        <f t="shared" si="52"/>
        <v>普通影视墙</v>
      </c>
      <c r="G41" s="109">
        <f>3.2*4.2</f>
        <v>13.44</v>
      </c>
      <c r="H41" s="109"/>
      <c r="I41" s="96" t="str">
        <f t="shared" si="48"/>
        <v>㎡</v>
      </c>
      <c r="J41" s="108">
        <f t="shared" si="49"/>
        <v>200</v>
      </c>
      <c r="K41" s="119">
        <f t="shared" si="53"/>
        <v>0.9</v>
      </c>
      <c r="L41" s="108">
        <f t="shared" si="54"/>
        <v>2419</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247.41</v>
      </c>
      <c r="BI41" s="171" t="str">
        <f t="shared" si="67"/>
        <v>㎡</v>
      </c>
      <c r="BJ41" s="171">
        <f ca="1" t="shared" si="68"/>
        <v>6185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168</v>
      </c>
      <c r="D42" s="107" t="s">
        <v>180</v>
      </c>
      <c r="E42" s="107"/>
      <c r="F42" s="108" t="str">
        <f t="shared" si="52"/>
        <v>水池（水泥、水磨石、陶瓷水池）</v>
      </c>
      <c r="G42" s="109">
        <v>2</v>
      </c>
      <c r="H42" s="109"/>
      <c r="I42" s="96" t="str">
        <f t="shared" si="48"/>
        <v>个</v>
      </c>
      <c r="J42" s="108">
        <f t="shared" si="49"/>
        <v>80</v>
      </c>
      <c r="K42" s="119">
        <f t="shared" si="53"/>
        <v>0.9</v>
      </c>
      <c r="L42" s="108">
        <f t="shared" si="54"/>
        <v>144</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水磨石</v>
      </c>
      <c r="BH42" s="219">
        <f t="shared" si="69"/>
        <v>16.2</v>
      </c>
      <c r="BI42" s="171" t="str">
        <f t="shared" si="67"/>
        <v>㎡</v>
      </c>
      <c r="BJ42" s="171">
        <f ca="1" t="shared" si="68"/>
        <v>810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81</v>
      </c>
      <c r="D43" s="107" t="s">
        <v>86</v>
      </c>
      <c r="E43" s="107"/>
      <c r="F43" s="108" t="str">
        <f t="shared" si="52"/>
        <v>大理石窗台</v>
      </c>
      <c r="G43" s="109">
        <f>2.8*2</f>
        <v>5.6</v>
      </c>
      <c r="H43" s="109"/>
      <c r="I43" s="96" t="str">
        <f t="shared" si="48"/>
        <v>m</v>
      </c>
      <c r="J43" s="108">
        <f t="shared" si="49"/>
        <v>120</v>
      </c>
      <c r="K43" s="119">
        <f t="shared" si="53"/>
        <v>0.9</v>
      </c>
      <c r="L43" s="108">
        <f t="shared" si="54"/>
        <v>605</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t="s">
        <v>133</v>
      </c>
      <c r="D44" s="107" t="s">
        <v>140</v>
      </c>
      <c r="E44" s="107"/>
      <c r="F44" s="108" t="str">
        <f t="shared" si="52"/>
        <v>普通整体厨房</v>
      </c>
      <c r="G44" s="109">
        <f>1.1+2.1+1.2</f>
        <v>4.4</v>
      </c>
      <c r="H44" s="109"/>
      <c r="I44" s="96" t="str">
        <f t="shared" si="48"/>
        <v>m</v>
      </c>
      <c r="J44" s="108">
        <f t="shared" si="49"/>
        <v>350</v>
      </c>
      <c r="K44" s="119">
        <f t="shared" si="53"/>
        <v>0.9</v>
      </c>
      <c r="L44" s="108">
        <f t="shared" si="54"/>
        <v>1386</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t="s">
        <v>133</v>
      </c>
      <c r="D45" s="107" t="s">
        <v>143</v>
      </c>
      <c r="E45" s="107"/>
      <c r="F45" s="108" t="str">
        <f t="shared" si="52"/>
        <v>普通吊柜</v>
      </c>
      <c r="G45" s="109">
        <v>1.2</v>
      </c>
      <c r="H45" s="109"/>
      <c r="I45" s="96" t="str">
        <f t="shared" si="48"/>
        <v>m</v>
      </c>
      <c r="J45" s="108">
        <f t="shared" si="49"/>
        <v>200</v>
      </c>
      <c r="K45" s="119">
        <f t="shared" si="53"/>
        <v>0.9</v>
      </c>
      <c r="L45" s="108">
        <f t="shared" si="54"/>
        <v>216</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t="s">
        <v>10</v>
      </c>
      <c r="D46" s="107" t="s">
        <v>15</v>
      </c>
      <c r="E46" s="107"/>
      <c r="F46" s="108" t="str">
        <f t="shared" si="52"/>
        <v>外墙普通贴砖</v>
      </c>
      <c r="G46" s="109">
        <f>3.9*21.6-(2.6*2.1)*5+3.9*1.3*2</f>
        <v>67.08</v>
      </c>
      <c r="H46" s="109"/>
      <c r="I46" s="96" t="str">
        <f t="shared" si="48"/>
        <v>㎡</v>
      </c>
      <c r="J46" s="108">
        <f t="shared" si="49"/>
        <v>85</v>
      </c>
      <c r="K46" s="119">
        <f t="shared" si="53"/>
        <v>0.9</v>
      </c>
      <c r="L46" s="108">
        <f t="shared" si="54"/>
        <v>5132</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宽带</v>
      </c>
      <c r="BH46" s="219">
        <f t="shared" si="69"/>
        <v>2</v>
      </c>
      <c r="BI46" s="171" t="str">
        <f t="shared" si="67"/>
        <v>条</v>
      </c>
      <c r="BJ46" s="171">
        <f ca="1" t="shared" si="68"/>
        <v>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v>
      </c>
      <c r="EX46" s="58" t="str">
        <f ca="1">IFERROR(VLOOKUP(FE46,$BD$38:$BJ$92,6,0),"")</f>
        <v>㎡</v>
      </c>
      <c r="EY46" s="59">
        <f ca="1">IF(EV46="","",SUMIF($BG$38:$BG$107,EV46,$BJ$38:$BJ$107))</f>
        <v>1620</v>
      </c>
      <c r="EZ46" s="59" t="str">
        <f ca="1">IFERROR(VLOOKUP(FF46,$BD$38:$BJ$92,4,0),"")</f>
        <v>砖墙</v>
      </c>
      <c r="FA46" s="58">
        <f ca="1">IF(EZ46="","",SUMIF($BG$38:$BG$107,EZ46,$BH$38:$BH$107))</f>
        <v>90.56</v>
      </c>
      <c r="FB46" s="58" t="str">
        <f ca="1">IFERROR(VLOOKUP(FF46,$BD$38:$BJ$92,6,0),"")</f>
        <v>㎡</v>
      </c>
      <c r="FC46" s="59">
        <f ca="1">IF(EZ46="","",SUMIF($BG$38:$BG$107,EZ46,$BJ$38:$BJ$107))</f>
        <v>22204</v>
      </c>
      <c r="FE46" s="273">
        <v>1</v>
      </c>
      <c r="FF46" s="273">
        <v>2</v>
      </c>
    </row>
    <row r="47" ht="20.25" customHeight="1" spans="1:162">
      <c r="A47" s="105"/>
      <c r="B47" s="106">
        <v>18</v>
      </c>
      <c r="C47" s="107" t="s">
        <v>81</v>
      </c>
      <c r="D47" s="107" t="s">
        <v>82</v>
      </c>
      <c r="E47" s="107"/>
      <c r="F47" s="108" t="str">
        <f t="shared" si="52"/>
        <v>木包门窗套</v>
      </c>
      <c r="G47" s="109">
        <f>2*(2.8+2.2*2)+(1.2+1)*2+2.9*2+3.2</f>
        <v>27.8</v>
      </c>
      <c r="H47" s="109"/>
      <c r="I47" s="96" t="str">
        <f t="shared" si="48"/>
        <v>m</v>
      </c>
      <c r="J47" s="108">
        <f t="shared" si="49"/>
        <v>60</v>
      </c>
      <c r="K47" s="119">
        <f t="shared" si="53"/>
        <v>0.9</v>
      </c>
      <c r="L47" s="108">
        <f t="shared" si="54"/>
        <v>1501</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监控摄像头</v>
      </c>
      <c r="BH47" s="219">
        <f t="shared" si="69"/>
        <v>2</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247.41</v>
      </c>
      <c r="EX47" s="58" t="str">
        <f ca="1">IFERROR(VLOOKUP(FE47,$BD$38:$BJ$92,6,0),"")</f>
        <v>㎡</v>
      </c>
      <c r="EY47" s="59">
        <f ca="1">IF(EV47="","",SUMIF($BG$38:$BG$107,EV47,$BJ$38:$BJ$107))</f>
        <v>6185</v>
      </c>
      <c r="EZ47" s="59" t="str">
        <f ca="1">IFERROR(VLOOKUP(FF47,$BD$38:$BJ$92,4,0),"")</f>
        <v>水磨石</v>
      </c>
      <c r="FA47" s="58">
        <f ca="1">IF(EZ47="","",SUMIF($BG$38:$BG$107,EZ47,$BH$38:$BH$107))</f>
        <v>16.2</v>
      </c>
      <c r="FB47" s="58" t="str">
        <f ca="1">IFERROR(VLOOKUP(FF47,$BD$38:$BJ$92,6,0),"")</f>
        <v>㎡</v>
      </c>
      <c r="FC47" s="59">
        <f ca="1">IF(EZ47="","",SUMIF($BG$38:$BG$107,EZ47,$BJ$38:$BJ$107))</f>
        <v>810</v>
      </c>
      <c r="FE47" s="273">
        <v>3</v>
      </c>
      <c r="FF47" s="273">
        <v>4</v>
      </c>
    </row>
    <row r="48" ht="20.25" customHeight="1" spans="1:162">
      <c r="A48" s="105"/>
      <c r="B48" s="106">
        <v>19</v>
      </c>
      <c r="C48" s="107" t="s">
        <v>81</v>
      </c>
      <c r="D48" s="107" t="s">
        <v>98</v>
      </c>
      <c r="E48" s="107"/>
      <c r="F48" s="108" t="str">
        <f t="shared" si="52"/>
        <v>铁质防盗网</v>
      </c>
      <c r="G48" s="109">
        <f>1*0.8</f>
        <v>0.8</v>
      </c>
      <c r="H48" s="109"/>
      <c r="I48" s="96" t="str">
        <f t="shared" si="48"/>
        <v>㎡</v>
      </c>
      <c r="J48" s="108">
        <f t="shared" si="49"/>
        <v>80</v>
      </c>
      <c r="K48" s="119">
        <f t="shared" si="53"/>
        <v>0.9</v>
      </c>
      <c r="L48" s="108">
        <f t="shared" si="54"/>
        <v>58</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台阶</v>
      </c>
      <c r="BH48" s="219">
        <f t="shared" si="69"/>
        <v>9.78</v>
      </c>
      <c r="BI48" s="171" t="str">
        <f t="shared" si="67"/>
        <v>㎡</v>
      </c>
      <c r="BJ48" s="171">
        <f ca="1" t="shared" si="68"/>
        <v>3423</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2</v>
      </c>
      <c r="FB48" s="58" t="str">
        <f ca="1">IFERROR(VLOOKUP(FF48,$BD$38:$BJ$92,6,0),"")</f>
        <v>台</v>
      </c>
      <c r="FC48" s="59">
        <f ca="1">IF(EZ48="","",SUMIF($BG$38:$BG$107,EZ48,$BJ$38:$BJ$107))</f>
        <v>800</v>
      </c>
      <c r="FE48" s="273">
        <v>5</v>
      </c>
      <c r="FF48" s="273">
        <v>6</v>
      </c>
    </row>
    <row r="49" ht="20.25" customHeight="1" spans="1:162">
      <c r="A49" s="105"/>
      <c r="B49" s="106">
        <v>20</v>
      </c>
      <c r="C49" s="107" t="s">
        <v>102</v>
      </c>
      <c r="D49" s="107" t="s">
        <v>109</v>
      </c>
      <c r="E49" s="107"/>
      <c r="F49" s="108" t="str">
        <f t="shared" si="52"/>
        <v>普通壁纸</v>
      </c>
      <c r="G49" s="109">
        <f>3.4*((2.9*2+3.7)+(6*2+3.6)*3+3.6*1*2+3*2+3.7)</f>
        <v>248.88</v>
      </c>
      <c r="H49" s="109"/>
      <c r="I49" s="96" t="str">
        <f t="shared" si="48"/>
        <v>㎡</v>
      </c>
      <c r="J49" s="108">
        <f t="shared" si="49"/>
        <v>40</v>
      </c>
      <c r="K49" s="119">
        <f t="shared" si="53"/>
        <v>0.9</v>
      </c>
      <c r="L49" s="108">
        <f t="shared" si="54"/>
        <v>8960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渗水井</v>
      </c>
      <c r="BH49" s="219">
        <f t="shared" si="69"/>
        <v>2</v>
      </c>
      <c r="BI49" s="171" t="str">
        <f t="shared" si="67"/>
        <v>个</v>
      </c>
      <c r="BJ49" s="171">
        <f ca="1" t="shared" si="68"/>
        <v>1200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2</v>
      </c>
      <c r="EX49" s="58" t="str">
        <f ca="1">IFERROR(VLOOKUP(FE49,$BD$38:$BJ$92,6,0),"")</f>
        <v>条</v>
      </c>
      <c r="EY49" s="59">
        <f ca="1">IF(EV49="","",SUMIF($BG$38:$BG$107,EV49,$BJ$38:$BJ$107))</f>
        <v>200</v>
      </c>
      <c r="EZ49" s="59" t="str">
        <f ca="1">IFERROR(VLOOKUP(FF49,$BD$38:$BJ$92,4,0),"")</f>
        <v>监控摄像头</v>
      </c>
      <c r="FA49" s="58">
        <f ca="1">IF(EZ49="","",SUMIF($BG$38:$BG$107,EZ49,$BH$38:$BH$107))</f>
        <v>2</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火炕</v>
      </c>
      <c r="BH50" s="219">
        <f t="shared" si="69"/>
        <v>2</v>
      </c>
      <c r="BI50" s="171" t="str">
        <f t="shared" si="67"/>
        <v>个</v>
      </c>
      <c r="BJ50" s="171">
        <f ca="1" t="shared" si="68"/>
        <v>2000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9.78</v>
      </c>
      <c r="EX50" s="58" t="str">
        <f ca="1">IFERROR(VLOOKUP(FE50,$BD$38:$BJ$92,6,0),"")</f>
        <v>㎡</v>
      </c>
      <c r="EY50" s="59">
        <f ca="1">IF(EV50="","",SUMIF($BG$38:$BG$107,EV50,$BJ$38:$BJ$107))</f>
        <v>3423</v>
      </c>
      <c r="EZ50" s="59" t="str">
        <f ca="1">IFERROR(VLOOKUP(FF50,$BD$38:$BJ$92,4,0),"")</f>
        <v>渗水井</v>
      </c>
      <c r="FA50" s="58">
        <f ca="1">IF(EZ50="","",SUMIF($BG$38:$BG$107,EZ50,$BH$38:$BH$107))</f>
        <v>2</v>
      </c>
      <c r="FB50" s="58" t="str">
        <f ca="1">IFERROR(VLOOKUP(FF50,$BD$38:$BJ$92,6,0),"")</f>
        <v>个</v>
      </c>
      <c r="FC50" s="59">
        <f ca="1">IF(EZ50="","",SUMIF($BG$38:$BG$107,EZ50,$BJ$38:$BJ$107))</f>
        <v>1200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灶台</v>
      </c>
      <c r="BH51" s="219">
        <f t="shared" si="69"/>
        <v>3</v>
      </c>
      <c r="BI51" s="171" t="str">
        <f t="shared" si="67"/>
        <v>个</v>
      </c>
      <c r="BJ51" s="171">
        <f ca="1" t="shared" si="68"/>
        <v>900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化粪池</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水泥、水磨石平台</v>
      </c>
      <c r="BH53" s="219">
        <f t="shared" si="69"/>
        <v>51.84</v>
      </c>
      <c r="BI53" s="171" t="str">
        <f t="shared" si="72"/>
        <v>㎡</v>
      </c>
      <c r="BJ53" s="171">
        <f ca="1" t="shared" si="73"/>
        <v>9331</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护坡</v>
      </c>
      <c r="BH54" s="219">
        <f t="shared" si="69"/>
        <v>17.1</v>
      </c>
      <c r="BI54" s="171" t="str">
        <f t="shared" si="72"/>
        <v>㎡</v>
      </c>
      <c r="BJ54" s="171">
        <f ca="1" t="shared" si="73"/>
        <v>2052</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铁丝网围挡</v>
      </c>
      <c r="BH55" s="219">
        <f t="shared" si="69"/>
        <v>13</v>
      </c>
      <c r="BI55" s="171" t="str">
        <f t="shared" si="72"/>
        <v>㎡</v>
      </c>
      <c r="BJ55" s="171">
        <f ca="1" t="shared" si="73"/>
        <v>260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窝</v>
      </c>
      <c r="BH56" s="219">
        <f t="shared" si="69"/>
        <v>1</v>
      </c>
      <c r="BI56" s="171" t="str">
        <f t="shared" si="72"/>
        <v>个</v>
      </c>
      <c r="BJ56" s="171">
        <f ca="1" t="shared" si="73"/>
        <v>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 ca="1">IF(BJ57=0,0,IF(COUNTIF($BG57:$BG$107,BG57)&lt;2,1,0))</f>
        <v>1</v>
      </c>
      <c r="BF57" s="171">
        <v>20</v>
      </c>
      <c r="BG57" s="171" t="str">
        <f t="shared" si="71"/>
        <v>水池（水泥、水磨石、陶瓷水池）</v>
      </c>
      <c r="BH57" s="219">
        <f t="shared" si="69"/>
        <v>1</v>
      </c>
      <c r="BI57" s="171" t="str">
        <f t="shared" si="72"/>
        <v>个</v>
      </c>
      <c r="BJ57" s="171">
        <f ca="1" t="shared" si="73"/>
        <v>80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19</v>
      </c>
      <c r="BE58" s="171">
        <f ca="1">IF(BJ58=0,0,IF(COUNTIF($BG58:$BG$107,BG58)&lt;2,1,0))</f>
        <v>1</v>
      </c>
      <c r="BF58" s="171">
        <v>21</v>
      </c>
      <c r="BG58" s="171" t="str">
        <f t="shared" si="71"/>
        <v>果树</v>
      </c>
      <c r="BH58" s="219">
        <f t="shared" si="69"/>
        <v>2</v>
      </c>
      <c r="BI58" s="171" t="str">
        <f t="shared" si="72"/>
        <v>棵</v>
      </c>
      <c r="BJ58" s="171">
        <f ca="1" t="shared" si="73"/>
        <v>800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50881</v>
      </c>
      <c r="M60" s="121"/>
      <c r="N60" s="111"/>
      <c r="O60" s="107" t="s">
        <v>1060</v>
      </c>
      <c r="P60" s="107"/>
      <c r="Q60" s="107"/>
      <c r="R60" s="112"/>
      <c r="S60" s="112"/>
      <c r="T60" s="109"/>
      <c r="U60" s="92"/>
      <c r="V60" s="120"/>
      <c r="W60" s="120"/>
      <c r="X60" s="96">
        <f>SUM(X30:X59)</f>
        <v>8867</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灶台</v>
      </c>
      <c r="FA60" s="58">
        <f ca="1" t="shared" ref="FA60:FA70" si="80">IF(EZ60="","",SUMIF($BG$38:$BG$107,EZ60,$BH$38:$BH$107))</f>
        <v>3</v>
      </c>
      <c r="FB60" s="58" t="str">
        <f ca="1" t="shared" ref="FB60:FB70" si="81">IFERROR(VLOOKUP(FF60,$BD$38:$BJ$92,6,0),"")</f>
        <v>个</v>
      </c>
      <c r="FC60" s="59">
        <f ca="1" t="shared" ref="FC60:FC70" si="82">IF(EZ60="","",SUMIF($BG$38:$BG$107,EZ60,$BJ$38:$BJ$107))</f>
        <v>900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化粪池</v>
      </c>
      <c r="EW61" s="58">
        <f ca="1" t="shared" si="76"/>
        <v>1</v>
      </c>
      <c r="EX61" s="58" t="str">
        <f ca="1" t="shared" si="77"/>
        <v>个</v>
      </c>
      <c r="EY61" s="59">
        <f ca="1" t="shared" si="78"/>
        <v>400</v>
      </c>
      <c r="EZ61" s="59" t="str">
        <f ca="1" t="shared" si="79"/>
        <v>水泥、水磨石平台</v>
      </c>
      <c r="FA61" s="58">
        <f ca="1" t="shared" si="80"/>
        <v>51.84</v>
      </c>
      <c r="FB61" s="58" t="str">
        <f ca="1" t="shared" si="81"/>
        <v>㎡</v>
      </c>
      <c r="FC61" s="59">
        <f ca="1" t="shared" si="82"/>
        <v>9331</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护坡</v>
      </c>
      <c r="EW62" s="58">
        <f ca="1" t="shared" si="76"/>
        <v>17.1</v>
      </c>
      <c r="EX62" s="58" t="str">
        <f ca="1" t="shared" si="77"/>
        <v>㎡</v>
      </c>
      <c r="EY62" s="59">
        <f ca="1" t="shared" si="78"/>
        <v>2052</v>
      </c>
      <c r="EZ62" s="59" t="str">
        <f ca="1" t="shared" si="79"/>
        <v>铁丝网围挡</v>
      </c>
      <c r="FA62" s="58">
        <f ca="1" t="shared" si="80"/>
        <v>13</v>
      </c>
      <c r="FB62" s="58" t="str">
        <f ca="1" t="shared" si="81"/>
        <v>㎡</v>
      </c>
      <c r="FC62" s="59">
        <f ca="1" t="shared" si="82"/>
        <v>260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窝</v>
      </c>
      <c r="EW63" s="58">
        <f ca="1" t="shared" si="76"/>
        <v>1</v>
      </c>
      <c r="EX63" s="58" t="str">
        <f ca="1" t="shared" si="77"/>
        <v>个</v>
      </c>
      <c r="EY63" s="59">
        <f ca="1" t="shared" si="78"/>
        <v>150</v>
      </c>
      <c r="EZ63" s="59" t="str">
        <f ca="1" t="shared" si="79"/>
        <v>水池（水泥、水磨石、陶瓷水池）</v>
      </c>
      <c r="FA63" s="58">
        <f ca="1" t="shared" si="80"/>
        <v>1</v>
      </c>
      <c r="FB63" s="58" t="str">
        <f ca="1" t="shared" si="81"/>
        <v>个</v>
      </c>
      <c r="FC63" s="59">
        <f ca="1" t="shared" si="82"/>
        <v>80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果树</v>
      </c>
      <c r="EW64" s="58">
        <f ca="1" t="shared" si="76"/>
        <v>2</v>
      </c>
      <c r="EX64" s="58" t="str">
        <f ca="1" t="shared" si="77"/>
        <v>棵</v>
      </c>
      <c r="EY64" s="59">
        <f ca="1" t="shared" si="78"/>
        <v>800</v>
      </c>
      <c r="EZ64" s="59" t="str">
        <f ca="1" t="shared" si="79"/>
        <v>C1</v>
      </c>
      <c r="FA64" s="58">
        <f ca="1" t="shared" si="80"/>
        <v>1</v>
      </c>
      <c r="FB64" s="58" t="str">
        <f ca="1" t="shared" si="81"/>
        <v>个</v>
      </c>
      <c r="FC64" s="59">
        <f ca="1" t="shared" si="82"/>
        <v>600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P1</v>
      </c>
      <c r="EW65" s="58">
        <f ca="1" t="shared" si="76"/>
        <v>2.44</v>
      </c>
      <c r="EX65" s="58" t="str">
        <f ca="1" t="shared" si="77"/>
        <v>㎡</v>
      </c>
      <c r="EY65" s="59">
        <f ca="1" t="shared" si="78"/>
        <v>429</v>
      </c>
      <c r="EZ65" s="59" t="str">
        <f ca="1" t="shared" si="79"/>
        <v>P2</v>
      </c>
      <c r="FA65" s="58">
        <f ca="1" t="shared" si="80"/>
        <v>40.24</v>
      </c>
      <c r="FB65" s="58" t="str">
        <f ca="1" t="shared" si="81"/>
        <v>㎡</v>
      </c>
      <c r="FC65" s="59">
        <f ca="1" t="shared" si="82"/>
        <v>4970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59814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20</v>
      </c>
      <c r="BE72" s="171">
        <f>IF(BJ72=0,0,IF(COUNTIF($BG72:$BG$107,BG72)&lt;2,1,0))</f>
        <v>1</v>
      </c>
      <c r="BF72" s="171">
        <v>35</v>
      </c>
      <c r="BG72" s="171" t="str">
        <f>R186</f>
        <v>C1</v>
      </c>
      <c r="BH72" s="219">
        <f>ROUND(T186,2)</f>
        <v>1</v>
      </c>
      <c r="BI72" s="171" t="str">
        <f>U186</f>
        <v>个</v>
      </c>
      <c r="BJ72" s="171">
        <f>X186</f>
        <v>600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59814</v>
      </c>
      <c r="EY72" s="61"/>
      <c r="EZ72" s="63" t="s">
        <v>1063</v>
      </c>
      <c r="FA72" s="64" t="str">
        <f ca="1">TEXT(EX72,"[DBnum2]")&amp;"元整"</f>
        <v>伍万玖仟捌佰壹拾肆元整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21</v>
      </c>
      <c r="BE73" s="171">
        <f>IF(BJ73=0,0,IF(COUNTIF($BG73:$BG$107,BG73)&lt;2,1,0))</f>
        <v>1</v>
      </c>
      <c r="BF73" s="171">
        <v>36</v>
      </c>
      <c r="BG73" s="171" t="str">
        <f>R187</f>
        <v>P1</v>
      </c>
      <c r="BH73" s="219">
        <f t="shared" ref="BH73:BH104" si="93">ROUND(T187,2)</f>
        <v>2.44</v>
      </c>
      <c r="BI73" s="171" t="str">
        <f>U187</f>
        <v>㎡</v>
      </c>
      <c r="BJ73" s="171">
        <f>X187</f>
        <v>429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22</v>
      </c>
      <c r="BE74" s="171">
        <f>IF(BJ74=0,0,IF(COUNTIF($BG74:$BG$107,BG74)&lt;2,1,0))</f>
        <v>1</v>
      </c>
      <c r="BF74" s="171">
        <v>37</v>
      </c>
      <c r="BG74" s="171" t="str">
        <f t="shared" ref="BG74:BG104" si="94">R188</f>
        <v>P2</v>
      </c>
      <c r="BH74" s="219">
        <f t="shared" si="93"/>
        <v>40.24</v>
      </c>
      <c r="BI74" s="171" t="str">
        <f t="shared" ref="BI74:BI104" si="95">U188</f>
        <v>㎡</v>
      </c>
      <c r="BJ74" s="171">
        <f t="shared" ref="BJ74:BJ104" si="96">X188</f>
        <v>4970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孙金华</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59814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伍万玖仟捌佰壹拾肆元整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3*3</f>
        <v>9</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1620</v>
      </c>
      <c r="M186" s="114"/>
      <c r="N186" s="106">
        <v>35</v>
      </c>
      <c r="O186" s="107"/>
      <c r="P186" s="107"/>
      <c r="Q186" s="292"/>
      <c r="R186" s="299" t="s">
        <v>1116</v>
      </c>
      <c r="S186" s="300"/>
      <c r="T186" s="296">
        <v>1</v>
      </c>
      <c r="U186" s="301" t="s">
        <v>84</v>
      </c>
      <c r="V186" s="302" t="e">
        <f ca="1">IF(Q186="",VLOOKUP(R186,价格表,5,0),VLOOKUP(Q186,INDIRECT("价格引用表!K"&amp;MATCH(R186,价格引用表!H:H,0)&amp;":L1200"),2,0))</f>
        <v>#N/A</v>
      </c>
      <c r="W186" s="298">
        <v>1</v>
      </c>
      <c r="X186" s="302">
        <v>600</v>
      </c>
    </row>
    <row r="187" ht="18" customHeight="1" spans="1:24">
      <c r="A187" s="114"/>
      <c r="B187" s="106">
        <v>2</v>
      </c>
      <c r="C187" s="107" t="s">
        <v>29</v>
      </c>
      <c r="D187" s="107" t="s">
        <v>207</v>
      </c>
      <c r="E187" s="292" t="s">
        <v>233</v>
      </c>
      <c r="F187" s="108" t="str">
        <f t="shared" si="141"/>
        <v>砖墙</v>
      </c>
      <c r="G187" s="293">
        <f>3.4*2.3</f>
        <v>7.82</v>
      </c>
      <c r="H187" s="294"/>
      <c r="I187" s="96" t="str">
        <f>IFERROR(IF(E187="",VLOOKUP(F187,价格表,2,0),(VLOOKUP(E187,IF({1,0},价格引用表!K:K,价格引用表!I:I),2,0))),"")</f>
        <v>㎡</v>
      </c>
      <c r="J187" s="108">
        <f ca="1">IF(E187="",VLOOKUP(F187,价格表,5,0),VLOOKUP(E187,INDIRECT("价格引用表!K"&amp;MATCH(D187,价格引用表!H:H,0)&amp;":L1200"),2,0))</f>
        <v>300</v>
      </c>
      <c r="K187" s="298">
        <v>1</v>
      </c>
      <c r="L187" s="108">
        <f ca="1" t="shared" ref="L187:L218" si="142">ROUND(IFERROR(ROUND(G187,2)*J187*K187,),0)</f>
        <v>2346</v>
      </c>
      <c r="M187" s="114"/>
      <c r="N187" s="106">
        <v>36</v>
      </c>
      <c r="O187" s="107"/>
      <c r="P187" s="107"/>
      <c r="Q187" s="292"/>
      <c r="R187" s="299" t="s">
        <v>1117</v>
      </c>
      <c r="S187" s="300"/>
      <c r="T187" s="303">
        <v>2.44</v>
      </c>
      <c r="U187" s="301" t="s">
        <v>12</v>
      </c>
      <c r="V187" s="302" t="e">
        <f ca="1">IF(Q187="",VLOOKUP(R187,价格表,5,0),VLOOKUP(Q187,INDIRECT("价格引用表!K"&amp;MATCH(R187,价格引用表!H:H,0)&amp;":L1200"),2,0))</f>
        <v>#N/A</v>
      </c>
      <c r="W187" s="298">
        <v>1</v>
      </c>
      <c r="X187" s="302">
        <f>ROUND(T187*35+60*(2.2*(1.8+0.8)),0)</f>
        <v>429</v>
      </c>
    </row>
    <row r="188" ht="18" customHeight="1" spans="1:24">
      <c r="A188" s="114"/>
      <c r="B188" s="106">
        <v>3</v>
      </c>
      <c r="C188" s="107" t="s">
        <v>29</v>
      </c>
      <c r="D188" s="107" t="s">
        <v>207</v>
      </c>
      <c r="E188" s="292" t="s">
        <v>227</v>
      </c>
      <c r="F188" s="108" t="str">
        <f t="shared" si="141"/>
        <v>砖墙</v>
      </c>
      <c r="G188" s="293">
        <f>2.9*(15.5+9.7)+4.2*2.3</f>
        <v>82.74</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19858</v>
      </c>
      <c r="M188" s="114"/>
      <c r="N188" s="106">
        <v>37</v>
      </c>
      <c r="O188" s="107"/>
      <c r="P188" s="107"/>
      <c r="Q188" s="292"/>
      <c r="R188" s="299" t="s">
        <v>1118</v>
      </c>
      <c r="S188" s="300"/>
      <c r="T188" s="303">
        <v>40.24</v>
      </c>
      <c r="U188" s="301" t="s">
        <v>12</v>
      </c>
      <c r="V188" s="302" t="e">
        <f ca="1">IF(Q188="",VLOOKUP(R188,价格表,5,0),VLOOKUP(Q188,INDIRECT("价格引用表!K"&amp;MATCH(R188,价格引用表!H:H,0)&amp;":L1200"),2,0))</f>
        <v>#N/A</v>
      </c>
      <c r="W188" s="298">
        <v>1</v>
      </c>
      <c r="X188" s="302">
        <f>ROUND(T188*100+35*(2.6*(6.4+4)),0)</f>
        <v>4970</v>
      </c>
    </row>
    <row r="189" ht="18" customHeight="1" spans="1:24">
      <c r="A189" s="114"/>
      <c r="B189" s="106">
        <v>4</v>
      </c>
      <c r="C189" s="107" t="s">
        <v>32</v>
      </c>
      <c r="D189" s="107" t="s">
        <v>247</v>
      </c>
      <c r="E189" s="292"/>
      <c r="F189" s="108" t="str">
        <f t="shared" si="141"/>
        <v>平砖地面</v>
      </c>
      <c r="G189" s="295">
        <f>9.7*(3.9+4.4+7.1)+1.3*6.1+90.1</f>
        <v>247.41</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6185</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33</v>
      </c>
      <c r="E190" s="292"/>
      <c r="F190" s="108" t="str">
        <f t="shared" si="141"/>
        <v>水磨石</v>
      </c>
      <c r="G190" s="295">
        <f>2*2+2*6.1</f>
        <v>16.2</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810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334</v>
      </c>
      <c r="E194" s="292"/>
      <c r="F194" s="108" t="str">
        <f t="shared" si="141"/>
        <v>宽带</v>
      </c>
      <c r="G194" s="295">
        <v>2</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340</v>
      </c>
      <c r="E195" s="292"/>
      <c r="F195" s="108" t="str">
        <f t="shared" si="141"/>
        <v>监控摄像头</v>
      </c>
      <c r="G195" s="293">
        <v>2</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0.6*(2.1+1.5+1.5)+1.6*1.2+1.5*3.2</f>
        <v>9.78</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3423</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279</v>
      </c>
      <c r="E197" s="292"/>
      <c r="F197" s="108" t="str">
        <f t="shared" si="141"/>
        <v>渗水井</v>
      </c>
      <c r="G197" s="295">
        <v>2</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1200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2</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2000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3</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2"/>
        <v>900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283</v>
      </c>
      <c r="E200" s="292"/>
      <c r="F200" s="108" t="str">
        <f t="shared" si="141"/>
        <v>化粪池</v>
      </c>
      <c r="G200" s="295">
        <v>1</v>
      </c>
      <c r="H200" s="296"/>
      <c r="I200" s="96" t="str">
        <f>IFERROR(IF(E200="",VLOOKUP(F200,价格表,2,0),(VLOOKUP(E200,IF({1,0},价格引用表!K:K,价格引用表!I:I),2,0))),"")</f>
        <v>个</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286</v>
      </c>
      <c r="E201" s="292"/>
      <c r="F201" s="108" t="str">
        <f t="shared" si="141"/>
        <v>水泥、水磨石平台</v>
      </c>
      <c r="G201" s="295">
        <f>21.6*2.4</f>
        <v>51.84</v>
      </c>
      <c r="H201" s="296"/>
      <c r="I201" s="96" t="str">
        <f>IFERROR(IF(E201="",VLOOKUP(F201,价格表,2,0),(VLOOKUP(E201,IF({1,0},价格引用表!K:K,价格引用表!I:I),2,0))),"")</f>
        <v>㎡</v>
      </c>
      <c r="J201" s="108">
        <f ca="1">IF(E201="",VLOOKUP(F201,价格表,5,0),VLOOKUP(E201,INDIRECT("价格引用表!K"&amp;MATCH(D201,价格引用表!H:H,0)&amp;":L1200"),2,0))</f>
        <v>180</v>
      </c>
      <c r="K201" s="298">
        <v>1</v>
      </c>
      <c r="L201" s="108">
        <f ca="1" t="shared" si="142"/>
        <v>9331</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325</v>
      </c>
      <c r="E202" s="292"/>
      <c r="F202" s="108" t="str">
        <f t="shared" si="141"/>
        <v>护坡</v>
      </c>
      <c r="G202" s="295">
        <f>3*3.7+3*2</f>
        <v>17.1</v>
      </c>
      <c r="H202" s="296"/>
      <c r="I202" s="96" t="str">
        <f>IFERROR(IF(E202="",VLOOKUP(F202,价格表,2,0),(VLOOKUP(E202,IF({1,0},价格引用表!K:K,价格引用表!I:I),2,0))),"")</f>
        <v>㎡</v>
      </c>
      <c r="J202" s="108">
        <f ca="1">IF(E202="",VLOOKUP(F202,价格表,5,0),VLOOKUP(E202,INDIRECT("价格引用表!K"&amp;MATCH(D202,价格引用表!H:H,0)&amp;":L1200"),2,0))</f>
        <v>120</v>
      </c>
      <c r="K202" s="298">
        <v>1</v>
      </c>
      <c r="L202" s="108">
        <f ca="1" t="shared" si="142"/>
        <v>2052</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29</v>
      </c>
      <c r="D203" s="107" t="s">
        <v>224</v>
      </c>
      <c r="E203" s="292"/>
      <c r="F203" s="108" t="str">
        <f t="shared" si="141"/>
        <v>铁丝网围挡</v>
      </c>
      <c r="G203" s="295">
        <f>1.3*10</f>
        <v>13</v>
      </c>
      <c r="H203" s="296"/>
      <c r="I203" s="96" t="str">
        <f>IFERROR(IF(E203="",VLOOKUP(F203,价格表,2,0),(VLOOKUP(E203,IF({1,0},价格引用表!K:K,价格引用表!I:I),2,0))),"")</f>
        <v>㎡</v>
      </c>
      <c r="J203" s="108">
        <f ca="1">IF(E203="",VLOOKUP(F203,价格表,5,0),VLOOKUP(E203,INDIRECT("价格引用表!K"&amp;MATCH(D203,价格引用表!H:H,0)&amp;":L1200"),2,0))</f>
        <v>20</v>
      </c>
      <c r="K203" s="298">
        <v>1</v>
      </c>
      <c r="L203" s="108">
        <f ca="1" t="shared" si="142"/>
        <v>260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295</v>
      </c>
      <c r="E204" s="292"/>
      <c r="F204" s="108" t="str">
        <f t="shared" si="141"/>
        <v>窝</v>
      </c>
      <c r="G204" s="295">
        <v>1</v>
      </c>
      <c r="H204" s="296"/>
      <c r="I204" s="96" t="str">
        <f>IFERROR(IF(E204="",VLOOKUP(F204,价格表,2,0),(VLOOKUP(E204,IF({1,0},价格引用表!K:K,价格引用表!I:I),2,0))),"")</f>
        <v>个</v>
      </c>
      <c r="J204" s="108">
        <f ca="1">IF(E204="",VLOOKUP(F204,价格表,5,0),VLOOKUP(E204,INDIRECT("价格引用表!K"&amp;MATCH(D204,价格引用表!H:H,0)&amp;":L1200"),2,0))</f>
        <v>150</v>
      </c>
      <c r="K204" s="298">
        <v>1</v>
      </c>
      <c r="L204" s="108">
        <f ca="1" t="shared" si="142"/>
        <v>150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t="s">
        <v>180</v>
      </c>
      <c r="G205" s="295">
        <v>1</v>
      </c>
      <c r="H205" s="296"/>
      <c r="I205" s="96" t="str">
        <f>IFERROR(IF(E205="",VLOOKUP(F205,价格表,2,0),(VLOOKUP(E205,IF({1,0},价格引用表!K:K,价格引用表!I:I),2,0))),"")</f>
        <v>个</v>
      </c>
      <c r="J205" s="108">
        <f ca="1">IF(E205="",VLOOKUP(F205,价格表,5,0),VLOOKUP(E205,INDIRECT("价格引用表!K"&amp;MATCH(D205,价格引用表!H:H,0)&amp;":L1200"),2,0))</f>
        <v>80</v>
      </c>
      <c r="K205" s="298">
        <v>1</v>
      </c>
      <c r="L205" s="108">
        <f ca="1" t="shared" si="142"/>
        <v>80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343</v>
      </c>
      <c r="E206" s="292" t="s">
        <v>406</v>
      </c>
      <c r="F206" s="108" t="str">
        <f t="shared" si="141"/>
        <v>果树</v>
      </c>
      <c r="G206" s="295">
        <v>2</v>
      </c>
      <c r="H206" s="296"/>
      <c r="I206" s="96" t="str">
        <f>IFERROR(IF(E206="",VLOOKUP(F206,价格表,2,0),(VLOOKUP(E206,IF({1,0},价格引用表!K:K,价格引用表!I:I),2,0))),"")</f>
        <v>棵</v>
      </c>
      <c r="J206" s="108">
        <f ca="1">IF(E206="",VLOOKUP(F206,价格表,5,0),VLOOKUP(E206,INDIRECT("价格引用表!K"&amp;MATCH(D206,价格引用表!H:H,0)&amp;":L1200"),2,0))</f>
        <v>400</v>
      </c>
      <c r="K206" s="298">
        <v>1</v>
      </c>
      <c r="L206" s="108">
        <f ca="1" t="shared" si="142"/>
        <v>800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1"/>
      <c r="V219" s="135">
        <f ca="1">SUM(L186:L219,X186:X218)</f>
        <v>59814</v>
      </c>
      <c r="W219" s="318"/>
      <c r="X219" s="136"/>
    </row>
    <row r="220" ht="42" customHeight="1" spans="1:24">
      <c r="A220" s="436" t="s">
        <v>1119</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1120</v>
      </c>
      <c r="S220" s="311"/>
      <c r="T220" s="311"/>
      <c r="U220" s="307">
        <f ca="1">V219</f>
        <v>59814</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1121</v>
      </c>
      <c r="E222" s="308" t="e">
        <f>FB43/EX43</f>
        <v>#DIV/0!</v>
      </c>
      <c r="F222" s="201"/>
      <c r="G222" s="201"/>
      <c r="H222" s="201"/>
      <c r="I222" s="201"/>
      <c r="J222" s="201"/>
      <c r="K222" s="201"/>
      <c r="L222" s="201"/>
      <c r="M222" s="201"/>
      <c r="N222" s="201"/>
      <c r="O222" s="201"/>
      <c r="P222" s="201"/>
    </row>
    <row r="223" spans="2:21">
      <c r="B223" s="201"/>
      <c r="C223" s="201"/>
      <c r="D223" s="308" t="s">
        <v>1122</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J24" sqref="J2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010420-81-0001</v>
      </c>
      <c r="C3" s="36"/>
      <c r="D3" s="36"/>
      <c r="E3" s="37" t="str">
        <f>输机表!U2&amp;输机表!Y2</f>
        <v>康正（雄县）2023评字第8号-洪城村-1-1</v>
      </c>
      <c r="F3" s="37"/>
      <c r="G3" s="37"/>
      <c r="H3" s="37"/>
    </row>
    <row r="4" ht="16.5" customHeight="1" spans="1:8">
      <c r="A4" s="38" t="s">
        <v>1043</v>
      </c>
      <c r="B4" s="39" t="str">
        <f>输机表!D2</f>
        <v>孙金华</v>
      </c>
      <c r="C4" s="40"/>
      <c r="D4" s="41" t="s">
        <v>1044</v>
      </c>
      <c r="E4" s="42"/>
      <c r="F4" s="39" t="str">
        <f>输机表!F2</f>
        <v>雄县洪城村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160.7</v>
      </c>
      <c r="C7" s="50">
        <f ca="1">IF(COUNTIF(输机表!$C$4:$C$27,K7&amp;"*")=0,IFERROR(VLOOKUP(K7,房体结构,23,0),""),ROUND(SUMIF(输机表!$C$4:$C$27,K7&amp;"*",输机表!$Z$4:$Z$27)/B7,0))</f>
        <v>1533</v>
      </c>
      <c r="D7" s="50">
        <f ca="1">IFERROR(ROUND(C7*B7,0),"")</f>
        <v>246353</v>
      </c>
      <c r="E7" s="50" t="str">
        <f>IF(COUNTIF(输机表!$C$4:$C$27,L7&amp;"*")&gt;0,L7,IFERROR(VLOOKUP(L7,房体结构,1,0),""))</f>
        <v>F2</v>
      </c>
      <c r="F7" s="51">
        <f ca="1">IF(COUNTIF(输机表!$C$4:$C$27,L7&amp;"*")=0,IFERROR(VLOOKUP(L7,房体结构,17,0),""),SUMIF(输机表!$C$4:$C$27,L7&amp;"*",输机表!$S$4:$S$7))</f>
        <v>43.1</v>
      </c>
      <c r="G7" s="50">
        <f ca="1">IF(COUNTIF(输机表!$C$4:$C$27,L7&amp;"*")=0,IFERROR(VLOOKUP(L7,房体结构,23,0),""),ROUND(SUMIF(输机表!$C$4:$C$27,L7&amp;"*",输机表!$Z$4:$Z$27)/F7,0))</f>
        <v>1155</v>
      </c>
      <c r="H7" s="50">
        <f ca="1">IFERROR(ROUND(G7*F7,0),"")</f>
        <v>49781</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203.8</v>
      </c>
      <c r="D12" s="53"/>
      <c r="E12" s="54" t="s">
        <v>1055</v>
      </c>
      <c r="F12" s="54"/>
      <c r="G12" s="55">
        <f ca="1">SUM(D7:D11)+SUM(H7:H11)</f>
        <v>296134</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9</v>
      </c>
      <c r="C15" s="58" t="str">
        <f ca="1" t="shared" ref="C15:C26" si="4">IFERROR(VLOOKUP(K15,附属物位置,6,0),"")</f>
        <v>㎡</v>
      </c>
      <c r="D15" s="59">
        <f ca="1" t="shared" ref="D15:D26" si="5">IF(A15="","",SUMIF(附属物名称,A15,附属物金额))</f>
        <v>1620</v>
      </c>
      <c r="E15" s="59" t="str">
        <f ca="1" t="shared" ref="E15:E26" si="6">IFERROR(VLOOKUP(L15,附属物位置,4,0),"")</f>
        <v>砖墙</v>
      </c>
      <c r="F15" s="58">
        <f ca="1" t="shared" ref="F15:F40" si="7">IF(E15="","",SUMIF(附属物名称,E15,附属物数量))</f>
        <v>90.56</v>
      </c>
      <c r="G15" s="58" t="str">
        <f ca="1" t="shared" ref="G15:G26" si="8">IFERROR(VLOOKUP(L15,附属物位置,6,0),"")</f>
        <v>㎡</v>
      </c>
      <c r="H15" s="59">
        <f ca="1" t="shared" ref="H15:H26" si="9">IF(E15="","",SUMIF(附属物名称,E15,附属物金额))</f>
        <v>22204</v>
      </c>
      <c r="K15" s="77">
        <v>1</v>
      </c>
      <c r="L15" s="77">
        <v>2</v>
      </c>
      <c r="M15" s="76"/>
    </row>
    <row r="16" ht="17.25" customHeight="1" spans="1:13">
      <c r="A16" s="58" t="str">
        <f ca="1" t="shared" si="2"/>
        <v>平砖地面</v>
      </c>
      <c r="B16" s="58">
        <f ca="1" t="shared" si="3"/>
        <v>247.41</v>
      </c>
      <c r="C16" s="58" t="str">
        <f ca="1" t="shared" si="4"/>
        <v>㎡</v>
      </c>
      <c r="D16" s="59">
        <f ca="1" t="shared" si="5"/>
        <v>6185</v>
      </c>
      <c r="E16" s="59" t="str">
        <f ca="1" t="shared" si="6"/>
        <v>水磨石</v>
      </c>
      <c r="F16" s="58">
        <f ca="1" t="shared" si="7"/>
        <v>16.2</v>
      </c>
      <c r="G16" s="58" t="str">
        <f ca="1" t="shared" si="8"/>
        <v>㎡</v>
      </c>
      <c r="H16" s="59">
        <f ca="1" t="shared" si="9"/>
        <v>810</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宽带</v>
      </c>
      <c r="B18" s="58">
        <f ca="1" t="shared" si="3"/>
        <v>2</v>
      </c>
      <c r="C18" s="58" t="str">
        <f ca="1" t="shared" si="4"/>
        <v>条</v>
      </c>
      <c r="D18" s="59">
        <f ca="1" t="shared" si="5"/>
        <v>200</v>
      </c>
      <c r="E18" s="59" t="str">
        <f ca="1" t="shared" si="6"/>
        <v>监控摄像头</v>
      </c>
      <c r="F18" s="58">
        <f ca="1" t="shared" si="7"/>
        <v>2</v>
      </c>
      <c r="G18" s="58" t="str">
        <f ca="1" t="shared" si="8"/>
        <v>个</v>
      </c>
      <c r="H18" s="59">
        <f ca="1" t="shared" si="9"/>
        <v>400</v>
      </c>
      <c r="K18" s="77">
        <v>7</v>
      </c>
      <c r="L18" s="77">
        <v>8</v>
      </c>
      <c r="M18" s="76"/>
    </row>
    <row r="19" ht="17.25" customHeight="1" spans="1:13">
      <c r="A19" s="58" t="str">
        <f ca="1" t="shared" si="2"/>
        <v>台阶</v>
      </c>
      <c r="B19" s="58">
        <f ca="1" t="shared" si="3"/>
        <v>9.78</v>
      </c>
      <c r="C19" s="58" t="str">
        <f ca="1" t="shared" si="4"/>
        <v>㎡</v>
      </c>
      <c r="D19" s="59">
        <f ca="1" t="shared" si="5"/>
        <v>3423</v>
      </c>
      <c r="E19" s="59" t="str">
        <f ca="1" t="shared" si="6"/>
        <v>渗水井</v>
      </c>
      <c r="F19" s="58">
        <f ca="1" t="shared" si="7"/>
        <v>2</v>
      </c>
      <c r="G19" s="58" t="str">
        <f ca="1" t="shared" si="8"/>
        <v>个</v>
      </c>
      <c r="H19" s="59">
        <f ca="1" t="shared" si="9"/>
        <v>1200</v>
      </c>
      <c r="K19" s="77">
        <v>9</v>
      </c>
      <c r="L19" s="77">
        <v>10</v>
      </c>
      <c r="M19" s="76"/>
    </row>
    <row r="20" ht="17.25" customHeight="1" spans="1:13">
      <c r="A20" s="58" t="str">
        <f ca="1" t="shared" si="2"/>
        <v>火炕</v>
      </c>
      <c r="B20" s="58">
        <f ca="1" t="shared" si="3"/>
        <v>2</v>
      </c>
      <c r="C20" s="58" t="str">
        <f ca="1" t="shared" si="4"/>
        <v>个</v>
      </c>
      <c r="D20" s="59">
        <f ca="1" t="shared" si="5"/>
        <v>2000</v>
      </c>
      <c r="E20" s="59" t="str">
        <f ca="1" t="shared" si="6"/>
        <v>灶台</v>
      </c>
      <c r="F20" s="58">
        <f ca="1" t="shared" si="7"/>
        <v>3</v>
      </c>
      <c r="G20" s="58" t="str">
        <f ca="1" t="shared" si="8"/>
        <v>个</v>
      </c>
      <c r="H20" s="59">
        <f ca="1" t="shared" si="9"/>
        <v>900</v>
      </c>
      <c r="K20" s="77">
        <v>11</v>
      </c>
      <c r="L20" s="77">
        <v>12</v>
      </c>
      <c r="M20" s="76"/>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51.84</v>
      </c>
      <c r="G21" s="58" t="str">
        <f ca="1" t="shared" si="8"/>
        <v>㎡</v>
      </c>
      <c r="H21" s="59">
        <f ca="1" t="shared" si="9"/>
        <v>9331</v>
      </c>
      <c r="K21" s="77">
        <v>13</v>
      </c>
      <c r="L21" s="77">
        <v>14</v>
      </c>
      <c r="M21" s="76"/>
    </row>
    <row r="22" ht="17.25" customHeight="1" spans="1:13">
      <c r="A22" s="58" t="str">
        <f ca="1" t="shared" si="2"/>
        <v>护坡</v>
      </c>
      <c r="B22" s="58">
        <f ca="1" t="shared" si="3"/>
        <v>17.1</v>
      </c>
      <c r="C22" s="58" t="str">
        <f ca="1" t="shared" si="4"/>
        <v>㎡</v>
      </c>
      <c r="D22" s="59">
        <f ca="1" t="shared" si="5"/>
        <v>2052</v>
      </c>
      <c r="E22" s="59" t="str">
        <f ca="1" t="shared" si="6"/>
        <v>铁丝网围挡</v>
      </c>
      <c r="F22" s="58">
        <f ca="1" t="shared" si="7"/>
        <v>13</v>
      </c>
      <c r="G22" s="58" t="str">
        <f ca="1" t="shared" si="8"/>
        <v>㎡</v>
      </c>
      <c r="H22" s="59">
        <f ca="1" t="shared" si="9"/>
        <v>260</v>
      </c>
      <c r="K22" s="77">
        <v>15</v>
      </c>
      <c r="L22" s="77">
        <v>16</v>
      </c>
      <c r="M22" s="76"/>
    </row>
    <row r="23" ht="17.25" customHeight="1" spans="1:13">
      <c r="A23" s="58" t="str">
        <f ca="1" t="shared" si="2"/>
        <v>窝</v>
      </c>
      <c r="B23" s="58">
        <f ca="1" t="shared" si="3"/>
        <v>1</v>
      </c>
      <c r="C23" s="58" t="str">
        <f ca="1" t="shared" si="4"/>
        <v>个</v>
      </c>
      <c r="D23" s="59">
        <f ca="1" t="shared" si="5"/>
        <v>150</v>
      </c>
      <c r="E23" s="59" t="str">
        <f ca="1" t="shared" si="6"/>
        <v>水池（水泥、水磨石、陶瓷水池）</v>
      </c>
      <c r="F23" s="58">
        <f ca="1" t="shared" si="7"/>
        <v>1</v>
      </c>
      <c r="G23" s="58" t="str">
        <f ca="1" t="shared" si="8"/>
        <v>个</v>
      </c>
      <c r="H23" s="59">
        <f ca="1" t="shared" si="9"/>
        <v>80</v>
      </c>
      <c r="K23" s="77">
        <v>17</v>
      </c>
      <c r="L23" s="77">
        <v>18</v>
      </c>
      <c r="M23" s="76"/>
    </row>
    <row r="24" ht="17.25" customHeight="1" spans="1:13">
      <c r="A24" s="58" t="str">
        <f ca="1" t="shared" si="2"/>
        <v>果树</v>
      </c>
      <c r="B24" s="58">
        <f ca="1" t="shared" si="3"/>
        <v>2</v>
      </c>
      <c r="C24" s="58" t="str">
        <f ca="1" t="shared" si="4"/>
        <v>棵</v>
      </c>
      <c r="D24" s="59">
        <f ca="1" t="shared" si="5"/>
        <v>800</v>
      </c>
      <c r="E24" s="59" t="str">
        <f ca="1" t="shared" si="6"/>
        <v>C1</v>
      </c>
      <c r="F24" s="58">
        <f ca="1" t="shared" si="7"/>
        <v>1</v>
      </c>
      <c r="G24" s="58" t="str">
        <f ca="1" t="shared" si="8"/>
        <v>个</v>
      </c>
      <c r="H24" s="59">
        <f ca="1" t="shared" si="9"/>
        <v>600</v>
      </c>
      <c r="K24" s="77">
        <v>19</v>
      </c>
      <c r="L24" s="77">
        <v>20</v>
      </c>
      <c r="M24" s="76"/>
    </row>
    <row r="25" ht="17.25" customHeight="1" spans="1:13">
      <c r="A25" s="58" t="str">
        <f ca="1" t="shared" si="2"/>
        <v>P1</v>
      </c>
      <c r="B25" s="58">
        <f ca="1" t="shared" si="3"/>
        <v>2.44</v>
      </c>
      <c r="C25" s="58" t="str">
        <f ca="1" t="shared" si="4"/>
        <v>㎡</v>
      </c>
      <c r="D25" s="59">
        <f ca="1" t="shared" si="5"/>
        <v>429</v>
      </c>
      <c r="E25" s="59" t="str">
        <f ca="1" t="shared" si="6"/>
        <v>P2</v>
      </c>
      <c r="F25" s="58">
        <f ca="1" t="shared" si="7"/>
        <v>40.24</v>
      </c>
      <c r="G25" s="58" t="str">
        <f ca="1" t="shared" si="8"/>
        <v>㎡</v>
      </c>
      <c r="H25" s="59">
        <f ca="1" t="shared" si="9"/>
        <v>4970</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59814</v>
      </c>
      <c r="H41" s="61"/>
      <c r="K41" s="77">
        <v>53</v>
      </c>
      <c r="M41" s="76"/>
    </row>
    <row r="42" ht="17.25" customHeight="1" spans="1:8">
      <c r="A42" s="60" t="s">
        <v>1062</v>
      </c>
      <c r="B42" s="61"/>
      <c r="C42" s="62">
        <f ca="1">G41+G12</f>
        <v>355948</v>
      </c>
      <c r="D42" s="61"/>
      <c r="E42" s="63" t="s">
        <v>1063</v>
      </c>
      <c r="F42" s="64" t="str">
        <f ca="1">TEXT(C42,"[DBnum2]")&amp;"元整"</f>
        <v>叁拾伍万伍仟玖佰肆拾捌元整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康正（雄县）2023评字第8号-洪城村-1-1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孙金华</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203.8</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355948</v>
      </c>
      <c r="H26" s="15"/>
      <c r="I26" s="15"/>
      <c r="J26" s="15"/>
      <c r="K26" s="15"/>
      <c r="L26" s="15"/>
      <c r="M26" s="15"/>
      <c r="N26" s="15"/>
      <c r="O26" s="15"/>
      <c r="P26" s="15"/>
      <c r="Q26" s="15"/>
    </row>
    <row r="27" spans="1:17">
      <c r="A27" s="9" t="s">
        <v>1095</v>
      </c>
      <c r="B27" s="9"/>
      <c r="C27" s="9"/>
      <c r="D27" s="9" t="str">
        <f ca="1">结果通知单!F42</f>
        <v>叁拾伍万伍仟玖佰肆拾捌元整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1140</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WPS_1551342234</cp:lastModifiedBy>
  <dcterms:created xsi:type="dcterms:W3CDTF">2011-06-02T04:06:00Z</dcterms:created>
  <cp:lastPrinted>2020-11-01T03:15:00Z</cp:lastPrinted>
  <dcterms:modified xsi:type="dcterms:W3CDTF">2025-01-15T02:01:52Z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1A5118DC2196434190864E3D577347E6</vt:lpwstr>
  </property>
</Properties>
</file>