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<sst xmlns="http://schemas.openxmlformats.org/spreadsheetml/2006/main" count="4553" uniqueCount="1075">
  <si>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</si>
  <si>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</si>
  <si>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</si>
  <si>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</si>
  <si>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</si>
  <si>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</si>
  <si>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</si>
  <si>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</si>
  <si>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</si>
  <si>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</si>
  <si>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</si>
  <si>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</si>
  <si>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</si>
  <si>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</si>
  <si>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</si>
  <si>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</si>
  <si>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</si>
  <si>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</si>
  <si>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</si>
  <si>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</si>
  <si>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</si>
  <si>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</si>
  <si>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</si>
  <si>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</si>
  <si>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</si>
  <si>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</si>
  <si>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</si>
  <si>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</si>
  <si>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</si>
  <si>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</si>
  <si>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</si>
  <si>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</si>
  <si>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</si>
  <si>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</si>
  <si>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</si>
  <si>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</si>
  <si>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</si>
  <si>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</si>
  <si>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</si>
  <si>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</si>
  <si>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</si>
  <si>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</si>
  <si>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</si>
  <si>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</si>
  <si>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</si>
  <si>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</si>
  <si>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</si>
  <si>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</si>
  <si>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</si>
  <si>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</si>
  <si>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</si>
  <si>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</si>
  <si>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</si>
  <si>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</si>
  <si>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</si>
  <si>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</si>
  <si>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</si>
  <si>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</si>
  <si>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</si>
  <si>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</si>
  <si>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</si>
  <si>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</si>
  <si>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</si>
  <si>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</si>
  <si>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</si>
  <si>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</si>
  <si>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</si>
  <si>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</si>
  <si>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</si>
  <si>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</si>
  <si>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</si>
  <si>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</si>
  <si>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</si>
  <si>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</si>
  <si>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</si>
  <si>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</si>
  <si>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</si>
  <si>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</si>
  <si>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</si>
  <si>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</si>
  <si>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</si>
  <si>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</si>
  <si>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</si>
  <si>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</si>
  <si>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</si>
  <si>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</si>
  <si>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</si>
  <si>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</si>
  <si>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</si>
  <si>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</si>
  <si>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</si>
  <si>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</si>
  <si>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</si>
  <si>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</si>
  <si>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</si>
  <si>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</si>
  <si>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</si>
  <si>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</si>
  <si>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</si>
  <si>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</si>
  <si>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</si>
  <si>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</si>
  <si>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</si>
  <si>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</si>
  <si>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</si>
  <si>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</si>
  <si>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</si>
  <si>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</si>
  <si>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</si>
  <si>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</si>
  <si>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</si>
  <si>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</si>
  <si>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</si>
  <si>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</si>
  <si>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</si>
  <si>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</si>
  <si>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</si>
  <si>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</si>
  <si>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</si>
  <si>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</si>
  <si>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</si>
  <si>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</si>
  <si>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</si>
  <si>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</si>
  <si>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</si>
  <si>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</si>
  <si>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</si>
  <si>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</si>
  <si>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</si>
  <si>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</si>
  <si>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</si>
  <si>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</si>
  <si>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</si>
  <si>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</si>
  <si>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</si>
  <si>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</si>
  <si>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</si>
  <si>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</si>
  <si>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</si>
  <si>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</si>
  <si>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</si>
  <si>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</si>
  <si>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</si>
  <si>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</si>
  <si>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</si>
  <si>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</si>
  <si>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</si>
  <si>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</si>
  <si>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</si>
  <si>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</si>
  <si>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</si>
  <si>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</si>
  <si>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</si>
  <si>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</si>
  <si>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</si>
  <si>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</si>
  <si>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</si>
  <si>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</si>
  <si>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</si>
  <si>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</si>
  <si>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</si>
  <si>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</si>
  <si>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</si>
  <si>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</si>
  <si>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</si>
  <si>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</si>
  <si>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</si>
  <si>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</si>
  <si>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</si>
  <si>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</si>
  <si>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</si>
  <si>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</si>
  <si>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</si>
  <si>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</si>
  <si>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</si>
  <si>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</si>
  <si>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</si>
  <si>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</si>
  <si>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</si>
  <si>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</si>
  <si>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</si>
  <si>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</si>
  <si>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</si>
  <si>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</si>
  <si>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</si>
  <si>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</si>
  <si>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</si>
  <si>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</si>
  <si>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</si>
  <si>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</si>
  <si>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</si>
  <si>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</si>
  <si>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</si>
  <si>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</si>
  <si>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</si>
  <si>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</si>
  <si>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</si>
  <si>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</si>
  <si>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</si>
  <si>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</si>
  <si>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</si>
  <si>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</si>
  <si>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</si>
  <si>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</si>
  <si>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</si>
  <si>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</si>
  <si>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</si>
  <si>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</si>
  <si>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</si>
  <si>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</si>
  <si>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</si>
  <si>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</si>
  <si>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</si>
  <si>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</si>
  <si>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</si>
  <si>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</si>
  <si>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</si>
  <si>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</si>
  <si>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</si>
  <si>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</si>
  <si>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</si>
  <si>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</si>
  <si>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</si>
  <si>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</si>
  <si>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</si>
  <si>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</si>
  <si>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</si>
  <si>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</si>
  <si>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</si>
  <si>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</si>
  <si>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</si>
  <si>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</si>
  <si>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</si>
  <si>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</si>
  <si>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</si>
  <si>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</si>
  <si>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</si>
  <si>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</si>
  <si>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</si>
  <si>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</si>
  <si>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</si>
  <si>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</si>
  <si>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</si>
  <si>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</si>
  <si>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</si>
  <si>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</si>
  <si>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</si>
  <si>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</si>
  <si>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</si>
  <si>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</si>
  <si>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</si>
  <si>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</si>
  <si>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</si>
  <si>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</si>
  <si>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</si>
  <si>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</si>
  <si>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</si>
  <si>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</si>
  <si>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</si>
  <si>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</si>
  <si>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</si>
  <si>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</si>
  <si>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</si>
  <si>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</si>
  <si>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</si>
  <si>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</si>
  <si>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</si>
  <si>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</si>
  <si>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</si>
  <si>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</si>
  <si>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</si>
  <si>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</si>
  <si>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</si>
  <si>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</si>
  <si>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</si>
  <si>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</si>
  <si>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</si>
  <si>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</si>
  <si>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</si>
  <si>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</si>
  <si>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</si>
  <si>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</si>
  <si>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</si>
  <si>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</si>
  <si>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</si>
  <si>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</si>
  <si>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</si>
  <si>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</si>
  <si>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</si>
  <si>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</si>
  <si>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</si>
  <si>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</si>
  <si>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</si>
  <si>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</si>
  <si>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</si>
  <si>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</si>
  <si>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</si>
  <si>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</si>
  <si>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</si>
  <si>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</si>
  <si>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</si>
  <si>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</si>
  <si>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</si>
  <si>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</si>
  <si>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</si>
  <si>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</si>
  <si>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</si>
  <si>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</si>
  <si>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</si>
  <si>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</si>
  <si>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</si>
  <si>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</si>
  <si>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</si>
  <si>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</si>
  <si>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</si>
  <si>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</si>
  <si>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</si>
  <si>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</si>
  <si>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</si>
  <si>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</si>
  <si>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</si>
  <si>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</si>
  <si>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</si>
  <si>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</si>
  <si>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</si>
  <si>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</si>
  <si>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</si>
  <si>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</si>
  <si>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</si>
  <si>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</si>
  <si>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</si>
  <si>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</si>
  <si>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</si>
  <si>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</si>
  <si>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</si>
  <si>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</si>
  <si>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</si>
  <si>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</si>
  <si>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</si>
  <si>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</si>
  <si>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</si>
  <si>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</si>
  <si>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</si>
  <si>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</si>
  <si>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</si>
  <si>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</si>
  <si>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</si>
  <si>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</si>
  <si>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</si>
  <si>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</si>
  <si>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</si>
  <si>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</si>
  <si>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</si>
  <si>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</si>
  <si>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</si>
  <si>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</si>
  <si>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</si>
  <si>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</si>
  <si>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</si>
  <si>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</si>
  <si>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</si>
  <si>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</si>
  <si>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</si>
  <si>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</si>
  <si>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</si>
  <si>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</si>
  <si>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</si>
  <si>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</si>
  <si>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</si>
  <si>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</si>
  <si>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</si>
  <si>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</si>
  <si>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</si>
  <si>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</si>
  <si>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</si>
  <si>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</si>
  <si>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</si>
  <si>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</si>
  <si>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</si>
  <si>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</si>
  <si>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</si>
  <si>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</si>
  <si>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</si>
  <si>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</si>
  <si>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</si>
  <si>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</si>
  <si>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</si>
  <si>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</si>
  <si>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</si>
  <si>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</si>
  <si>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</si>
  <si>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</si>
  <si>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</si>
  <si>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</si>
  <si>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</si>
  <si>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</si>
  <si>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</si>
  <si>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</si>
  <si>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</si>
  <si>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</si>
  <si>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</si>
  <si>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</si>
  <si>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</si>
  <si>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</si>
  <si>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</si>
  <si>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</si>
  <si>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</si>
  <si>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</si>
  <si>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</si>
  <si>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</si>
  <si>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</si>
  <si>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</si>
  <si>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</si>
  <si>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</si>
  <si>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</si>
  <si>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</si>
  <si>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</si>
  <si>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</si>
  <si>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</si>
  <si>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</si>
  <si>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</si>
  <si>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</si>
  <si>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</si>
  <si>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</si>
  <si>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</si>
  <si>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</si>
  <si>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</si>
  <si>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</si>
  <si>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</si>
  <si>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</si>
  <si>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</si>
  <si>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</si>
  <si>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</si>
  <si>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</si>
  <si>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</si>
  <si>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</si>
  <si>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</si>
  <si>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</si>
  <si>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</si>
  <si>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</si>
  <si>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</si>
  <si>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</si>
  <si>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</si>
  <si>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</si>
  <si>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</si>
  <si>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</si>
  <si>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</si>
  <si>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</si>
  <si>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</si>
  <si>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</si>
  <si>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</si>
  <si>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</si>
  <si>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</si>
  <si>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</si>
  <si>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</si>
  <si>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</si>
  <si>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</si>
  <si>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</si>
  <si>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</si>
  <si>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</si>
  <si>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</si>
  <si>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</si>
  <si>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</si>
  <si>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</si>
  <si>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</si>
  <si>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</si>
  <si>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</si>
  <si>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</si>
  <si>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</si>
  <si>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</si>
  <si>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</si>
  <si>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</si>
  <si>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</si>
  <si>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</si>
  <si>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</si>
  <si>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</si>
  <si>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</si>
  <si>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</si>
  <si>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</si>
  <si>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</si>
  <si>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</si>
  <si>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</si>
  <si>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</si>
  <si>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</si>
  <si>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</si>
  <si>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</si>
  <si>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</si>
  <si>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</si>
  <si>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</si>
  <si>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</si>
  <si>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</si>
  <si>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</si>
  <si>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</si>
  <si>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</si>
  <si>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</si>
  <si>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</si>
  <si>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</si>
  <si>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</si>
  <si>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</si>
  <si>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</si>
  <si>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</si>
  <si>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</si>
  <si>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</si>
  <si>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</si>
  <si>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</si>
  <si>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</si>
  <si>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</si>
  <si>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</si>
  <si>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</si>
  <si>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</si>
  <si>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</si>
  <si>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</si>
  <si>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</si>
  <si>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</si>
  <si>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</si>
  <si>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</si>
  <si>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</si>
  <si>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</si>
  <si>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</si>
  <si>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</si>
  <si>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</si>
  <si>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</si>
  <si>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</si>
  <si>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</si>
  <si>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</si>
  <si>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</si>
  <si>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</si>
  <si>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</si>
  <si>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</si>
  <si>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</si>
  <si>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</si>
  <si>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</si>
  <si>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</si>
  <si>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</si>
  <si>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</si>
  <si>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</si>
  <si>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</si>
  <si>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</si>
  <si>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</si>
  <si>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</si>
  <si>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</si>
  <si>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</si>
  <si>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</si>
  <si>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</si>
  <si>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</si>
  <si>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</si>
  <si>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</si>
  <si>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</si>
  <si>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</si>
  <si>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</si>
  <si>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</si>
  <si>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</si>
  <si>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</si>
  <si>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</si>
  <si>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</si>
  <si>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</si>
  <si>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</si>
  <si>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</si>
  <si>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</si>
  <si>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</si>
  <si>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</si>
  <si>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</si>
  <si>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</si>
  <si>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</si>
  <si>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</si>
  <si>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</si>
  <si>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</si>
  <si>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</si>
  <si>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</si>
  <si>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</si>
  <si>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</si>
  <si>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</si>
  <si>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</si>
  <si>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</si>
  <si>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</si>
  <si>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</si>
  <si>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</si>
  <si>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</si>
  <si>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</si>
  <si>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</si>
  <si>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</si>
  <si>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</si>
  <si>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</si>
  <si>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</si>
  <si>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</si>
  <si>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</si>
  <si>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</si>
  <si>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</si>
  <si>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</si>
  <si>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</si>
  <si>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</si>
  <si>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</si>
  <si>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</si>
  <si>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</si>
  <si>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</si>
  <si>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</si>
  <si>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</si>
  <si>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</si>
  <si>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</si>
  <si>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</si>
  <si>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</si>
  <si>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</si>
  <si>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</si>
  <si>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</si>
  <si>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</si>
  <si>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</si>
  <si>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</si>
  <si>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</si>
  <si>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</si>
  <si>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</si>
  <si>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</si>
  <si>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</si>
  <si>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</si>
  <si>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</si>
  <si>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</si>
  <si>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</si>
  <si>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</si>
  <si>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</si>
  <si>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</si>
  <si>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</si>
  <si>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</si>
  <si>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</si>
  <si>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</si>
  <si>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</si>
  <si>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</si>
  <si>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</si>
  <si>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</si>
  <si>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</si>
  <si>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</si>
  <si>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</si>
  <si>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</si>
  <si>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</si>
  <si>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</si>
  <si>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</si>
  <si>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</si>
  <si>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</si>
  <si>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</si>
  <si>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</si>
  <si>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</si>
  <si>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</si>
  <si>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</si>
  <si>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</si>
  <si>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</si>
  <si>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</si>
  <si>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</si>
  <si>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</si>
  <si>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</si>
  <si>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</si>
  <si>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</si>
  <si>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</si>
  <si>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</si>
  <si>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</si>
  <si>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</si>
  <si>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</si>
  <si>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</si>
  <si>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</si>
  <si>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</si>
  <si>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</si>
  <si>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</si>
  <si>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</si>
  <si>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</si>
  <si>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</si>
  <si>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</si>
  <si>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</si>
  <si>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</si>
  <si>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</si>
  <si>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</si>
  <si>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</si>
  <si>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</si>
  <si>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</si>
  <si>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</si>
  <si>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</si>
  <si>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</si>
  <si>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</si>
  <si>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</si>
  <si>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</si>
  <si>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</si>
  <si>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</si>
  <si>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</si>
  <si>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</si>
  <si>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</si>
  <si>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</si>
  <si>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</si>
  <si>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</si>
  <si>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</si>
  <si>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</si>
  <si>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</si>
  <si>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</si>
  <si>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</si>
  <si>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</si>
  <si>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</si>
  <si>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</si>
  <si>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</si>
  <si>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</si>
  <si>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</si>
  <si>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</si>
  <si>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</si>
  <si>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</si>
  <si>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</si>
  <si>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</si>
  <si>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</si>
  <si>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</si>
  <si>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</si>
  <si>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</si>
  <si>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</si>
  <si>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</si>
  <si>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</si>
  <si>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</si>
  <si>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</si>
  <si>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</si>
  <si>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</si>
  <si>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</si>
  <si>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</si>
  <si>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</si>
  <si>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</si>
  <si>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</si>
  <si>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</si>
  <si>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</si>
  <si>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</si>
  <si>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</si>
  <si>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</si>
  <si>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</si>
  <si>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</si>
  <si>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</si>
  <si>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</si>
  <si>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</si>
  <si>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</si>
  <si>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</si>
  <si>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</si>
  <si>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</si>
  <si>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</si>
  <si>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</si>
  <si>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</si>
  <si>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</si>
  <si>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</si>
  <si>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</si>
  <si>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</si>
  <si>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</si>
  <si>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</si>
  <si>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</si>
  <si>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</si>
  <si>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</si>
  <si>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</si>
  <si>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</si>
  <si>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</si>
  <si>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</si>
  <si>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</si>
  <si>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</si>
  <si>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</si>
  <si>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</si>
  <si>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</si>
  <si>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</si>
  <si>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</si>
  <si>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</si>
  <si>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</si>
  <si>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</si>
  <si>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</si>
  <si>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</si>
  <si>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</si>
  <si>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</si>
  <si>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</si>
  <si>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</si>
  <si>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</si>
  <si>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</si>
  <si>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</si>
  <si>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</si>
  <si>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</si>
  <si>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</si>
  <si>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</si>
  <si>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</si>
  <si>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</si>
  <si>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</si>
  <si>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</si>
  <si>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</si>
  <si>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</si>
  <si>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</si>
  <si>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</si>
  <si>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</si>
  <si>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</si>
  <si>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</si>
  <si>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</si>
  <si>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</si>
  <si>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</si>
  <si>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</si>
  <si>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</si>
  <si>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</si>
  <si>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</si>
  <si>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</si>
  <si>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</si>
  <si>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</si>
  <si>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</si>
  <si>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</si>
  <si>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</si>
  <si>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</si>
  <si>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</si>
  <si>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王洋</t>
  </si>
  <si>
    <t>坐落：</t>
  </si>
  <si>
    <t>雄县李林庄村</t>
  </si>
  <si>
    <t>调查编号：</t>
  </si>
  <si>
    <t>010221-21-0076</t>
  </si>
  <si>
    <t>价值时点：</t>
  </si>
  <si>
    <t>2024年10月15日</t>
  </si>
  <si>
    <t>报告编号：</t>
  </si>
  <si>
    <t>康正（雄县）2024评字第11号-李林庄村-</t>
  </si>
  <si>
    <t>3-25</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</si>
  <si>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</si>
  <si>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</si>
  <si>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</si>
  <si>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</si>
  <si>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</si>
  <si>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</si>
  <si>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</si>
  <si>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</si>
  <si>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</si>
  <si>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</si>
  <si>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</si>
  <si>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</si>
  <si>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</si>
  <si>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</si>
  <si>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</si>
  <si>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</si>
  <si>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</si>
  <si>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</si>
  <si>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</si>
  <si>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</si>
  <si>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</si>
  <si>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</si>
  <si>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</si>
  <si>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</si>
  <si>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</si>
  <si>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</si>
  <si>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</si>
  <si>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</si>
  <si>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</si>
  <si>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</si>
  <si>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</si>
  <si>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</si>
  <si>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</si>
  <si>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</si>
  <si>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</si>
  <si>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</si>
  <si>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</si>
  <si>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</si>
  <si>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</si>
  <si>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</si>
  <si>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</si>
  <si>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</si>
  <si>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</si>
  <si>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</si>
  <si>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</si>
  <si>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</si>
  <si>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</si>
  <si>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</si>
  <si>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</si>
  <si>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</si>
  <si>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</si>
  <si>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</si>
  <si>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</si>
  <si>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</si>
  <si>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</si>
  <si>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</si>
  <si>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</si>
  <si>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</si>
  <si>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</si>
  <si>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</si>
  <si>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</si>
  <si>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</si>
  <si>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</si>
  <si>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</si>
  <si>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</si>
  <si>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</si>
  <si>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</si>
  <si>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</si>
  <si>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</si>
  <si>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</si>
  <si>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</si>
  <si>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</si>
  <si>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</si>
  <si>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</si>
  <si>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</si>
  <si>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</si>
  <si>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</si>
  <si>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</si>
  <si>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</si>
  <si>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</si>
  <si>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</si>
  <si>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</si>
  <si>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</si>
  <si>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</si>
  <si>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</si>
  <si>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</si>
  <si>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</si>
  <si>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</si>
  <si>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</si>
  <si>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</si>
  <si>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</si>
  <si>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</si>
  <si>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</si>
  <si>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</si>
  <si>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</si>
  <si>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</si>
  <si>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</si>
  <si>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</si>
  <si>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</si>
  <si>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</si>
  <si>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</si>
  <si>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</si>
  <si>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</si>
  <si>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</si>
  <si>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</si>
  <si>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</si>
  <si>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</si>
  <si>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</si>
  <si>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</si>
  <si>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</si>
  <si>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</si>
  <si>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</si>
  <si>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</si>
  <si>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</si>
  <si>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</si>
  <si>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</si>
  <si>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</si>
  <si>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</si>
  <si>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</si>
  <si>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</si>
  <si>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</si>
  <si>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</si>
  <si>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</si>
  <si>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</si>
  <si>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</si>
  <si>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</si>
  <si>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</si>
  <si>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</si>
  <si>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</si>
  <si>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</si>
  <si>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</si>
  <si>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</si>
  <si>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</si>
  <si>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</si>
  <si>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</si>
  <si>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</si>
  <si>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</si>
  <si>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</si>
  <si>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</si>
  <si>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</si>
  <si>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</si>
  <si>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</si>
  <si>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</si>
  <si>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</si>
  <si>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</si>
  <si>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</si>
  <si>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</si>
  <si>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</si>
  <si>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</si>
  <si>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</si>
  <si>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</si>
  <si>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</si>
  <si>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</si>
  <si>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</si>
  <si>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</si>
  <si>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</si>
  <si>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</si>
  <si>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</si>
  <si>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</si>
  <si>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</si>
  <si>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</si>
  <si>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</si>
  <si>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</si>
  <si>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</si>
  <si>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</si>
  <si>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</si>
  <si>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</si>
  <si>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成新</t>
  </si>
  <si>
    <t>金额</t>
  </si>
  <si>
    <t>数量</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</si>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</sst>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010221-21-0076</v>
      </c>
      <c r="C2" s="284">
        <f>输机表!P2</f>
        <v>0</v>
      </c>
      <c r="D2" s="284" t="str">
        <f>输机表!U2&amp;输机表!Y2</f>
        <v>康正（雄县）2024评字第11号-李林庄村-3-25</v>
      </c>
      <c r="E2" s="284" t="str">
        <f>输机表!D2</f>
        <v>王洋</v>
      </c>
      <c r="F2" s="284" t="str">
        <f>输机表!F2</f>
        <v>雄县李林庄村</v>
      </c>
      <c r="G2" s="284">
        <f ca="1">结果通知单!C12</f>
        <v>0</v>
      </c>
      <c r="H2" s="284">
        <f ca="1">结果通知单!N7</f>
        <v>0</v>
      </c>
      <c r="I2" s="284">
        <f ca="1">结果通知单!O7</f>
        <v>0</v>
      </c>
      <c r="J2" s="284">
        <f ca="1">结果通知单!P7</f>
        <v>0</v>
      </c>
      <c r="K2" s="284">
        <f ca="1">结果通知单!G12</f>
        <v>0</v>
      </c>
      <c r="L2" s="284">
        <f ca="1">结果通知单!G41</f>
        <v>56558</v>
      </c>
      <c r="M2" s="284">
        <f ca="1">IF(K2+L2=结果通知单!C42,K2+L2,"请检查")</f>
        <v>56558</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2" zoomScaleNormal="82" workbookViewId="0">
      <selection activeCell="D12" sqref="D12:D13"/>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c r="D4" s="76">
        <v>1</v>
      </c>
      <c r="E4" s="75">
        <v>2.6</v>
      </c>
      <c r="F4" s="75" t="s">
        <v>898</v>
      </c>
      <c r="G4" s="75" t="s">
        <v>899</v>
      </c>
      <c r="H4" s="75" t="s">
        <v>900</v>
      </c>
      <c r="I4" s="75">
        <v>24</v>
      </c>
      <c r="J4" s="75"/>
      <c r="K4" s="75" t="s">
        <v>901</v>
      </c>
      <c r="L4" s="75" t="s">
        <v>902</v>
      </c>
      <c r="M4" s="75">
        <v>0.2</v>
      </c>
      <c r="N4" s="75">
        <v>0.2</v>
      </c>
      <c r="O4" s="75" t="s">
        <v>902</v>
      </c>
      <c r="P4" s="75" t="s">
        <v>902</v>
      </c>
      <c r="Q4" s="75" t="s">
        <v>902</v>
      </c>
      <c r="R4" s="75" t="s">
        <v>902</v>
      </c>
      <c r="S4" s="108">
        <v>100</v>
      </c>
      <c r="T4" s="108" t="s">
        <v>903</v>
      </c>
      <c r="U4" s="108"/>
      <c r="V4" s="108"/>
      <c r="W4" s="79">
        <f>ROUND(F5*ROUND(E5+G5+H5+I5+J5+K5+L5+M5+N5+O5+P5+Q5+R5+U5+T5+1,3)*V5,0)</f>
        <v>650</v>
      </c>
      <c r="X4" s="109">
        <f>ROUND(L60/S4,0)</f>
        <v>71</v>
      </c>
      <c r="Y4" s="109">
        <f>W4+X4</f>
        <v>721</v>
      </c>
      <c r="Z4" s="126">
        <f>ROUND(Y4*S4,0)</f>
        <v>72100</v>
      </c>
      <c r="AA4" s="127">
        <f>IF(Q4="无",0,IF(Q4="地暖",0,S4))</f>
        <v>0</v>
      </c>
      <c r="AB4" s="127">
        <f>IF(Q4="无",0,IF(Q4="暖气片",0,S4))</f>
        <v>0</v>
      </c>
      <c r="AC4" s="79" t="str">
        <f>H4</f>
        <v>铝合金</v>
      </c>
      <c r="AD4" s="108" t="s">
        <v>902</v>
      </c>
      <c r="AE4" s="128">
        <v>1</v>
      </c>
      <c r="AF4" s="129" t="e">
        <f>VLOOKUP(F4,系数区域,LOOKUP(V4,$CV$16:$DE$16,{68,69,70,71,72,73,74,75,76,77}),0)</f>
        <v>#N/A</v>
      </c>
      <c r="AG4" s="128" t="s">
        <v>902</v>
      </c>
      <c r="AH4" s="144"/>
      <c r="AI4" s="144"/>
      <c r="AJ4" s="144" t="s">
        <v>904</v>
      </c>
      <c r="AK4" s="144" t="s">
        <v>905</v>
      </c>
      <c r="AL4" s="144">
        <v>37</v>
      </c>
      <c r="AM4" s="144">
        <v>24</v>
      </c>
      <c r="AN4" s="144" t="s">
        <v>899</v>
      </c>
      <c r="AO4" s="144" t="s">
        <v>906</v>
      </c>
      <c r="AP4" s="144">
        <v>0</v>
      </c>
      <c r="AQ4" s="172">
        <v>0.25</v>
      </c>
      <c r="AR4" s="172">
        <v>0.333333333333333</v>
      </c>
      <c r="AS4" s="172">
        <v>0.5</v>
      </c>
      <c r="AT4" s="172">
        <v>0.666666666666667</v>
      </c>
      <c r="AU4" s="173">
        <v>0.75</v>
      </c>
      <c r="AV4" s="172">
        <v>1</v>
      </c>
      <c r="AW4" s="144" t="s">
        <v>903</v>
      </c>
      <c r="AX4" s="146" t="s">
        <v>907</v>
      </c>
      <c r="AY4" s="144" t="s">
        <v>908</v>
      </c>
      <c r="AZ4" s="144" t="s">
        <v>236</v>
      </c>
      <c r="BA4" s="181" t="s">
        <v>901</v>
      </c>
      <c r="BB4" s="181"/>
      <c r="BC4" s="144" t="s">
        <v>907</v>
      </c>
      <c r="BD4" s="144" t="s">
        <v>903</v>
      </c>
      <c r="BE4" s="157"/>
      <c r="BF4" s="144" t="s">
        <v>904</v>
      </c>
      <c r="BG4" s="144" t="s">
        <v>905</v>
      </c>
      <c r="BH4" s="144" t="s">
        <v>904</v>
      </c>
      <c r="BI4" s="144" t="s">
        <v>905</v>
      </c>
      <c r="BJ4" s="144" t="s">
        <v>909</v>
      </c>
      <c r="BK4" s="144" t="s">
        <v>910</v>
      </c>
      <c r="BL4" s="145" t="s">
        <v>899</v>
      </c>
      <c r="BM4" s="145" t="s">
        <v>906</v>
      </c>
      <c r="BN4" s="145" t="s">
        <v>911</v>
      </c>
      <c r="BO4" s="145" t="s">
        <v>902</v>
      </c>
      <c r="BP4" s="145" t="s">
        <v>912</v>
      </c>
      <c r="BQ4" s="145" t="s">
        <v>913</v>
      </c>
      <c r="BR4" s="145" t="s">
        <v>914</v>
      </c>
      <c r="BS4" s="145" t="s">
        <v>915</v>
      </c>
      <c r="BT4" s="191" t="s">
        <v>902</v>
      </c>
      <c r="BU4" s="145" t="s">
        <v>915</v>
      </c>
      <c r="BV4" s="145" t="s">
        <v>902</v>
      </c>
      <c r="BW4" s="145" t="s">
        <v>915</v>
      </c>
      <c r="BX4" s="145" t="s">
        <v>902</v>
      </c>
      <c r="BY4" s="144" t="s">
        <v>904</v>
      </c>
      <c r="BZ4" s="144" t="s">
        <v>905</v>
      </c>
      <c r="CA4" s="144" t="s">
        <v>904</v>
      </c>
      <c r="CB4" s="144" t="s">
        <v>902</v>
      </c>
      <c r="CC4" s="144" t="s">
        <v>916</v>
      </c>
      <c r="CD4" s="144" t="s">
        <v>917</v>
      </c>
      <c r="CE4" s="144" t="s">
        <v>918</v>
      </c>
      <c r="CF4" s="144" t="s">
        <v>900</v>
      </c>
      <c r="CG4" s="144" t="s">
        <v>919</v>
      </c>
      <c r="CH4" s="199" t="s">
        <v>920</v>
      </c>
      <c r="CI4" s="144" t="s">
        <v>921</v>
      </c>
      <c r="CJ4" s="144" t="s">
        <v>922</v>
      </c>
      <c r="CK4" s="144" t="s">
        <v>923</v>
      </c>
      <c r="CL4" s="145" t="s">
        <v>914</v>
      </c>
      <c r="CM4" s="144" t="s">
        <v>904</v>
      </c>
      <c r="CN4" s="145" t="s">
        <v>905</v>
      </c>
      <c r="CO4" s="144" t="s">
        <v>904</v>
      </c>
      <c r="CP4" s="145" t="s">
        <v>905</v>
      </c>
      <c r="CQ4" s="144" t="s">
        <v>924</v>
      </c>
      <c r="CR4" s="145" t="s">
        <v>925</v>
      </c>
      <c r="CS4" s="145" t="s">
        <v>926</v>
      </c>
      <c r="CT4" s="145" t="s">
        <v>927</v>
      </c>
      <c r="CU4" s="145"/>
      <c r="CV4" s="145"/>
      <c r="CW4" s="203" t="s">
        <v>928</v>
      </c>
      <c r="CX4" s="203" t="s">
        <v>929</v>
      </c>
      <c r="CY4" s="203" t="s">
        <v>930</v>
      </c>
      <c r="CZ4" s="203" t="s">
        <v>931</v>
      </c>
      <c r="DA4" s="203" t="s">
        <v>932</v>
      </c>
      <c r="DB4" s="203" t="s">
        <v>933</v>
      </c>
      <c r="DC4" s="203" t="s">
        <v>934</v>
      </c>
      <c r="DD4" s="203" t="s">
        <v>935</v>
      </c>
      <c r="DE4" s="203" t="s">
        <v>936</v>
      </c>
      <c r="DF4" s="203" t="s">
        <v>937</v>
      </c>
      <c r="DG4" s="205" t="s">
        <v>905</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780</v>
      </c>
      <c r="G5" s="80">
        <f>IF(G4="其他不作修正",0,VLOOKUP(F4,系数区域,VLOOKUP(G4,屋顶列数,2,0),0))</f>
        <v>-0.08</v>
      </c>
      <c r="H5" s="78">
        <f>AC5*VLOOKUP(F4,系数区域,VLOOKUP(H4,门窗列数,2,0),0)+(AD5*VLOOKUP(F4,系数区域,VLOOKUP(AD4,门窗列数,2,0),0))+VLOOKUP(F4,系数区域,57,0)</f>
        <v>0.03</v>
      </c>
      <c r="I5" s="80">
        <f>VLOOKUP(F4,系数区域,VLOOKUP(I4,外墙体列数,2,0),0)</f>
        <v>0</v>
      </c>
      <c r="J5" s="78">
        <f t="array" ref="J5">IF($D4=1,0,VLOOKUP(F4,系数区域,VLOOKUP(INDEX($AQ$15:$AQ$21,MATCH(MIN(ABS($AQ$15:$AQ$21--(J4-(D4-1))/(D4-1))),ABS($AQ$15:$AQ$21--(J4-(D4-1))/(D4-1)),0)),隔墙列数,2,0),0))</f>
        <v>0</v>
      </c>
      <c r="K5" s="80">
        <f>VLOOKUP(F4,系数区域,VLOOKUP(K4,内墙面列数,2,0),0)</f>
        <v>0.03</v>
      </c>
      <c r="L5" s="80">
        <f>VLOOKUP(L4,$BH$3:$BI$14,2,0)</f>
        <v>0</v>
      </c>
      <c r="M5" s="100">
        <f>IFERROR(ROUND(((M4-VLOOKUP(F4,系数区域,25,0))*AG5)*0.1,4)*AE5,0)</f>
        <v>0</v>
      </c>
      <c r="N5" s="100">
        <f>IFERROR(ROUND((N4-VLOOKUP(F4,系数区域,44,0))*0.1,4)*AE5,0)</f>
        <v>0</v>
      </c>
      <c r="O5" s="80">
        <f>VLOOKUP(F4,系数区域,VLOOKUP(O4,上水列数,2,0),0)</f>
        <v>0</v>
      </c>
      <c r="P5" s="80">
        <f>VLOOKUP(F4,系数区域,VLOOKUP(P4,下水列数,2,0),0)</f>
        <v>0</v>
      </c>
      <c r="Q5" s="78">
        <f>AA5*VLOOKUP(F4,系数区域,VLOOKUP("暖气片",供暖列数,2,0),0)+AB5*VLOOKUP(F4,系数区域,VLOOKUP("地暖",供暖列数,2,0),0)+VLOOKUP(F4,系数区域,37,0)</f>
        <v>0</v>
      </c>
      <c r="R5" s="80">
        <f>VLOOKUP(F4,系数区域,VLOOKUP(R4,供电列数,2,0),0)</f>
        <v>-0.02</v>
      </c>
      <c r="S5" s="108"/>
      <c r="T5" s="80">
        <f>VLOOKUP(F4,系数区域,VLOOKUP(T4,顶棚面列数,2,0),0)</f>
        <v>0</v>
      </c>
      <c r="U5" s="110">
        <f>EO5</f>
        <v>0</v>
      </c>
      <c r="V5" s="111">
        <v>0.85</v>
      </c>
      <c r="W5" s="79"/>
      <c r="X5" s="109"/>
      <c r="Y5" s="79"/>
      <c r="Z5" s="130"/>
      <c r="AA5" s="131">
        <f>AA4/S4</f>
        <v>0</v>
      </c>
      <c r="AB5" s="131">
        <f>AB4/S4</f>
        <v>0</v>
      </c>
      <c r="AC5" s="132">
        <v>1</v>
      </c>
      <c r="AD5" s="131">
        <f>IF(AD4="","",1-AC5)</f>
        <v>0</v>
      </c>
      <c r="AE5" s="131">
        <f>1/AE4</f>
        <v>1</v>
      </c>
      <c r="AF5" s="133"/>
      <c r="AG5" s="149">
        <f>IF(AG4="有",0.5,1)</f>
        <v>1</v>
      </c>
      <c r="AH5" s="150" t="s">
        <v>938</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939</v>
      </c>
      <c r="BF5" s="151">
        <v>0.5</v>
      </c>
      <c r="BG5" s="152">
        <v>0.01</v>
      </c>
      <c r="BH5" s="154" t="s">
        <v>902</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900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940</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941</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c r="E6" s="75"/>
      <c r="F6" s="75"/>
      <c r="G6" s="75"/>
      <c r="H6" s="75"/>
      <c r="I6" s="75"/>
      <c r="J6" s="75"/>
      <c r="K6" s="75"/>
      <c r="L6" s="75"/>
      <c r="M6" s="75"/>
      <c r="N6" s="75"/>
      <c r="O6" s="75"/>
      <c r="P6" s="75"/>
      <c r="Q6" s="75"/>
      <c r="R6" s="75"/>
      <c r="S6" s="108"/>
      <c r="T6" s="108"/>
      <c r="U6" s="108"/>
      <c r="V6" s="108"/>
      <c r="W6" s="112" t="e">
        <f>ROUND(F7*ROUND(E7+G7+H7+I7+J7+K7+L7+M7+N7+O7+P7+Q7+R7+U7+T7+1,3)*V7,0)</f>
        <v>#N/A</v>
      </c>
      <c r="X6" s="113" t="e">
        <f>ROUND(X60/S6,0)</f>
        <v>#DIV/0!</v>
      </c>
      <c r="Y6" s="109" t="e">
        <f t="shared" ref="Y6" si="3">W6+X6</f>
        <v>#N/A</v>
      </c>
      <c r="Z6" s="126" t="e">
        <f t="shared" ref="Z6" si="4">ROUND(Y6*S6,0)</f>
        <v>#N/A</v>
      </c>
      <c r="AA6" s="127">
        <f>IF(Q6="无",0,IF(Q6="地暖",0,S6))</f>
        <v>0</v>
      </c>
      <c r="AB6" s="127">
        <f>IF(Q6="无",0,IF(Q6="暖气片",0,S6))</f>
        <v>0</v>
      </c>
      <c r="AC6" s="79">
        <f>H6</f>
        <v>0</v>
      </c>
      <c r="AD6" s="108" t="s">
        <v>902</v>
      </c>
      <c r="AE6" s="128">
        <v>1</v>
      </c>
      <c r="AF6" s="129" t="e">
        <f>VLOOKUP(F6,系数区域,LOOKUP(V6,$CV$16:$DE$16,{68,69,70,71,72,73,74,75,76,77}),0)</f>
        <v>#N/A</v>
      </c>
      <c r="AG6" s="128" t="s">
        <v>902</v>
      </c>
      <c r="AH6" s="150" t="s">
        <v>942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900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940</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100">
        <f>IFERROR(ROUND(((M6-VLOOKUP(F6,系数区域,25,0))*AG7)*0.1,4)*AE7,0)</f>
        <v>0</v>
      </c>
      <c r="N7" s="100">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8"/>
      <c r="T7" s="80" t="e">
        <f>VLOOKUP(F6,系数区域,VLOOKUP(T6,顶棚面列数,2,0),0)</f>
        <v>#N/A</v>
      </c>
      <c r="U7" s="110">
        <f>EO7</f>
        <v>0</v>
      </c>
      <c r="V7" s="111" t="e">
        <f>(VLOOKUP(F6,系数区域,LOOKUP(V6,$CV$16:$DE$16,{68,69,70,71,72,73,74,75,76,77}),0)+AF6)/2</f>
        <v>#N/A</v>
      </c>
      <c r="W7" s="114"/>
      <c r="X7" s="115"/>
      <c r="Y7" s="79"/>
      <c r="Z7" s="130"/>
      <c r="AA7" s="131" t="e">
        <f>AA6/S6</f>
        <v>#DIV/0!</v>
      </c>
      <c r="AB7" s="131" t="e">
        <f>AB6/S6</f>
        <v>#DIV/0!</v>
      </c>
      <c r="AC7" s="132">
        <v>1</v>
      </c>
      <c r="AD7" s="131">
        <f>IF(AD6="","",1-AC7)</f>
        <v>0</v>
      </c>
      <c r="AE7" s="131">
        <f>1/AE6</f>
        <v>1</v>
      </c>
      <c r="AF7" s="133"/>
      <c r="AG7" s="149">
        <f>IF(AG6="有",0.5,1)</f>
        <v>1</v>
      </c>
      <c r="AH7" s="150" t="s">
        <v>944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945</v>
      </c>
      <c r="BI7" s="153">
        <v>-0.06</v>
      </c>
      <c r="BJ7" s="153">
        <v>0.05</v>
      </c>
      <c r="BK7" s="153">
        <v>0</v>
      </c>
      <c r="BL7" s="153" t="s">
        <v>946</v>
      </c>
      <c r="BM7" s="153" t="s">
        <v>946</v>
      </c>
      <c r="BN7" s="153" t="s">
        <v>946</v>
      </c>
      <c r="BO7" s="153">
        <v>0</v>
      </c>
      <c r="BP7" s="153">
        <v>0.03</v>
      </c>
      <c r="BQ7" s="153">
        <v>0.06</v>
      </c>
      <c r="BR7" s="153">
        <v>-0.03</v>
      </c>
      <c r="BS7" s="153">
        <v>0</v>
      </c>
      <c r="BT7" s="193">
        <v>-0.01</v>
      </c>
      <c r="BU7" s="153">
        <v>0</v>
      </c>
      <c r="BV7" s="153">
        <v>-0.01</v>
      </c>
      <c r="BW7" s="152">
        <v>0</v>
      </c>
      <c r="BX7" s="152">
        <v>-0.02</v>
      </c>
      <c r="BY7" s="154">
        <v>0.3</v>
      </c>
      <c r="BZ7" s="201">
        <v>0.01</v>
      </c>
      <c r="CA7" s="153" t="s">
        <v>900</v>
      </c>
      <c r="CB7" s="153">
        <v>0</v>
      </c>
      <c r="CC7" s="153">
        <v>0.03</v>
      </c>
      <c r="CD7" s="153">
        <f>CC7</f>
        <v>0.03</v>
      </c>
      <c r="CE7" s="153">
        <v>0.05</v>
      </c>
      <c r="CF7" s="153">
        <v>0.06</v>
      </c>
      <c r="CG7" s="153">
        <f>CF7</f>
        <v>0.06</v>
      </c>
      <c r="CH7" s="153">
        <f>CF7</f>
        <v>0.06</v>
      </c>
      <c r="CI7" s="153">
        <v>0.1</v>
      </c>
      <c r="CJ7" s="153">
        <f>CI7</f>
        <v>0.1</v>
      </c>
      <c r="CK7" s="153">
        <v>0.11</v>
      </c>
      <c r="CL7" s="153">
        <v>-0.06</v>
      </c>
      <c r="CM7" s="154" t="s">
        <v>947</v>
      </c>
      <c r="CN7" s="153">
        <v>-0.02</v>
      </c>
      <c r="CO7" s="154" t="s">
        <v>940</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948</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902</v>
      </c>
      <c r="AE8" s="128">
        <v>1</v>
      </c>
      <c r="AF8" s="129" t="e">
        <f>VLOOKUP(F8,系数区域,LOOKUP(V8,$CV$16:$DE$16,{68,69,70,71,72,73,74,75,76,77}),0)</f>
        <v>#N/A</v>
      </c>
      <c r="AG8" s="128" t="s">
        <v>902</v>
      </c>
      <c r="AH8" s="150" t="s">
        <v>949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950</v>
      </c>
      <c r="BI8" s="153">
        <v>-0.05</v>
      </c>
      <c r="BJ8" s="153">
        <v>0.05</v>
      </c>
      <c r="BK8" s="153">
        <v>0</v>
      </c>
      <c r="BL8" s="153" t="s">
        <v>946</v>
      </c>
      <c r="BM8" s="153" t="s">
        <v>946</v>
      </c>
      <c r="BN8" s="153" t="s">
        <v>946</v>
      </c>
      <c r="BO8" s="153">
        <v>0</v>
      </c>
      <c r="BP8" s="153">
        <v>0.02</v>
      </c>
      <c r="BQ8" s="153">
        <v>0.05</v>
      </c>
      <c r="BR8" s="153">
        <v>-0.02</v>
      </c>
      <c r="BS8" s="153">
        <v>0.01</v>
      </c>
      <c r="BT8" s="193">
        <v>0</v>
      </c>
      <c r="BU8" s="153">
        <v>0.01</v>
      </c>
      <c r="BV8" s="153">
        <v>0</v>
      </c>
      <c r="BW8" s="152">
        <v>0</v>
      </c>
      <c r="BX8" s="152">
        <v>-0.02</v>
      </c>
      <c r="BY8" s="154">
        <v>0.2</v>
      </c>
      <c r="BZ8" s="201">
        <v>0.01</v>
      </c>
      <c r="CA8" s="153" t="s">
        <v>918</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940</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902</v>
      </c>
      <c r="BG9" s="153"/>
      <c r="BH9" s="154" t="s">
        <v>952</v>
      </c>
      <c r="BI9" s="153">
        <v>-0.1</v>
      </c>
      <c r="BJ9" s="153">
        <v>0.05</v>
      </c>
      <c r="BK9" s="153">
        <v>0</v>
      </c>
      <c r="BL9" s="153" t="s">
        <v>946</v>
      </c>
      <c r="BM9" s="153" t="s">
        <v>946</v>
      </c>
      <c r="BN9" s="153" t="s">
        <v>946</v>
      </c>
      <c r="BO9" s="153">
        <v>0</v>
      </c>
      <c r="BP9" s="153">
        <v>0.02</v>
      </c>
      <c r="BQ9" s="153">
        <v>0.05</v>
      </c>
      <c r="BR9" s="153">
        <v>0</v>
      </c>
      <c r="BS9" s="153">
        <v>0.01</v>
      </c>
      <c r="BT9" s="193">
        <v>0</v>
      </c>
      <c r="BU9" s="153">
        <v>0.01</v>
      </c>
      <c r="BV9" s="153">
        <v>0</v>
      </c>
      <c r="BW9" s="152">
        <v>0</v>
      </c>
      <c r="BX9" s="152">
        <v>-0.02</v>
      </c>
      <c r="BY9" s="154" t="s">
        <v>902</v>
      </c>
      <c r="BZ9" s="201"/>
      <c r="CA9" s="153" t="s">
        <v>918</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940</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902</v>
      </c>
      <c r="AE10" s="128">
        <v>1</v>
      </c>
      <c r="AF10" s="129" t="e">
        <f>VLOOKUP(F10,系数区域,LOOKUP(V10,$CV$16:$DE$16,{68,69,70,71,72,73,74,75,76,77}),0)</f>
        <v>#N/A</v>
      </c>
      <c r="AG10" s="128" t="s">
        <v>902</v>
      </c>
      <c r="AH10" s="150" t="s">
        <v>954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955</v>
      </c>
      <c r="BI10" s="153">
        <v>-0.08</v>
      </c>
      <c r="BJ10" s="153" t="s">
        <v>946</v>
      </c>
      <c r="BK10" s="153" t="s">
        <v>946</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900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947</v>
      </c>
      <c r="CN10" s="153">
        <v>-0.02</v>
      </c>
      <c r="CO10" s="154" t="s">
        <v>940</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956</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946</v>
      </c>
      <c r="BK11" s="153" t="s">
        <v>946</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918</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940</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902</v>
      </c>
      <c r="AE12" s="128">
        <v>1</v>
      </c>
      <c r="AF12" s="129" t="e">
        <f>VLOOKUP(F12,系数区域,LOOKUP(V12,$CV$16:$DE$16,{68,69,70,71,72,73,74,75,76,77}),0)</f>
        <v>#N/A</v>
      </c>
      <c r="AG12" s="128" t="s">
        <v>902</v>
      </c>
      <c r="AH12" s="150" t="s">
        <v>898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902</v>
      </c>
      <c r="BG12" s="153"/>
      <c r="BH12" s="154"/>
      <c r="BI12" s="153"/>
      <c r="BJ12" s="153" t="s">
        <v>946</v>
      </c>
      <c r="BK12" s="153" t="s">
        <v>946</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902</v>
      </c>
      <c r="BZ12" s="201"/>
      <c r="CA12" s="153" t="s">
        <v>918</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940</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958</v>
      </c>
      <c r="AI13" s="154">
        <v>850</v>
      </c>
      <c r="AJ13" s="154">
        <v>6</v>
      </c>
      <c r="AK13" s="153">
        <v>0.0052</v>
      </c>
      <c r="AL13" s="153">
        <v>0</v>
      </c>
      <c r="AM13" s="153">
        <v>0</v>
      </c>
      <c r="AN13" s="154"/>
      <c r="AO13" s="154" t="s">
        <v>959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902</v>
      </c>
      <c r="BZ13" s="201"/>
      <c r="CA13" s="153" t="s">
        <v>918</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940</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902</v>
      </c>
      <c r="AE14" s="128">
        <v>1</v>
      </c>
      <c r="AF14" s="129" t="e">
        <f>VLOOKUP(F14,系数区域,LOOKUP(V14,$CV$16:$DE$16,{68,69,70,71,72,73,74,75,76,77}),0)</f>
        <v>#N/A</v>
      </c>
      <c r="AG14" s="128" t="s">
        <v>902</v>
      </c>
      <c r="AH14" s="150" t="s">
        <v>961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902</v>
      </c>
      <c r="BG14" s="153">
        <v>0</v>
      </c>
      <c r="BH14" s="184"/>
      <c r="BI14" s="153"/>
      <c r="BJ14" s="185" t="s">
        <v>946</v>
      </c>
      <c r="BK14" s="185" t="s">
        <v>946</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902</v>
      </c>
      <c r="BZ14" s="201"/>
      <c r="CA14" s="184" t="s">
        <v>916</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940</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962</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902</v>
      </c>
      <c r="AE16" s="128">
        <v>1</v>
      </c>
      <c r="AF16" s="129" t="e">
        <f>VLOOKUP(F16,系数区域,LOOKUP(V16,$CV$16:$DE$16,{68,69,70,71,72,73,74,75,76,77}),0)</f>
        <v>#N/A</v>
      </c>
      <c r="AG16" s="128" t="s">
        <v>902</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902</v>
      </c>
      <c r="AE18" s="128">
        <v>1</v>
      </c>
      <c r="AF18" s="129" t="e">
        <f>VLOOKUP(F18,系数区域,LOOKUP(V18,$CV$16:$DE$16,{68,69,70,71,72,73,74,75,76,77}),0)</f>
        <v>#N/A</v>
      </c>
      <c r="AG18" s="128" t="s">
        <v>902</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902</v>
      </c>
      <c r="AE20" s="128">
        <v>1</v>
      </c>
      <c r="AF20" s="129" t="e">
        <f>VLOOKUP(F20,系数区域,LOOKUP(V20,$CV$16:$DE$16,{68,69,70,71,72,73,74,75,76,77}),0)</f>
        <v>#N/A</v>
      </c>
      <c r="AG20" s="128" t="s">
        <v>902</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902</v>
      </c>
      <c r="AE22" s="128">
        <v>1</v>
      </c>
      <c r="AF22" s="129" t="e">
        <f>VLOOKUP(F22,系数区域,LOOKUP(V22,$CV$16:$DE$16,{68,69,70,71,72,73,74,75,76,77}),0)</f>
        <v>#N/A</v>
      </c>
      <c r="AG22" s="128" t="s">
        <v>902</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902</v>
      </c>
      <c r="AE24" s="128">
        <v>1</v>
      </c>
      <c r="AF24" s="129" t="e">
        <f>VLOOKUP(F24,系数区域,LOOKUP(V24,$CV$16:$DE$16,{68,69,70,71,72,73,74,75,76,77}),0)</f>
        <v>#N/A</v>
      </c>
      <c r="AG24" s="128" t="s">
        <v>902</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968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902</v>
      </c>
      <c r="AE26" s="128">
        <v>1</v>
      </c>
      <c r="AF26" s="129" t="e">
        <f>VLOOKUP(F26,系数区域,LOOKUP(V26,$CV$16:$DE$16,{68,69,70,71,72,73,74,75,76,77}),0)</f>
        <v>#N/A</v>
      </c>
      <c r="AG26" s="128" t="s">
        <v>902</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969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970</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装饰装修</v>
      </c>
      <c r="B29" s="87" t="s">
        <v>3</v>
      </c>
      <c r="C29" s="87" t="s">
        <v>2</v>
      </c>
      <c r="D29" s="87" t="s">
        <v>971</v>
      </c>
      <c r="E29" s="87"/>
      <c r="F29" s="87" t="s">
        <v>434</v>
      </c>
      <c r="G29" s="87"/>
      <c r="H29" s="87"/>
      <c r="I29" s="87" t="s">
        <v>6</v>
      </c>
      <c r="J29" s="87" t="s">
        <v>9</v>
      </c>
      <c r="K29" s="75" t="s">
        <v>972</v>
      </c>
      <c r="L29" s="87" t="s">
        <v>973</v>
      </c>
      <c r="M29" s="94" t="str">
        <f>C6&amp;"装饰装修"</f>
        <v>装饰装修</v>
      </c>
      <c r="N29" s="87" t="s">
        <v>3</v>
      </c>
      <c r="O29" s="87" t="s">
        <v>2</v>
      </c>
      <c r="P29" s="101" t="s">
        <v>971</v>
      </c>
      <c r="Q29" s="117"/>
      <c r="R29" s="87" t="s">
        <v>434</v>
      </c>
      <c r="S29" s="87"/>
      <c r="T29" s="87" t="s">
        <v>974</v>
      </c>
      <c r="U29" s="87" t="s">
        <v>6</v>
      </c>
      <c r="V29" s="87" t="s">
        <v>9</v>
      </c>
      <c r="W29" s="75" t="s">
        <v>972</v>
      </c>
      <c r="X29" s="87" t="s">
        <v>973</v>
      </c>
      <c r="Y29" s="135"/>
      <c r="Z29" s="135"/>
      <c r="AA29" s="135"/>
      <c r="EV29" s="28" t="s">
        <v>975</v>
      </c>
      <c r="EW29" s="28"/>
      <c r="EX29" s="28"/>
      <c r="EY29" s="28"/>
      <c r="EZ29" s="28"/>
      <c r="FA29" s="28"/>
      <c r="FB29" s="28"/>
      <c r="FC29" s="28"/>
    </row>
    <row r="30" ht="20.25" customHeight="1" spans="1:159">
      <c r="A30" s="88"/>
      <c r="B30" s="89">
        <v>1</v>
      </c>
      <c r="C30" s="75" t="s">
        <v>10</v>
      </c>
      <c r="D30" s="75" t="s">
        <v>11</v>
      </c>
      <c r="E30" s="75"/>
      <c r="F30" s="90" t="str">
        <f>+D30</f>
        <v>外墙抹灰</v>
      </c>
      <c r="G30" s="91">
        <f>2*(8.3+5)*2.7-1.5*3</f>
        <v>67.32</v>
      </c>
      <c r="H30" s="91"/>
      <c r="I30" s="102" t="str">
        <f t="shared" ref="I30:I59" si="48">VLOOKUP(F30,价格表,2,0)</f>
        <v>㎡</v>
      </c>
      <c r="J30" s="90">
        <f t="shared" ref="J30:J59" si="49">VLOOKUP(F30,价格表,5,0)</f>
        <v>35</v>
      </c>
      <c r="K30" s="103">
        <f>$V$5</f>
        <v>0.85</v>
      </c>
      <c r="L30" s="90">
        <f>ROUND(IFERROR(ROUND(G30,2)*J30*K30,),0)</f>
        <v>2003</v>
      </c>
      <c r="M30" s="95"/>
      <c r="N30" s="89">
        <v>1</v>
      </c>
      <c r="O30" s="75"/>
      <c r="P30" s="75"/>
      <c r="Q30" s="75"/>
      <c r="R30" s="118">
        <f>+P30</f>
        <v>0</v>
      </c>
      <c r="S30" s="119"/>
      <c r="T30" s="91"/>
      <c r="U30" s="102" t="e">
        <f t="shared" ref="U30:U59" si="50">VLOOKUP(R30,价格表,2,0)</f>
        <v>#N/A</v>
      </c>
      <c r="V30" s="90" t="e">
        <f t="shared" ref="V30:V59" si="51">VLOOKUP(R30,价格表,5,0)</f>
        <v>#N/A</v>
      </c>
      <c r="W30" s="103" t="e">
        <f>$V$7</f>
        <v>#N/A</v>
      </c>
      <c r="X30" s="90">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30</v>
      </c>
      <c r="D31" s="75" t="s">
        <v>35</v>
      </c>
      <c r="E31" s="75"/>
      <c r="F31" s="90" t="str">
        <f t="shared" ref="F31:F59" si="52">+D31</f>
        <v>30、40地砖、马赛克</v>
      </c>
      <c r="G31" s="91">
        <f>S4</f>
        <v>100</v>
      </c>
      <c r="H31" s="91"/>
      <c r="I31" s="102" t="str">
        <f t="shared" si="48"/>
        <v>㎡</v>
      </c>
      <c r="J31" s="90">
        <f t="shared" si="49"/>
        <v>60</v>
      </c>
      <c r="K31" s="103">
        <f t="shared" ref="K31:K59" si="53">$V$5</f>
        <v>0.85</v>
      </c>
      <c r="L31" s="90">
        <f t="shared" ref="L31:L59" si="54">ROUND(IFERROR(ROUND(G31,2)*J31*K31,),0)</f>
        <v>5100</v>
      </c>
      <c r="M31" s="95"/>
      <c r="N31" s="89">
        <v>2</v>
      </c>
      <c r="O31" s="75"/>
      <c r="P31" s="75"/>
      <c r="Q31" s="75"/>
      <c r="R31" s="118">
        <f t="shared" ref="R31:R50" si="55">+P31</f>
        <v>0</v>
      </c>
      <c r="S31" s="119"/>
      <c r="T31" s="91"/>
      <c r="U31" s="102" t="e">
        <f t="shared" si="50"/>
        <v>#N/A</v>
      </c>
      <c r="V31" s="90" t="e">
        <f t="shared" si="51"/>
        <v>#N/A</v>
      </c>
      <c r="W31" s="103" t="e">
        <f t="shared" ref="W31:W59" si="56">$V$7</f>
        <v>#N/A</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报告编号：康正（雄县）2024评字第11号-李林庄村-3-25</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f t="shared" si="53"/>
        <v>0.85</v>
      </c>
      <c r="L32" s="90">
        <f t="shared" si="54"/>
        <v>0</v>
      </c>
      <c r="M32" s="95"/>
      <c r="N32" s="89">
        <v>3</v>
      </c>
      <c r="O32" s="75"/>
      <c r="P32" s="75"/>
      <c r="Q32" s="75"/>
      <c r="R32" s="118">
        <f t="shared" si="55"/>
        <v>0</v>
      </c>
      <c r="S32" s="119"/>
      <c r="T32" s="91"/>
      <c r="U32" s="102" t="e">
        <f t="shared" si="50"/>
        <v>#N/A</v>
      </c>
      <c r="V32" s="90" t="e">
        <f t="shared" si="51"/>
        <v>#N/A</v>
      </c>
      <c r="W32" s="103" t="e">
        <f t="shared" si="56"/>
        <v>#N/A</v>
      </c>
      <c r="X32" s="90">
        <f t="shared" si="57"/>
        <v>0</v>
      </c>
      <c r="Y32" s="138"/>
      <c r="Z32" s="139"/>
      <c r="AA32" s="139"/>
      <c r="AB32" s="139"/>
      <c r="AC32" s="139"/>
      <c r="AD32" s="139"/>
      <c r="AJ32" s="161"/>
      <c r="AK32" s="161"/>
      <c r="AL32" s="161"/>
      <c r="AM32" s="161"/>
      <c r="AN32" s="161"/>
      <c r="AO32" s="161"/>
      <c r="AP32" s="161"/>
      <c r="AQ32" s="161"/>
      <c r="EV32" s="31" t="s">
        <v>976</v>
      </c>
      <c r="EW32" s="32" t="str">
        <f>D2</f>
        <v>王洋</v>
      </c>
      <c r="EX32" s="33"/>
      <c r="EY32" s="34" t="s">
        <v>977</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0.85</v>
      </c>
      <c r="L33" s="90">
        <f t="shared" si="54"/>
        <v>0</v>
      </c>
      <c r="M33" s="95"/>
      <c r="N33" s="89">
        <v>4</v>
      </c>
      <c r="O33" s="75"/>
      <c r="P33" s="75"/>
      <c r="Q33" s="75"/>
      <c r="R33" s="118">
        <f t="shared" si="55"/>
        <v>0</v>
      </c>
      <c r="S33" s="119"/>
      <c r="T33" s="91"/>
      <c r="U33" s="102" t="e">
        <f t="shared" si="50"/>
        <v>#N/A</v>
      </c>
      <c r="V33" s="90" t="e">
        <f t="shared" si="51"/>
        <v>#N/A</v>
      </c>
      <c r="W33" s="103" t="e">
        <f t="shared" si="56"/>
        <v>#N/A</v>
      </c>
      <c r="X33" s="90">
        <f t="shared" si="57"/>
        <v>0</v>
      </c>
      <c r="Y33" s="138"/>
      <c r="Z33" s="139"/>
      <c r="AA33" s="139"/>
      <c r="AB33" s="139"/>
      <c r="AC33" s="139"/>
      <c r="AD33" s="139"/>
      <c r="AJ33" s="162"/>
      <c r="AK33" s="163"/>
      <c r="AL33" s="163"/>
      <c r="AM33" s="164"/>
      <c r="AN33" s="164"/>
      <c r="AO33" s="163"/>
      <c r="AP33" s="163"/>
      <c r="AQ33" s="163"/>
      <c r="EV33" s="37" t="s">
        <v>978</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0.85</v>
      </c>
      <c r="L34" s="90">
        <f t="shared" si="54"/>
        <v>0</v>
      </c>
      <c r="M34" s="95"/>
      <c r="N34" s="89">
        <v>5</v>
      </c>
      <c r="O34" s="75"/>
      <c r="P34" s="75"/>
      <c r="Q34" s="75"/>
      <c r="R34" s="118">
        <f t="shared" si="55"/>
        <v>0</v>
      </c>
      <c r="S34" s="119"/>
      <c r="T34" s="91"/>
      <c r="U34" s="102" t="e">
        <f t="shared" si="50"/>
        <v>#N/A</v>
      </c>
      <c r="V34" s="90" t="e">
        <f t="shared" si="51"/>
        <v>#N/A</v>
      </c>
      <c r="W34" s="103" t="e">
        <f t="shared" si="56"/>
        <v>#N/A</v>
      </c>
      <c r="X34" s="90">
        <f t="shared" si="57"/>
        <v>0</v>
      </c>
      <c r="Y34" s="138"/>
      <c r="Z34" s="139"/>
      <c r="AA34" s="139"/>
      <c r="AB34" s="139"/>
      <c r="AC34" s="139"/>
      <c r="AD34" s="139"/>
      <c r="AF34" s="140"/>
      <c r="AG34" s="140"/>
      <c r="AJ34" s="161"/>
      <c r="AK34" s="163"/>
      <c r="AL34" s="161"/>
      <c r="AM34" s="161"/>
      <c r="AN34" s="161"/>
      <c r="AO34" s="161"/>
      <c r="AP34" s="161"/>
      <c r="AQ34" s="161"/>
      <c r="EV34" s="40" t="s">
        <v>979</v>
      </c>
      <c r="EW34" s="41" t="s">
        <v>980</v>
      </c>
      <c r="EX34" s="42" t="s">
        <v>981</v>
      </c>
      <c r="EY34" s="42" t="s">
        <v>982</v>
      </c>
      <c r="EZ34" s="40" t="s">
        <v>979</v>
      </c>
      <c r="FA34" s="41" t="s">
        <v>980</v>
      </c>
      <c r="FB34" s="42" t="s">
        <v>981</v>
      </c>
      <c r="FC34" s="42" t="s">
        <v>982</v>
      </c>
    </row>
    <row r="35" ht="21.6" customHeight="1" spans="1:159">
      <c r="A35" s="88"/>
      <c r="B35" s="89">
        <v>6</v>
      </c>
      <c r="C35" s="75"/>
      <c r="D35" s="75"/>
      <c r="E35" s="75"/>
      <c r="F35" s="90">
        <f t="shared" si="52"/>
        <v>0</v>
      </c>
      <c r="G35" s="91"/>
      <c r="H35" s="91"/>
      <c r="I35" s="102" t="e">
        <f t="shared" si="48"/>
        <v>#N/A</v>
      </c>
      <c r="J35" s="90" t="e">
        <f t="shared" si="49"/>
        <v>#N/A</v>
      </c>
      <c r="K35" s="103">
        <f t="shared" si="53"/>
        <v>0.85</v>
      </c>
      <c r="L35" s="90">
        <f t="shared" si="54"/>
        <v>0</v>
      </c>
      <c r="M35" s="95"/>
      <c r="N35" s="89">
        <v>6</v>
      </c>
      <c r="O35" s="75"/>
      <c r="P35" s="75"/>
      <c r="Q35" s="75"/>
      <c r="R35" s="118">
        <f t="shared" si="55"/>
        <v>0</v>
      </c>
      <c r="S35" s="119"/>
      <c r="T35" s="91"/>
      <c r="U35" s="102" t="e">
        <f t="shared" si="50"/>
        <v>#N/A</v>
      </c>
      <c r="V35" s="90" t="e">
        <f t="shared" si="51"/>
        <v>#N/A</v>
      </c>
      <c r="W35" s="103" t="e">
        <f t="shared" si="56"/>
        <v>#N/A</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0.85</v>
      </c>
      <c r="L36" s="90">
        <f t="shared" si="54"/>
        <v>0</v>
      </c>
      <c r="M36" s="95"/>
      <c r="N36" s="89">
        <v>7</v>
      </c>
      <c r="O36" s="75"/>
      <c r="P36" s="75"/>
      <c r="Q36" s="75"/>
      <c r="R36" s="118">
        <f t="shared" si="55"/>
        <v>0</v>
      </c>
      <c r="S36" s="119"/>
      <c r="T36" s="91"/>
      <c r="U36" s="102" t="e">
        <f t="shared" si="50"/>
        <v>#N/A</v>
      </c>
      <c r="V36" s="90" t="e">
        <f t="shared" si="51"/>
        <v>#N/A</v>
      </c>
      <c r="W36" s="103" t="e">
        <f t="shared" si="56"/>
        <v>#N/A</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0.85</v>
      </c>
      <c r="L37" s="90">
        <f t="shared" si="54"/>
        <v>0</v>
      </c>
      <c r="M37" s="95"/>
      <c r="N37" s="89">
        <v>8</v>
      </c>
      <c r="O37" s="75"/>
      <c r="P37" s="75"/>
      <c r="Q37" s="75"/>
      <c r="R37" s="118">
        <f t="shared" si="55"/>
        <v>0</v>
      </c>
      <c r="S37" s="119"/>
      <c r="T37" s="91"/>
      <c r="U37" s="102" t="e">
        <f t="shared" si="50"/>
        <v>#N/A</v>
      </c>
      <c r="V37" s="90" t="e">
        <f t="shared" si="51"/>
        <v>#N/A</v>
      </c>
      <c r="W37" s="103" t="e">
        <f t="shared" si="56"/>
        <v>#N/A</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983</v>
      </c>
      <c r="BE37" s="144" t="s">
        <v>984</v>
      </c>
      <c r="BF37" s="144" t="s">
        <v>985</v>
      </c>
      <c r="BG37" s="144" t="s">
        <v>986</v>
      </c>
      <c r="BH37" s="144" t="s">
        <v>974</v>
      </c>
      <c r="BI37" s="144" t="s">
        <v>6</v>
      </c>
      <c r="BJ37" s="144" t="s">
        <v>973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0.85</v>
      </c>
      <c r="L38" s="90">
        <f t="shared" si="54"/>
        <v>0</v>
      </c>
      <c r="M38" s="95"/>
      <c r="N38" s="89">
        <v>9</v>
      </c>
      <c r="O38" s="75"/>
      <c r="P38" s="75"/>
      <c r="Q38" s="75"/>
      <c r="R38" s="118">
        <f t="shared" si="55"/>
        <v>0</v>
      </c>
      <c r="S38" s="119"/>
      <c r="T38" s="91"/>
      <c r="U38" s="102" t="e">
        <f t="shared" si="50"/>
        <v>#N/A</v>
      </c>
      <c r="V38" s="90" t="e">
        <f t="shared" si="51"/>
        <v>#N/A</v>
      </c>
      <c r="W38" s="103" t="e">
        <f t="shared" si="56"/>
        <v>#N/A</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13.8</v>
      </c>
      <c r="BI38" s="144" t="str">
        <f t="shared" ref="BI38:BI51" si="67">I186</f>
        <v>㎡</v>
      </c>
      <c r="BJ38" s="144">
        <f ca="1" t="shared" ref="BJ38:BJ51" si="68">L186</f>
        <v>1104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0.85</v>
      </c>
      <c r="L39" s="90">
        <f t="shared" si="54"/>
        <v>0</v>
      </c>
      <c r="M39" s="95"/>
      <c r="N39" s="89">
        <v>10</v>
      </c>
      <c r="O39" s="75"/>
      <c r="P39" s="75"/>
      <c r="Q39" s="75"/>
      <c r="R39" s="118">
        <f t="shared" si="55"/>
        <v>0</v>
      </c>
      <c r="S39" s="119"/>
      <c r="T39" s="91"/>
      <c r="U39" s="102" t="e">
        <f t="shared" si="50"/>
        <v>#N/A</v>
      </c>
      <c r="V39" s="90" t="e">
        <f t="shared" si="51"/>
        <v>#N/A</v>
      </c>
      <c r="W39" s="103" t="e">
        <f t="shared" si="56"/>
        <v>#N/A</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130.83</v>
      </c>
      <c r="BI39" s="144" t="str">
        <f t="shared" si="67"/>
        <v>㎡</v>
      </c>
      <c r="BJ39" s="144">
        <f ca="1" t="shared" si="68"/>
        <v>26166</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0.85</v>
      </c>
      <c r="L40" s="90">
        <f t="shared" si="54"/>
        <v>0</v>
      </c>
      <c r="M40" s="95"/>
      <c r="N40" s="89">
        <v>11</v>
      </c>
      <c r="O40" s="75"/>
      <c r="P40" s="75"/>
      <c r="Q40" s="75"/>
      <c r="R40" s="118">
        <f t="shared" si="55"/>
        <v>0</v>
      </c>
      <c r="S40" s="119"/>
      <c r="T40" s="91"/>
      <c r="U40" s="102" t="e">
        <f t="shared" si="50"/>
        <v>#N/A</v>
      </c>
      <c r="V40" s="90" t="e">
        <f t="shared" si="51"/>
        <v>#N/A</v>
      </c>
      <c r="W40" s="103" t="e">
        <f t="shared" si="56"/>
        <v>#N/A</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彩钢单板围挡</v>
      </c>
      <c r="BH40" s="188">
        <f t="shared" si="69"/>
        <v>145.6</v>
      </c>
      <c r="BI40" s="144" t="str">
        <f t="shared" si="67"/>
        <v>㎡</v>
      </c>
      <c r="BJ40" s="144">
        <f ca="1" t="shared" si="68"/>
        <v>5096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0.85</v>
      </c>
      <c r="L41" s="90">
        <f t="shared" si="54"/>
        <v>0</v>
      </c>
      <c r="M41" s="95"/>
      <c r="N41" s="89">
        <v>12</v>
      </c>
      <c r="O41" s="75"/>
      <c r="P41" s="75"/>
      <c r="Q41" s="75"/>
      <c r="R41" s="118">
        <f t="shared" si="55"/>
        <v>0</v>
      </c>
      <c r="S41" s="119"/>
      <c r="T41" s="91"/>
      <c r="U41" s="102" t="e">
        <f t="shared" si="50"/>
        <v>#N/A</v>
      </c>
      <c r="V41" s="90" t="e">
        <f t="shared" si="51"/>
        <v>#N/A</v>
      </c>
      <c r="W41" s="103" t="e">
        <f t="shared" si="56"/>
        <v>#N/A</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平砖地面</v>
      </c>
      <c r="BH41" s="188">
        <f t="shared" si="69"/>
        <v>3.6</v>
      </c>
      <c r="BI41" s="144" t="str">
        <f t="shared" si="67"/>
        <v>㎡</v>
      </c>
      <c r="BJ41" s="144">
        <f ca="1" t="shared" si="68"/>
        <v>90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0.85</v>
      </c>
      <c r="L42" s="90">
        <f t="shared" si="54"/>
        <v>0</v>
      </c>
      <c r="M42" s="95"/>
      <c r="N42" s="89">
        <v>13</v>
      </c>
      <c r="O42" s="75"/>
      <c r="P42" s="75"/>
      <c r="Q42" s="75"/>
      <c r="R42" s="118">
        <f t="shared" si="55"/>
        <v>0</v>
      </c>
      <c r="S42" s="119"/>
      <c r="T42" s="91"/>
      <c r="U42" s="102" t="e">
        <f t="shared" si="50"/>
        <v>#N/A</v>
      </c>
      <c r="V42" s="90" t="e">
        <f t="shared" si="51"/>
        <v>#N/A</v>
      </c>
      <c r="W42" s="103" t="e">
        <f t="shared" si="56"/>
        <v>#N/A</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水泥地面</v>
      </c>
      <c r="BH42" s="188">
        <f t="shared" si="69"/>
        <v>358.73</v>
      </c>
      <c r="BI42" s="144" t="str">
        <f t="shared" si="67"/>
        <v>㎡</v>
      </c>
      <c r="BJ42" s="144">
        <f ca="1" t="shared" si="68"/>
        <v>17937</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0.85</v>
      </c>
      <c r="L43" s="90">
        <f t="shared" si="54"/>
        <v>0</v>
      </c>
      <c r="M43" s="95"/>
      <c r="N43" s="89">
        <v>14</v>
      </c>
      <c r="O43" s="75"/>
      <c r="P43" s="75"/>
      <c r="Q43" s="75"/>
      <c r="R43" s="118">
        <f t="shared" si="55"/>
        <v>0</v>
      </c>
      <c r="S43" s="119"/>
      <c r="T43" s="91"/>
      <c r="U43" s="102" t="e">
        <f t="shared" si="50"/>
        <v>#N/A</v>
      </c>
      <c r="V43" s="90" t="e">
        <f t="shared" si="51"/>
        <v>#N/A</v>
      </c>
      <c r="W43" s="103" t="e">
        <f t="shared" si="56"/>
        <v>#N/A</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砂石路面</v>
      </c>
      <c r="BH43" s="188">
        <f t="shared" si="69"/>
        <v>147.6</v>
      </c>
      <c r="BI43" s="144" t="str">
        <f t="shared" si="67"/>
        <v>㎡</v>
      </c>
      <c r="BJ43" s="144">
        <f ca="1" t="shared" si="68"/>
        <v>5166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987</v>
      </c>
      <c r="EW43" s="229"/>
      <c r="EX43" s="230">
        <f>SUM(EW35:EW42)+SUM(FA35:FA42)</f>
        <v>0</v>
      </c>
      <c r="EY43" s="35"/>
      <c r="EZ43" s="231" t="s">
        <v>988</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0.85</v>
      </c>
      <c r="L44" s="90">
        <f t="shared" si="54"/>
        <v>0</v>
      </c>
      <c r="M44" s="95"/>
      <c r="N44" s="89">
        <v>15</v>
      </c>
      <c r="O44" s="75"/>
      <c r="P44" s="75"/>
      <c r="Q44" s="75"/>
      <c r="R44" s="118">
        <f t="shared" si="55"/>
        <v>0</v>
      </c>
      <c r="S44" s="119"/>
      <c r="T44" s="91"/>
      <c r="U44" s="102" t="e">
        <f t="shared" si="50"/>
        <v>#N/A</v>
      </c>
      <c r="V44" s="90" t="e">
        <f t="shared" si="51"/>
        <v>#N/A</v>
      </c>
      <c r="W44" s="103" t="e">
        <f t="shared" si="56"/>
        <v>#N/A</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简易厕所</v>
      </c>
      <c r="BH44" s="188">
        <f t="shared" si="69"/>
        <v>1</v>
      </c>
      <c r="BI44" s="144" t="str">
        <f t="shared" si="67"/>
        <v>个</v>
      </c>
      <c r="BJ44" s="144">
        <f ca="1" t="shared" si="68"/>
        <v>600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989</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0.85</v>
      </c>
      <c r="L45" s="90">
        <f t="shared" si="54"/>
        <v>0</v>
      </c>
      <c r="M45" s="95"/>
      <c r="N45" s="89">
        <v>16</v>
      </c>
      <c r="O45" s="75"/>
      <c r="P45" s="75"/>
      <c r="Q45" s="75"/>
      <c r="R45" s="118">
        <f t="shared" si="55"/>
        <v>0</v>
      </c>
      <c r="S45" s="119"/>
      <c r="T45" s="91"/>
      <c r="U45" s="102" t="e">
        <f t="shared" si="50"/>
        <v>#N/A</v>
      </c>
      <c r="V45" s="90" t="e">
        <f t="shared" si="51"/>
        <v>#N/A</v>
      </c>
      <c r="W45" s="103" t="e">
        <f t="shared" si="56"/>
        <v>#N/A</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990</v>
      </c>
      <c r="EW45" s="50" t="s">
        <v>974</v>
      </c>
      <c r="EX45" s="50" t="s">
        <v>6</v>
      </c>
      <c r="EY45" s="50" t="s">
        <v>991</v>
      </c>
      <c r="EZ45" s="50" t="s">
        <v>990</v>
      </c>
      <c r="FA45" s="50" t="s">
        <v>974</v>
      </c>
      <c r="FB45" s="50" t="s">
        <v>6</v>
      </c>
      <c r="FC45" s="50" t="s">
        <v>991</v>
      </c>
      <c r="FE45" s="235" t="s">
        <v>992</v>
      </c>
      <c r="FF45" s="235"/>
    </row>
    <row r="46" ht="20.25" customHeight="1" spans="1:162">
      <c r="A46" s="88"/>
      <c r="B46" s="89">
        <v>17</v>
      </c>
      <c r="C46" s="75"/>
      <c r="D46" s="75"/>
      <c r="E46" s="75"/>
      <c r="F46" s="90">
        <f t="shared" si="52"/>
        <v>0</v>
      </c>
      <c r="G46" s="91"/>
      <c r="H46" s="91"/>
      <c r="I46" s="102" t="e">
        <f t="shared" si="48"/>
        <v>#N/A</v>
      </c>
      <c r="J46" s="90" t="e">
        <f t="shared" si="49"/>
        <v>#N/A</v>
      </c>
      <c r="K46" s="103">
        <f t="shared" si="53"/>
        <v>0.85</v>
      </c>
      <c r="L46" s="90">
        <f t="shared" si="54"/>
        <v>0</v>
      </c>
      <c r="M46" s="95"/>
      <c r="N46" s="89">
        <v>17</v>
      </c>
      <c r="O46" s="75"/>
      <c r="P46" s="75"/>
      <c r="Q46" s="75"/>
      <c r="R46" s="118">
        <f t="shared" si="55"/>
        <v>0</v>
      </c>
      <c r="S46" s="119"/>
      <c r="T46" s="91"/>
      <c r="U46" s="102" t="e">
        <f t="shared" si="50"/>
        <v>#N/A</v>
      </c>
      <c r="V46" s="90" t="e">
        <f t="shared" si="51"/>
        <v>#N/A</v>
      </c>
      <c r="W46" s="103" t="e">
        <f t="shared" si="56"/>
        <v>#N/A</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13.8</v>
      </c>
      <c r="EX46" s="51" t="str">
        <f ca="1">IFERROR(VLOOKUP(FE46,$BD$38:$BJ$92,6,0),"")</f>
        <v>㎡</v>
      </c>
      <c r="EY46" s="52">
        <f ca="1">IF(EV46="","",SUMIF($BG$38:$BG$107,EV46,$BJ$38:$BJ$107))</f>
        <v>1104</v>
      </c>
      <c r="EZ46" s="52" t="str">
        <f ca="1">IFERROR(VLOOKUP(FF46,$BD$38:$BJ$92,4,0),"")</f>
        <v>砖墙</v>
      </c>
      <c r="FA46" s="51">
        <f ca="1">IF(EZ46="","",SUMIF($BG$38:$BG$107,EZ46,$BH$38:$BH$107))</f>
        <v>130.83</v>
      </c>
      <c r="FB46" s="51" t="str">
        <f ca="1">IFERROR(VLOOKUP(FF46,$BD$38:$BJ$92,6,0),"")</f>
        <v>㎡</v>
      </c>
      <c r="FC46" s="52">
        <f ca="1">IF(EZ46="","",SUMIF($BG$38:$BG$107,EZ46,$BJ$38:$BJ$107))</f>
        <v>26166</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0.85</v>
      </c>
      <c r="L47" s="90">
        <f t="shared" si="54"/>
        <v>0</v>
      </c>
      <c r="M47" s="95"/>
      <c r="N47" s="89">
        <v>18</v>
      </c>
      <c r="O47" s="75"/>
      <c r="P47" s="75"/>
      <c r="Q47" s="75"/>
      <c r="R47" s="118">
        <f t="shared" si="55"/>
        <v>0</v>
      </c>
      <c r="S47" s="119"/>
      <c r="T47" s="91"/>
      <c r="U47" s="102" t="e">
        <f t="shared" si="50"/>
        <v>#N/A</v>
      </c>
      <c r="V47" s="90" t="e">
        <f t="shared" si="51"/>
        <v>#N/A</v>
      </c>
      <c r="W47" s="103" t="e">
        <f t="shared" si="56"/>
        <v>#N/A</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彩钢单板围挡</v>
      </c>
      <c r="EW47" s="51">
        <f ca="1">IF(EV47="","",SUMIF($BG$38:$BG$107,EV47,$BH$38:$BH$107))</f>
        <v>145.6</v>
      </c>
      <c r="EX47" s="51" t="str">
        <f ca="1">IFERROR(VLOOKUP(FE47,$BD$38:$BJ$92,6,0),"")</f>
        <v>㎡</v>
      </c>
      <c r="EY47" s="52">
        <f ca="1">IF(EV47="","",SUMIF($BG$38:$BG$107,EV47,$BJ$38:$BJ$107))</f>
        <v>5096</v>
      </c>
      <c r="EZ47" s="52" t="str">
        <f ca="1">IFERROR(VLOOKUP(FF47,$BD$38:$BJ$92,4,0),"")</f>
        <v>平砖地面</v>
      </c>
      <c r="FA47" s="51">
        <f ca="1">IF(EZ47="","",SUMIF($BG$38:$BG$107,EZ47,$BH$38:$BH$107))</f>
        <v>3.6</v>
      </c>
      <c r="FB47" s="51" t="str">
        <f ca="1">IFERROR(VLOOKUP(FF47,$BD$38:$BJ$92,6,0),"")</f>
        <v>㎡</v>
      </c>
      <c r="FC47" s="52">
        <f ca="1">IF(EZ47="","",SUMIF($BG$38:$BG$107,EZ47,$BJ$38:$BJ$107))</f>
        <v>90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0.85</v>
      </c>
      <c r="L48" s="90">
        <f t="shared" si="54"/>
        <v>0</v>
      </c>
      <c r="M48" s="95"/>
      <c r="N48" s="89">
        <v>19</v>
      </c>
      <c r="O48" s="75"/>
      <c r="P48" s="75"/>
      <c r="Q48" s="75"/>
      <c r="R48" s="118">
        <f t="shared" si="55"/>
        <v>0</v>
      </c>
      <c r="S48" s="119"/>
      <c r="T48" s="91"/>
      <c r="U48" s="102" t="e">
        <f t="shared" si="50"/>
        <v>#N/A</v>
      </c>
      <c r="V48" s="90" t="e">
        <f t="shared" si="51"/>
        <v>#N/A</v>
      </c>
      <c r="W48" s="103" t="e">
        <f t="shared" si="56"/>
        <v>#N/A</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水泥地面</v>
      </c>
      <c r="EW48" s="51">
        <f ca="1">IF(EV48="","",SUMIF($BG$38:$BG$107,EV48,$BH$38:$BH$107))</f>
        <v>358.73</v>
      </c>
      <c r="EX48" s="51" t="str">
        <f ca="1">IFERROR(VLOOKUP(FE48,$BD$38:$BJ$92,6,0),"")</f>
        <v>㎡</v>
      </c>
      <c r="EY48" s="52">
        <f ca="1">IF(EV48="","",SUMIF($BG$38:$BG$107,EV48,$BJ$38:$BJ$107))</f>
        <v>17937</v>
      </c>
      <c r="EZ48" s="52" t="str">
        <f ca="1">IFERROR(VLOOKUP(FF48,$BD$38:$BJ$92,4,0),"")</f>
        <v>砂石路面</v>
      </c>
      <c r="FA48" s="51">
        <f ca="1">IF(EZ48="","",SUMIF($BG$38:$BG$107,EZ48,$BH$38:$BH$107))</f>
        <v>147.6</v>
      </c>
      <c r="FB48" s="51" t="str">
        <f ca="1">IFERROR(VLOOKUP(FF48,$BD$38:$BJ$92,6,0),"")</f>
        <v>㎡</v>
      </c>
      <c r="FC48" s="52">
        <f ca="1">IF(EZ48="","",SUMIF($BG$38:$BG$107,EZ48,$BJ$38:$BJ$107))</f>
        <v>5166</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0.85</v>
      </c>
      <c r="L49" s="90">
        <f t="shared" si="54"/>
        <v>0</v>
      </c>
      <c r="M49" s="95"/>
      <c r="N49" s="89">
        <v>20</v>
      </c>
      <c r="O49" s="75"/>
      <c r="P49" s="75"/>
      <c r="Q49" s="75"/>
      <c r="R49" s="118">
        <f t="shared" si="55"/>
        <v>0</v>
      </c>
      <c r="S49" s="119"/>
      <c r="T49" s="91"/>
      <c r="U49" s="102" t="e">
        <f t="shared" si="50"/>
        <v>#N/A</v>
      </c>
      <c r="V49" s="90" t="e">
        <f t="shared" si="51"/>
        <v>#N/A</v>
      </c>
      <c r="W49" s="103" t="e">
        <f t="shared" si="56"/>
        <v>#N/A</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简易厕所</v>
      </c>
      <c r="EW49" s="51">
        <f ca="1">IF(EV49="","",SUMIF($BG$38:$BG$107,EV49,$BH$38:$BH$107))</f>
        <v>1</v>
      </c>
      <c r="EX49" s="51" t="str">
        <f ca="1">IFERROR(VLOOKUP(FE49,$BD$38:$BJ$92,6,0),"")</f>
        <v>个</v>
      </c>
      <c r="EY49" s="52">
        <f ca="1">IF(EV49="","",SUMIF($BG$38:$BG$107,EV49,$BJ$38:$BJ$107))</f>
        <v>600</v>
      </c>
      <c r="EZ49" s="52" t="str">
        <f ca="1">IFERROR(VLOOKUP(FF49,$BD$38:$BJ$92,4,0),"")</f>
        <v>门垛</v>
      </c>
      <c r="FA49" s="51">
        <f ca="1">IF(EZ49="","",SUMIF($BG$38:$BG$107,EZ49,$BH$38:$BH$107))</f>
        <v>1</v>
      </c>
      <c r="FB49" s="51" t="str">
        <f ca="1">IFERROR(VLOOKUP(FF49,$BD$38:$BJ$92,6,0),"")</f>
        <v>对</v>
      </c>
      <c r="FC49" s="52">
        <f ca="1">IF(EZ49="","",SUMIF($BG$38:$BG$107,EZ49,$BJ$38:$BJ$107))</f>
        <v>399</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0.85</v>
      </c>
      <c r="L50" s="90">
        <f t="shared" si="54"/>
        <v>0</v>
      </c>
      <c r="M50" s="95"/>
      <c r="N50" s="89">
        <v>21</v>
      </c>
      <c r="O50" s="75"/>
      <c r="P50" s="75"/>
      <c r="Q50" s="75"/>
      <c r="R50" s="118">
        <f t="shared" si="55"/>
        <v>0</v>
      </c>
      <c r="S50" s="119"/>
      <c r="T50" s="91"/>
      <c r="U50" s="102" t="e">
        <f t="shared" si="50"/>
        <v>#N/A</v>
      </c>
      <c r="V50" s="90" t="e">
        <f t="shared" si="51"/>
        <v>#N/A</v>
      </c>
      <c r="W50" s="103" t="e">
        <f t="shared" si="56"/>
        <v>#N/A</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0.85</v>
      </c>
      <c r="L51" s="90">
        <f t="shared" si="54"/>
        <v>0</v>
      </c>
      <c r="M51" s="95"/>
      <c r="N51" s="89">
        <v>22</v>
      </c>
      <c r="O51" s="75"/>
      <c r="P51" s="75"/>
      <c r="Q51" s="75"/>
      <c r="R51" s="118">
        <f t="shared" ref="R51:R52" si="70">+P51</f>
        <v>0</v>
      </c>
      <c r="S51" s="119"/>
      <c r="T51" s="91"/>
      <c r="U51" s="102" t="e">
        <f t="shared" si="50"/>
        <v>#N/A</v>
      </c>
      <c r="V51" s="90" t="e">
        <f t="shared" si="51"/>
        <v>#N/A</v>
      </c>
      <c r="W51" s="103" t="e">
        <f t="shared" si="56"/>
        <v>#N/A</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0.85</v>
      </c>
      <c r="L52" s="90">
        <f t="shared" si="54"/>
        <v>0</v>
      </c>
      <c r="M52" s="95"/>
      <c r="N52" s="89">
        <v>23</v>
      </c>
      <c r="O52" s="75"/>
      <c r="P52" s="75"/>
      <c r="Q52" s="75"/>
      <c r="R52" s="118">
        <f t="shared" si="70"/>
        <v>0</v>
      </c>
      <c r="S52" s="119"/>
      <c r="T52" s="91"/>
      <c r="U52" s="102" t="e">
        <f t="shared" si="50"/>
        <v>#N/A</v>
      </c>
      <c r="V52" s="90" t="e">
        <f t="shared" si="51"/>
        <v>#N/A</v>
      </c>
      <c r="W52" s="103" t="e">
        <f t="shared" si="56"/>
        <v>#N/A</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0.85</v>
      </c>
      <c r="L53" s="90">
        <f t="shared" si="54"/>
        <v>0</v>
      </c>
      <c r="M53" s="95"/>
      <c r="N53" s="89">
        <v>24</v>
      </c>
      <c r="O53" s="75"/>
      <c r="P53" s="75"/>
      <c r="Q53" s="75"/>
      <c r="R53" s="118">
        <f t="shared" ref="R53:R59" si="74">+P53</f>
        <v>0</v>
      </c>
      <c r="S53" s="119"/>
      <c r="T53" s="91"/>
      <c r="U53" s="102" t="e">
        <f t="shared" si="50"/>
        <v>#N/A</v>
      </c>
      <c r="V53" s="90" t="e">
        <f t="shared" si="51"/>
        <v>#N/A</v>
      </c>
      <c r="W53" s="103" t="e">
        <f t="shared" si="56"/>
        <v>#N/A</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0.85</v>
      </c>
      <c r="L54" s="90">
        <f t="shared" si="54"/>
        <v>0</v>
      </c>
      <c r="M54" s="95"/>
      <c r="N54" s="89">
        <v>25</v>
      </c>
      <c r="O54" s="75"/>
      <c r="P54" s="75"/>
      <c r="Q54" s="75"/>
      <c r="R54" s="118">
        <f t="shared" si="74"/>
        <v>0</v>
      </c>
      <c r="S54" s="119"/>
      <c r="T54" s="91"/>
      <c r="U54" s="102" t="e">
        <f t="shared" si="50"/>
        <v>#N/A</v>
      </c>
      <c r="V54" s="90" t="e">
        <f t="shared" si="51"/>
        <v>#N/A</v>
      </c>
      <c r="W54" s="103" t="e">
        <f t="shared" si="56"/>
        <v>#N/A</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0.85</v>
      </c>
      <c r="L55" s="90">
        <f t="shared" si="54"/>
        <v>0</v>
      </c>
      <c r="M55" s="95"/>
      <c r="N55" s="89">
        <v>26</v>
      </c>
      <c r="O55" s="75"/>
      <c r="P55" s="75"/>
      <c r="Q55" s="75"/>
      <c r="R55" s="118">
        <f t="shared" si="74"/>
        <v>0</v>
      </c>
      <c r="S55" s="119"/>
      <c r="T55" s="91"/>
      <c r="U55" s="102" t="e">
        <f t="shared" si="50"/>
        <v>#N/A</v>
      </c>
      <c r="V55" s="90" t="e">
        <f t="shared" si="51"/>
        <v>#N/A</v>
      </c>
      <c r="W55" s="103" t="e">
        <f t="shared" si="56"/>
        <v>#N/A</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0.85</v>
      </c>
      <c r="L56" s="90">
        <f t="shared" si="54"/>
        <v>0</v>
      </c>
      <c r="M56" s="95"/>
      <c r="N56" s="89">
        <v>27</v>
      </c>
      <c r="O56" s="75"/>
      <c r="P56" s="75"/>
      <c r="Q56" s="75"/>
      <c r="R56" s="118">
        <f t="shared" si="74"/>
        <v>0</v>
      </c>
      <c r="S56" s="119"/>
      <c r="T56" s="91"/>
      <c r="U56" s="102" t="e">
        <f t="shared" si="50"/>
        <v>#N/A</v>
      </c>
      <c r="V56" s="90" t="e">
        <f t="shared" si="51"/>
        <v>#N/A</v>
      </c>
      <c r="W56" s="103" t="e">
        <f t="shared" si="56"/>
        <v>#N/A</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0.85</v>
      </c>
      <c r="L57" s="90">
        <f t="shared" si="54"/>
        <v>0</v>
      </c>
      <c r="M57" s="95"/>
      <c r="N57" s="89">
        <v>28</v>
      </c>
      <c r="O57" s="75"/>
      <c r="P57" s="75"/>
      <c r="Q57" s="75"/>
      <c r="R57" s="118">
        <f t="shared" si="74"/>
        <v>0</v>
      </c>
      <c r="S57" s="119"/>
      <c r="T57" s="91"/>
      <c r="U57" s="102" t="e">
        <f t="shared" si="50"/>
        <v>#N/A</v>
      </c>
      <c r="V57" s="90" t="e">
        <f t="shared" si="51"/>
        <v>#N/A</v>
      </c>
      <c r="W57" s="103" t="e">
        <f t="shared" si="56"/>
        <v>#N/A</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0.85</v>
      </c>
      <c r="L58" s="90">
        <f t="shared" si="54"/>
        <v>0</v>
      </c>
      <c r="M58" s="95"/>
      <c r="N58" s="89">
        <v>29</v>
      </c>
      <c r="O58" s="75"/>
      <c r="P58" s="75"/>
      <c r="Q58" s="75"/>
      <c r="R58" s="118">
        <f t="shared" si="74"/>
        <v>0</v>
      </c>
      <c r="S58" s="119"/>
      <c r="T58" s="91"/>
      <c r="U58" s="102" t="e">
        <f t="shared" si="50"/>
        <v>#N/A</v>
      </c>
      <c r="V58" s="90" t="e">
        <f t="shared" si="51"/>
        <v>#N/A</v>
      </c>
      <c r="W58" s="103" t="e">
        <f t="shared" si="56"/>
        <v>#N/A</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0.85</v>
      </c>
      <c r="L59" s="90">
        <f t="shared" si="54"/>
        <v>0</v>
      </c>
      <c r="M59" s="95"/>
      <c r="N59" s="89">
        <v>30</v>
      </c>
      <c r="O59" s="75"/>
      <c r="P59" s="75"/>
      <c r="Q59" s="75"/>
      <c r="R59" s="118">
        <f t="shared" si="74"/>
        <v>0</v>
      </c>
      <c r="S59" s="119"/>
      <c r="T59" s="91"/>
      <c r="U59" s="102" t="e">
        <f t="shared" si="50"/>
        <v>#N/A</v>
      </c>
      <c r="V59" s="90" t="e">
        <f t="shared" si="51"/>
        <v>#N/A</v>
      </c>
      <c r="W59" s="103" t="e">
        <f t="shared" si="56"/>
        <v>#N/A</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993</v>
      </c>
      <c r="D60" s="75"/>
      <c r="E60" s="75"/>
      <c r="F60" s="89"/>
      <c r="G60" s="91"/>
      <c r="H60" s="91"/>
      <c r="I60" s="75"/>
      <c r="J60" s="93"/>
      <c r="K60" s="93"/>
      <c r="L60" s="102">
        <f>SUM(L30:L59)</f>
        <v>7103</v>
      </c>
      <c r="M60" s="104"/>
      <c r="N60" s="93"/>
      <c r="O60" s="75" t="s">
        <v>993</v>
      </c>
      <c r="P60" s="75"/>
      <c r="Q60" s="75"/>
      <c r="R60" s="89"/>
      <c r="S60" s="89"/>
      <c r="T60" s="91"/>
      <c r="U60" s="75"/>
      <c r="V60" s="93"/>
      <c r="W60" s="93"/>
      <c r="X60" s="102">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4" t="str">
        <f>C8&amp;"装饰装修"</f>
        <v>装饰装修</v>
      </c>
      <c r="B61" s="87" t="s">
        <v>3</v>
      </c>
      <c r="C61" s="87" t="s">
        <v>2</v>
      </c>
      <c r="D61" s="87" t="s">
        <v>971</v>
      </c>
      <c r="E61" s="87"/>
      <c r="F61" s="87" t="s">
        <v>434</v>
      </c>
      <c r="G61" s="87" t="s">
        <v>974</v>
      </c>
      <c r="H61" s="87"/>
      <c r="I61" s="87" t="s">
        <v>6</v>
      </c>
      <c r="J61" s="87" t="s">
        <v>9</v>
      </c>
      <c r="K61" s="75" t="s">
        <v>972</v>
      </c>
      <c r="L61" s="87" t="s">
        <v>973</v>
      </c>
      <c r="M61" s="94" t="str">
        <f>C10&amp;"装饰装修"</f>
        <v>装饰装修</v>
      </c>
      <c r="N61" s="87" t="s">
        <v>3</v>
      </c>
      <c r="O61" s="87" t="s">
        <v>2</v>
      </c>
      <c r="P61" s="101" t="s">
        <v>971</v>
      </c>
      <c r="Q61" s="117"/>
      <c r="R61" s="87" t="s">
        <v>434</v>
      </c>
      <c r="S61" s="87"/>
      <c r="T61" s="87" t="s">
        <v>974</v>
      </c>
      <c r="U61" s="87" t="s">
        <v>6</v>
      </c>
      <c r="V61" s="87" t="s">
        <v>9</v>
      </c>
      <c r="W61" s="75" t="s">
        <v>972</v>
      </c>
      <c r="X61" s="87" t="s">
        <v>973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994</v>
      </c>
      <c r="FA71" s="54"/>
      <c r="FB71" s="53">
        <f ca="1">SUM(EY46:EY71)+SUM(FC46:FC70)</f>
        <v>56558</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8</v>
      </c>
      <c r="BE72" s="144">
        <f>IF(BJ72=0,0,IF(COUNTIF($BG72:$BG$107,BG72)&lt;2,1,0))</f>
        <v>1</v>
      </c>
      <c r="BF72" s="144">
        <v>35</v>
      </c>
      <c r="BG72" s="144" t="str">
        <f>R186</f>
        <v>门垛</v>
      </c>
      <c r="BH72" s="188">
        <f>ROUND(T186,2)</f>
        <v>1</v>
      </c>
      <c r="BI72" s="144" t="str">
        <f>U186</f>
        <v>对</v>
      </c>
      <c r="BJ72" s="144">
        <f>X186</f>
        <v>399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995</v>
      </c>
      <c r="EW72" s="54"/>
      <c r="EX72" s="53">
        <f ca="1">FB71+FB43</f>
        <v>56558</v>
      </c>
      <c r="EY72" s="54"/>
      <c r="EZ72" s="56" t="s">
        <v>996</v>
      </c>
      <c r="FA72" s="57" t="str">
        <f ca="1">TEXT(EX72,"[DBnum2]")&amp;"元整"</f>
        <v>伍万陆仟伍佰伍拾捌元整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997</v>
      </c>
      <c r="EW73" s="241"/>
      <c r="EX73" s="243"/>
      <c r="EY73" s="243"/>
      <c r="EZ73" s="244" t="s">
        <v>996</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998</v>
      </c>
      <c r="EW74" s="241"/>
      <c r="EX74" s="246" t="s">
        <v>999</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1000</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报告编号：康正（雄县）2024评字第11号-李林庄村-3-25</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1001</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1002</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993</v>
      </c>
      <c r="D92" s="75"/>
      <c r="E92" s="75"/>
      <c r="F92" s="89"/>
      <c r="G92" s="91"/>
      <c r="H92" s="91"/>
      <c r="I92" s="75"/>
      <c r="J92" s="93"/>
      <c r="K92" s="93"/>
      <c r="L92" s="102">
        <f>SUM(L62:L91)</f>
        <v>0</v>
      </c>
      <c r="M92" s="104"/>
      <c r="N92" s="93"/>
      <c r="O92" s="75" t="s">
        <v>993</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1003</v>
      </c>
      <c r="FF92" s="6"/>
      <c r="FG92" s="6"/>
      <c r="FH92" s="6"/>
      <c r="FI92" s="7" t="s">
        <v>1004</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971</v>
      </c>
      <c r="E93" s="87"/>
      <c r="F93" s="87" t="s">
        <v>434</v>
      </c>
      <c r="G93" s="87" t="s">
        <v>974</v>
      </c>
      <c r="H93" s="87"/>
      <c r="I93" s="87" t="s">
        <v>6</v>
      </c>
      <c r="J93" s="87" t="s">
        <v>9</v>
      </c>
      <c r="K93" s="75" t="s">
        <v>972</v>
      </c>
      <c r="L93" s="87" t="s">
        <v>973</v>
      </c>
      <c r="M93" s="94" t="str">
        <f>C14&amp;"装饰装修"</f>
        <v>装饰装修</v>
      </c>
      <c r="N93" s="87" t="s">
        <v>3</v>
      </c>
      <c r="O93" s="87" t="s">
        <v>2</v>
      </c>
      <c r="P93" s="101" t="s">
        <v>971</v>
      </c>
      <c r="Q93" s="117"/>
      <c r="R93" s="87" t="s">
        <v>434</v>
      </c>
      <c r="S93" s="87"/>
      <c r="T93" s="87" t="s">
        <v>974</v>
      </c>
      <c r="U93" s="87" t="s">
        <v>6</v>
      </c>
      <c r="V93" s="87" t="s">
        <v>9</v>
      </c>
      <c r="W93" s="75" t="s">
        <v>972</v>
      </c>
      <c r="X93" s="87" t="s">
        <v>973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1005</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1006</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1007</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1008</v>
      </c>
      <c r="FF96" s="8"/>
      <c r="FG96" s="8"/>
      <c r="FH96" s="251" t="str">
        <f>EW32</f>
        <v>王洋</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1009</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1010</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1011</v>
      </c>
      <c r="FF99" s="3"/>
      <c r="FG99" s="3"/>
      <c r="FH99" s="10" t="s">
        <v>1012</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1013</v>
      </c>
      <c r="FF100" s="11"/>
      <c r="FG100" s="11"/>
      <c r="FH100" s="5" t="s">
        <v>1014</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1015</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1016</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1017</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1018</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1019</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1020</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1021</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1022</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1023</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1024</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1025</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1026</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1027</v>
      </c>
      <c r="FF113" s="14"/>
      <c r="FG113" s="14"/>
      <c r="FH113" s="14"/>
      <c r="FI113" s="15"/>
      <c r="FJ113" s="15"/>
      <c r="FK113" s="253">
        <f ca="1">EX72</f>
        <v>56558</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1028</v>
      </c>
      <c r="FF114" s="8"/>
      <c r="FG114" s="8"/>
      <c r="FH114" s="8" t="str">
        <f ca="1">FA72</f>
        <v>伍万陆仟伍佰伍拾捌元整</v>
      </c>
      <c r="FI114" s="8"/>
      <c r="FJ114" s="8"/>
      <c r="FK114" s="8"/>
      <c r="FL114" s="8"/>
      <c r="FM114" s="8"/>
      <c r="FN114" s="8"/>
      <c r="FO114" s="8"/>
      <c r="FP114" s="8"/>
      <c r="FQ114" s="8"/>
      <c r="FR114" s="8"/>
      <c r="FS114" s="8"/>
      <c r="FT114" s="8"/>
      <c r="FU114" s="8"/>
    </row>
    <row r="115" ht="18" customHeight="1" spans="1:177">
      <c r="A115" s="104"/>
      <c r="B115" s="93"/>
      <c r="C115" s="75" t="s">
        <v>993</v>
      </c>
      <c r="D115" s="75"/>
      <c r="E115" s="75"/>
      <c r="F115" s="89"/>
      <c r="G115" s="91"/>
      <c r="H115" s="91"/>
      <c r="I115" s="75"/>
      <c r="J115" s="93"/>
      <c r="K115" s="93"/>
      <c r="L115" s="102">
        <f>SUM(L94:L114)</f>
        <v>0</v>
      </c>
      <c r="M115" s="104"/>
      <c r="N115" s="93"/>
      <c r="O115" s="75" t="s">
        <v>993</v>
      </c>
      <c r="P115" s="75"/>
      <c r="Q115" s="75"/>
      <c r="R115" s="89"/>
      <c r="S115" s="89"/>
      <c r="T115" s="91"/>
      <c r="U115" s="75"/>
      <c r="V115" s="93"/>
      <c r="W115" s="93"/>
      <c r="X115" s="102">
        <f>SUM(X94:X114)</f>
        <v>0</v>
      </c>
      <c r="BQ115" s="189"/>
      <c r="BR115" s="189"/>
      <c r="BT115" s="64"/>
      <c r="BU115" s="66"/>
      <c r="BY115" s="142"/>
      <c r="CF115" s="142"/>
      <c r="CL115" s="142"/>
      <c r="FE115" s="3" t="s">
        <v>1029</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971</v>
      </c>
      <c r="E116" s="87"/>
      <c r="F116" s="87" t="s">
        <v>434</v>
      </c>
      <c r="G116" s="87" t="s">
        <v>974</v>
      </c>
      <c r="H116" s="87"/>
      <c r="I116" s="87" t="s">
        <v>6</v>
      </c>
      <c r="J116" s="87" t="s">
        <v>9</v>
      </c>
      <c r="K116" s="75" t="s">
        <v>972</v>
      </c>
      <c r="L116" s="87" t="s">
        <v>973</v>
      </c>
      <c r="M116" s="94" t="str">
        <f>C18&amp;"装饰装修"</f>
        <v>装饰装修</v>
      </c>
      <c r="N116" s="87" t="s">
        <v>3</v>
      </c>
      <c r="O116" s="87" t="s">
        <v>2</v>
      </c>
      <c r="P116" s="101" t="s">
        <v>971</v>
      </c>
      <c r="Q116" s="117"/>
      <c r="R116" s="87" t="s">
        <v>434</v>
      </c>
      <c r="S116" s="87"/>
      <c r="T116" s="87" t="s">
        <v>974</v>
      </c>
      <c r="U116" s="87" t="s">
        <v>6</v>
      </c>
      <c r="V116" s="87" t="s">
        <v>9</v>
      </c>
      <c r="W116" s="75" t="s">
        <v>972</v>
      </c>
      <c r="X116" s="87" t="s">
        <v>973</v>
      </c>
      <c r="BR116" s="189"/>
      <c r="BT116" s="64"/>
      <c r="BU116" s="66"/>
      <c r="BY116" s="142"/>
      <c r="CF116" s="142"/>
      <c r="FE116" s="5"/>
      <c r="FF116" s="24" t="s">
        <v>1030</v>
      </c>
      <c r="FG116" s="24"/>
      <c r="FH116" s="24"/>
      <c r="FI116" s="24"/>
      <c r="FJ116" s="24"/>
      <c r="FK116" s="24" t="s">
        <v>1031</v>
      </c>
      <c r="FL116" s="24"/>
      <c r="FM116" s="24"/>
      <c r="FN116" s="24"/>
      <c r="FO116" s="24" t="s">
        <v>1032</v>
      </c>
      <c r="FP116" s="24"/>
      <c r="FQ116" s="24"/>
      <c r="FR116" s="24"/>
      <c r="FS116" s="24"/>
      <c r="FT116" s="254" t="s">
        <v>1033</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1030</v>
      </c>
      <c r="FG117" s="24"/>
      <c r="FH117" s="24"/>
      <c r="FI117" s="24"/>
      <c r="FJ117" s="24"/>
      <c r="FK117" s="24" t="s">
        <v>1031</v>
      </c>
      <c r="FL117" s="24"/>
      <c r="FM117" s="24"/>
      <c r="FN117" s="24"/>
      <c r="FO117" s="24" t="s">
        <v>1032</v>
      </c>
      <c r="FP117" s="24"/>
      <c r="FQ117" s="24"/>
      <c r="FR117" s="24"/>
      <c r="FS117" s="24"/>
      <c r="FT117" s="254" t="s">
        <v>1033</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1034</v>
      </c>
      <c r="FF118" s="3"/>
      <c r="FG118" s="3"/>
      <c r="FH118" s="3"/>
      <c r="FI118" s="10" t="s">
        <v>1012</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1035</v>
      </c>
      <c r="FF119" s="3"/>
      <c r="FG119" s="3"/>
      <c r="FH119" s="3"/>
      <c r="FI119" s="16" t="s">
        <v>1036</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1037</v>
      </c>
      <c r="FF120" s="8"/>
      <c r="FG120" s="8"/>
      <c r="FH120" s="8"/>
      <c r="FI120" s="8"/>
      <c r="FJ120" s="5" t="s">
        <v>1038</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1040</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1041</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1042</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1043</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1044</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1045</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1046</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1004</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1012</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993</v>
      </c>
      <c r="D138" s="255"/>
      <c r="E138" s="238"/>
      <c r="F138" s="89"/>
      <c r="G138" s="91"/>
      <c r="H138" s="91"/>
      <c r="I138" s="75"/>
      <c r="J138" s="93"/>
      <c r="K138" s="93"/>
      <c r="L138" s="102">
        <f>SUM(L117:L137)</f>
        <v>0</v>
      </c>
      <c r="M138" s="104"/>
      <c r="N138" s="261"/>
      <c r="O138" s="75" t="s">
        <v>993</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971</v>
      </c>
      <c r="E139" s="87"/>
      <c r="F139" s="87" t="s">
        <v>434</v>
      </c>
      <c r="G139" s="87" t="s">
        <v>974</v>
      </c>
      <c r="H139" s="87"/>
      <c r="I139" s="87" t="s">
        <v>6</v>
      </c>
      <c r="J139" s="87" t="s">
        <v>9</v>
      </c>
      <c r="K139" s="75" t="s">
        <v>972</v>
      </c>
      <c r="L139" s="262" t="s">
        <v>973</v>
      </c>
      <c r="M139" s="94" t="str">
        <f>C22&amp;"装饰装修"</f>
        <v>装饰装修</v>
      </c>
      <c r="N139" s="87" t="s">
        <v>3</v>
      </c>
      <c r="O139" s="87" t="s">
        <v>2</v>
      </c>
      <c r="P139" s="101" t="s">
        <v>971</v>
      </c>
      <c r="Q139" s="117"/>
      <c r="R139" s="87" t="s">
        <v>434</v>
      </c>
      <c r="S139" s="87"/>
      <c r="T139" s="87" t="s">
        <v>974</v>
      </c>
      <c r="U139" s="87" t="s">
        <v>6</v>
      </c>
      <c r="V139" s="87" t="s">
        <v>9</v>
      </c>
      <c r="W139" s="75" t="s">
        <v>972</v>
      </c>
      <c r="X139" s="87" t="s">
        <v>973</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993</v>
      </c>
      <c r="D161" s="255"/>
      <c r="E161" s="238"/>
      <c r="F161" s="89"/>
      <c r="G161" s="91"/>
      <c r="H161" s="91"/>
      <c r="I161" s="75"/>
      <c r="J161" s="93"/>
      <c r="K161" s="93"/>
      <c r="L161" s="102">
        <f>SUM(L140:L160)</f>
        <v>0</v>
      </c>
      <c r="M161" s="104"/>
      <c r="N161" s="93"/>
      <c r="O161" s="75" t="s">
        <v>993</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971</v>
      </c>
      <c r="E162" s="87"/>
      <c r="F162" s="87" t="s">
        <v>434</v>
      </c>
      <c r="G162" s="87" t="s">
        <v>974</v>
      </c>
      <c r="H162" s="87"/>
      <c r="I162" s="87" t="s">
        <v>6</v>
      </c>
      <c r="J162" s="87" t="s">
        <v>9</v>
      </c>
      <c r="K162" s="75" t="s">
        <v>972</v>
      </c>
      <c r="L162" s="262" t="s">
        <v>973</v>
      </c>
      <c r="M162" s="94" t="str">
        <f>C26&amp;"装饰装修"</f>
        <v>装饰装修</v>
      </c>
      <c r="N162" s="87" t="s">
        <v>3</v>
      </c>
      <c r="O162" s="87" t="s">
        <v>2</v>
      </c>
      <c r="P162" s="101" t="s">
        <v>971</v>
      </c>
      <c r="Q162" s="117"/>
      <c r="R162" s="87" t="s">
        <v>434</v>
      </c>
      <c r="S162" s="87"/>
      <c r="T162" s="87" t="s">
        <v>974</v>
      </c>
      <c r="U162" s="87" t="s">
        <v>6</v>
      </c>
      <c r="V162" s="87" t="s">
        <v>9</v>
      </c>
      <c r="W162" s="75" t="s">
        <v>972</v>
      </c>
      <c r="X162" s="87" t="s">
        <v>973</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993</v>
      </c>
      <c r="D184" s="255"/>
      <c r="E184" s="238"/>
      <c r="F184" s="89"/>
      <c r="G184" s="91"/>
      <c r="H184" s="91"/>
      <c r="I184" s="75"/>
      <c r="J184" s="93"/>
      <c r="K184" s="93"/>
      <c r="L184" s="102">
        <f>SUM(L163:L183)</f>
        <v>0</v>
      </c>
      <c r="M184" s="104"/>
      <c r="N184" s="93"/>
      <c r="O184" s="75" t="s">
        <v>993</v>
      </c>
      <c r="P184" s="75"/>
      <c r="Q184" s="75"/>
      <c r="R184" s="89"/>
      <c r="S184" s="89"/>
      <c r="T184" s="91"/>
      <c r="U184" s="75"/>
      <c r="V184" s="93"/>
      <c r="W184" s="93"/>
      <c r="X184" s="264">
        <f>SUM(X163:X183)</f>
        <v>0</v>
      </c>
    </row>
    <row r="185" ht="18" customHeight="1" spans="1:24">
      <c r="A185" s="361" t="s">
        <v>1047</v>
      </c>
      <c r="B185" s="74" t="s">
        <v>3</v>
      </c>
      <c r="C185" s="74" t="s">
        <v>2</v>
      </c>
      <c r="D185" s="74" t="s">
        <v>971</v>
      </c>
      <c r="E185" s="74" t="s">
        <v>1048</v>
      </c>
      <c r="F185" s="74" t="s">
        <v>434</v>
      </c>
      <c r="G185" s="74" t="s">
        <v>974</v>
      </c>
      <c r="H185" s="74"/>
      <c r="I185" s="74" t="s">
        <v>6</v>
      </c>
      <c r="J185" s="74" t="s">
        <v>9</v>
      </c>
      <c r="K185" s="263" t="s">
        <v>972</v>
      </c>
      <c r="L185" s="74" t="s">
        <v>973</v>
      </c>
      <c r="M185" s="361" t="s">
        <v>423</v>
      </c>
      <c r="N185" s="75" t="s">
        <v>3</v>
      </c>
      <c r="O185" s="75" t="s">
        <v>2</v>
      </c>
      <c r="P185" s="75" t="s">
        <v>971</v>
      </c>
      <c r="Q185" s="75" t="s">
        <v>1048</v>
      </c>
      <c r="R185" s="75" t="s">
        <v>434</v>
      </c>
      <c r="S185" s="75"/>
      <c r="T185" s="75" t="s">
        <v>974</v>
      </c>
      <c r="U185" s="75" t="s">
        <v>6</v>
      </c>
      <c r="V185" s="75" t="s">
        <v>9</v>
      </c>
      <c r="W185" s="75" t="s">
        <v>972</v>
      </c>
      <c r="X185" s="75" t="s">
        <v>973</v>
      </c>
    </row>
    <row r="186" ht="18" customHeight="1" spans="1:24">
      <c r="A186" s="95"/>
      <c r="B186" s="89">
        <v>1</v>
      </c>
      <c r="C186" s="75" t="s">
        <v>29</v>
      </c>
      <c r="D186" s="75" t="s">
        <v>204</v>
      </c>
      <c r="E186" s="256" t="s">
        <v>210</v>
      </c>
      <c r="F186" s="130" t="str">
        <f t="shared" ref="F186:F213" si="141">D186</f>
        <v>大门</v>
      </c>
      <c r="G186" s="257">
        <f>6*2.3</f>
        <v>13.8</v>
      </c>
      <c r="H186" s="258"/>
      <c r="I186" s="79" t="str">
        <f>IFERROR(IF(E186="",VLOOKUP(F186,价格表,2,0),(VLOOKUP(E186,IF({1,0},价格引用表!K:K,价格引用表!I:I),2,0))),"")</f>
        <v>㎡</v>
      </c>
      <c r="J186" s="130">
        <f ca="1">IF(E186="",VLOOKUP(F186,价格表,5,0),VLOOKUP(E186,INDIRECT("价格引用表!K"&amp;MATCH(D186,价格引用表!H:H,0)&amp;":L1200"),2,0))</f>
        <v>80</v>
      </c>
      <c r="K186" s="128">
        <v>1</v>
      </c>
      <c r="L186" s="130">
        <f ca="1">ROUND(IFERROR(ROUND(G186,2)*J186*K186,),0)</f>
        <v>1104</v>
      </c>
      <c r="M186" s="95"/>
      <c r="N186" s="89">
        <v>35</v>
      </c>
      <c r="O186" s="75"/>
      <c r="P186" s="75"/>
      <c r="Q186" s="256"/>
      <c r="R186" s="265" t="s">
        <v>227</v>
      </c>
      <c r="S186" s="266"/>
      <c r="T186" s="260">
        <v>1</v>
      </c>
      <c r="U186" s="267" t="str">
        <f>IFERROR(IF(Q186="",VLOOKUP(R186,价格表,2,0),(VLOOKUP(Q186,IF({1,0},价格引用表!K:K,价格引用表!I:I),2,0))),"")</f>
        <v>对</v>
      </c>
      <c r="V186" s="268">
        <f ca="1">IF(Q186="",VLOOKUP(R186,价格表,5,0),VLOOKUP(Q186,INDIRECT("价格引用表!K"&amp;MATCH(R186,价格引用表!H:H,0)&amp;":L1200"),2,0))</f>
        <v>700</v>
      </c>
      <c r="W186" s="128">
        <v>1</v>
      </c>
      <c r="X186" s="268">
        <f>ROUND(0.24*4*2.6*80*2,0)</f>
        <v>399</v>
      </c>
    </row>
    <row r="187" ht="18" customHeight="1" spans="1:24">
      <c r="A187" s="95"/>
      <c r="B187" s="89">
        <v>2</v>
      </c>
      <c r="C187" s="75" t="s">
        <v>29</v>
      </c>
      <c r="D187" s="75" t="s">
        <v>206</v>
      </c>
      <c r="E187" s="256" t="s">
        <v>220</v>
      </c>
      <c r="F187" s="130" t="str">
        <f t="shared" si="141"/>
        <v>砖墙</v>
      </c>
      <c r="G187" s="257">
        <f>23.3*2.1+(33+38+9+11)*0.9</f>
        <v>130.83</v>
      </c>
      <c r="H187" s="258"/>
      <c r="I187" s="79" t="str">
        <f>IFERROR(IF(E187="",VLOOKUP(F187,价格表,2,0),(VLOOKUP(E187,IF({1,0},价格引用表!K:K,价格引用表!I:I),2,0))),"")</f>
        <v>㎡</v>
      </c>
      <c r="J187" s="130">
        <f ca="1">IF(E187="",VLOOKUP(F187,价格表,5,0),VLOOKUP(E187,INDIRECT("价格引用表!K"&amp;MATCH(D187,价格引用表!H:H,0)&amp;":L1200"),2,0))</f>
        <v>200</v>
      </c>
      <c r="K187" s="128">
        <v>1</v>
      </c>
      <c r="L187" s="130">
        <f ca="1" t="shared" ref="L187:L218" si="142">ROUND(IFERROR(ROUND(G187,2)*J187*K187,),0)</f>
        <v>26166</v>
      </c>
      <c r="M187" s="95"/>
      <c r="N187" s="89">
        <v>36</v>
      </c>
      <c r="O187" s="75"/>
      <c r="P187" s="75"/>
      <c r="Q187" s="256"/>
      <c r="R187" s="265">
        <f t="shared" ref="R187:R212" si="143">P187</f>
        <v>0</v>
      </c>
      <c r="S187" s="266"/>
      <c r="T187" s="91"/>
      <c r="U187" s="267" t="str">
        <f>IFERROR(IF(Q187="",VLOOKUP(R187,价格表,2,0),(VLOOKUP(Q187,IF({1,0},价格引用表!K:K,价格引用表!I:I),2,0))),"")</f>
        <v/>
      </c>
      <c r="V187" s="268" t="e">
        <f ca="1">IF(Q187="",VLOOKUP(R187,价格表,5,0),VLOOKUP(Q187,INDIRECT("价格引用表!K"&amp;MATCH(R187,价格引用表!H:H,0)&amp;":L1200"),2,0))</f>
        <v>#N/A</v>
      </c>
      <c r="W187" s="128">
        <v>1</v>
      </c>
      <c r="X187" s="268">
        <f ca="1" t="shared" ref="X187:X218" si="144">ROUND(IFERROR(ROUND(T187,2)*V187*W187,),0)</f>
        <v>0</v>
      </c>
    </row>
    <row r="188" ht="18" customHeight="1" spans="1:24">
      <c r="A188" s="95"/>
      <c r="B188" s="89">
        <v>3</v>
      </c>
      <c r="C188" s="75" t="s">
        <v>29</v>
      </c>
      <c r="D188" s="75" t="s">
        <v>221</v>
      </c>
      <c r="E188" s="256"/>
      <c r="F188" s="130" t="str">
        <f t="shared" si="141"/>
        <v>彩钢单板围挡</v>
      </c>
      <c r="G188" s="257">
        <f>1.6*(33+38+9+11)</f>
        <v>145.6</v>
      </c>
      <c r="H188" s="258"/>
      <c r="I188" s="79" t="str">
        <f>IFERROR(IF(E188="",VLOOKUP(F188,价格表,2,0),(VLOOKUP(E188,IF({1,0},价格引用表!K:K,价格引用表!I:I),2,0))),"")</f>
        <v>㎡</v>
      </c>
      <c r="J188" s="130">
        <f ca="1">IF(E188="",VLOOKUP(F188,价格表,5,0),VLOOKUP(E188,INDIRECT("价格引用表!K"&amp;MATCH(D188,价格引用表!H:H,0)&amp;":L1200"),2,0))</f>
        <v>35</v>
      </c>
      <c r="K188" s="128">
        <v>1</v>
      </c>
      <c r="L188" s="130">
        <f ca="1" t="shared" si="142"/>
        <v>5096</v>
      </c>
      <c r="M188" s="95"/>
      <c r="N188" s="89">
        <v>37</v>
      </c>
      <c r="O188" s="75"/>
      <c r="P188" s="75"/>
      <c r="Q188" s="256"/>
      <c r="R188" s="265">
        <f t="shared" si="143"/>
        <v>0</v>
      </c>
      <c r="S188" s="266"/>
      <c r="T188" s="91"/>
      <c r="U188" s="267" t="str">
        <f>IFERROR(IF(Q188="",VLOOKUP(R188,价格表,2,0),(VLOOKUP(Q188,IF({1,0},价格引用表!K:K,价格引用表!I:I),2,0))),"")</f>
        <v/>
      </c>
      <c r="V188" s="268" t="e">
        <f ca="1">IF(Q188="",VLOOKUP(R188,价格表,5,0),VLOOKUP(Q188,INDIRECT("价格引用表!K"&amp;MATCH(R188,价格引用表!H:H,0)&amp;":L1200"),2,0))</f>
        <v>#N/A</v>
      </c>
      <c r="W188" s="128">
        <v>1</v>
      </c>
      <c r="X188" s="268">
        <f ca="1" t="shared" si="144"/>
        <v>0</v>
      </c>
    </row>
    <row r="189" ht="18" customHeight="1" spans="1:24">
      <c r="A189" s="95"/>
      <c r="B189" s="89">
        <v>4</v>
      </c>
      <c r="C189" s="75" t="s">
        <v>32</v>
      </c>
      <c r="D189" s="75" t="s">
        <v>246</v>
      </c>
      <c r="E189" s="256"/>
      <c r="F189" s="130" t="str">
        <f t="shared" si="141"/>
        <v>平砖地面</v>
      </c>
      <c r="G189" s="259">
        <f>3*1.2</f>
        <v>3.6</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90</v>
      </c>
      <c r="M189" s="95"/>
      <c r="N189" s="89">
        <v>38</v>
      </c>
      <c r="O189" s="75"/>
      <c r="P189" s="75"/>
      <c r="Q189" s="256"/>
      <c r="R189" s="265">
        <f t="shared" si="143"/>
        <v>0</v>
      </c>
      <c r="S189" s="266"/>
      <c r="T189" s="91"/>
      <c r="U189" s="267" t="str">
        <f>IFERROR(IF(Q189="",VLOOKUP(R189,价格表,2,0),(VLOOKUP(Q189,IF({1,0},价格引用表!K:K,价格引用表!I:I),2,0))),"")</f>
        <v/>
      </c>
      <c r="V189" s="268" t="e">
        <f ca="1">IF(Q189="",VLOOKUP(R189,价格表,5,0),VLOOKUP(Q189,INDIRECT("价格引用表!K"&amp;MATCH(R189,价格引用表!H:H,0)&amp;":L1200"),2,0))</f>
        <v>#N/A</v>
      </c>
      <c r="W189" s="128">
        <v>1</v>
      </c>
      <c r="X189" s="268">
        <f ca="1" t="shared" si="144"/>
        <v>0</v>
      </c>
    </row>
    <row r="190" ht="18" customHeight="1" spans="1:24">
      <c r="A190" s="95"/>
      <c r="B190" s="89">
        <v>5</v>
      </c>
      <c r="C190" s="75" t="s">
        <v>32</v>
      </c>
      <c r="D190" s="75" t="s">
        <v>244</v>
      </c>
      <c r="E190" s="256"/>
      <c r="F190" s="130" t="str">
        <f t="shared" si="141"/>
        <v>水泥地面</v>
      </c>
      <c r="G190" s="259">
        <f>25.5*12.3+9.2*4.9</f>
        <v>358.73</v>
      </c>
      <c r="H190" s="260"/>
      <c r="I190" s="79" t="str">
        <f>IFERROR(IF(E190="",VLOOKUP(F190,价格表,2,0),(VLOOKUP(E190,IF({1,0},价格引用表!K:K,价格引用表!I:I),2,0))),"")</f>
        <v>㎡</v>
      </c>
      <c r="J190" s="130">
        <f ca="1">IF(E190="",VLOOKUP(F190,价格表,5,0),VLOOKUP(E190,INDIRECT("价格引用表!K"&amp;MATCH(D190,价格引用表!H:H,0)&amp;":L1200"),2,0))</f>
        <v>50</v>
      </c>
      <c r="K190" s="128">
        <v>1</v>
      </c>
      <c r="L190" s="130">
        <f ca="1" t="shared" si="142"/>
        <v>17937</v>
      </c>
      <c r="M190" s="95"/>
      <c r="N190" s="89">
        <v>39</v>
      </c>
      <c r="O190" s="75"/>
      <c r="P190" s="75"/>
      <c r="Q190" s="256"/>
      <c r="R190" s="265">
        <f t="shared" si="143"/>
        <v>0</v>
      </c>
      <c r="S190" s="266"/>
      <c r="T190" s="91"/>
      <c r="U190" s="267" t="str">
        <f>IFERROR(IF(Q190="",VLOOKUP(R190,价格表,2,0),(VLOOKUP(Q190,IF({1,0},价格引用表!K:K,价格引用表!I:I),2,0))),"")</f>
        <v/>
      </c>
      <c r="V190" s="268" t="e">
        <f ca="1">IF(Q190="",VLOOKUP(R190,价格表,5,0),VLOOKUP(Q190,INDIRECT("价格引用表!K"&amp;MATCH(R190,价格引用表!H:H,0)&amp;":L1200"),2,0))</f>
        <v>#N/A</v>
      </c>
      <c r="W190" s="128">
        <v>1</v>
      </c>
      <c r="X190" s="268">
        <f ca="1" t="shared" si="144"/>
        <v>0</v>
      </c>
    </row>
    <row r="191" ht="18" customHeight="1" spans="1:24">
      <c r="A191" s="95"/>
      <c r="B191" s="89">
        <v>6</v>
      </c>
      <c r="C191" s="75" t="s">
        <v>32</v>
      </c>
      <c r="D191" s="75" t="s">
        <v>255</v>
      </c>
      <c r="E191" s="256"/>
      <c r="F191" s="130" t="str">
        <f t="shared" si="141"/>
        <v>砂石路面</v>
      </c>
      <c r="G191" s="259">
        <f>12*12.3</f>
        <v>147.6</v>
      </c>
      <c r="H191" s="260"/>
      <c r="I191" s="79" t="str">
        <f>IFERROR(IF(E191="",VLOOKUP(F191,价格表,2,0),(VLOOKUP(E191,IF({1,0},价格引用表!K:K,价格引用表!I:I),2,0))),"")</f>
        <v>㎡</v>
      </c>
      <c r="J191" s="130">
        <f ca="1">IF(E191="",VLOOKUP(F191,价格表,5,0),VLOOKUP(E191,INDIRECT("价格引用表!K"&amp;MATCH(D191,价格引用表!H:H,0)&amp;":L1200"),2,0))</f>
        <v>35</v>
      </c>
      <c r="K191" s="128">
        <v>1</v>
      </c>
      <c r="L191" s="130">
        <f ca="1" t="shared" si="142"/>
        <v>5166</v>
      </c>
      <c r="M191" s="95"/>
      <c r="N191" s="89">
        <v>40</v>
      </c>
      <c r="O191" s="75"/>
      <c r="P191" s="75"/>
      <c r="Q191" s="256"/>
      <c r="R191" s="265">
        <f t="shared" ref="R191" si="145">P191</f>
        <v>0</v>
      </c>
      <c r="S191" s="266"/>
      <c r="T191" s="91"/>
      <c r="U191" s="267" t="str">
        <f>IFERROR(IF(Q191="",VLOOKUP(R191,价格表,2,0),(VLOOKUP(Q191,IF({1,0},价格引用表!K:K,价格引用表!I:I),2,0))),"")</f>
        <v/>
      </c>
      <c r="V191" s="268" t="e">
        <f ca="1">IF(Q191="",VLOOKUP(R191,价格表,5,0),VLOOKUP(Q191,INDIRECT("价格引用表!K"&amp;MATCH(R191,价格引用表!H:H,0)&amp;":L1200"),2,0))</f>
        <v>#N/A</v>
      </c>
      <c r="W191" s="128">
        <v>1</v>
      </c>
      <c r="X191" s="268">
        <f ca="1" t="shared" si="144"/>
        <v>0</v>
      </c>
    </row>
    <row r="192" ht="18" customHeight="1" spans="1:24">
      <c r="A192" s="95"/>
      <c r="B192" s="89">
        <v>7</v>
      </c>
      <c r="C192" s="75" t="s">
        <v>32</v>
      </c>
      <c r="D192" s="75" t="s">
        <v>268</v>
      </c>
      <c r="E192" s="256"/>
      <c r="F192" s="130" t="str">
        <f t="shared" si="141"/>
        <v>简易厕所</v>
      </c>
      <c r="G192" s="259">
        <v>1</v>
      </c>
      <c r="H192" s="260"/>
      <c r="I192" s="79" t="str">
        <f>IFERROR(IF(E192="",VLOOKUP(F192,价格表,2,0),(VLOOKUP(E192,IF({1,0},价格引用表!K:K,价格引用表!I:I),2,0))),"")</f>
        <v>个</v>
      </c>
      <c r="J192" s="130">
        <f ca="1">IF(E192="",VLOOKUP(F192,价格表,5,0),VLOOKUP(E192,INDIRECT("价格引用表!K"&amp;MATCH(D192,价格引用表!H:H,0)&amp;":L1200"),2,0))</f>
        <v>600</v>
      </c>
      <c r="K192" s="128">
        <v>1</v>
      </c>
      <c r="L192" s="130">
        <f ca="1" t="shared" si="142"/>
        <v>600</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4"/>
        <v>0</v>
      </c>
    </row>
    <row r="193" ht="18" customHeight="1" spans="1:24">
      <c r="A193" s="95"/>
      <c r="B193" s="89">
        <v>8</v>
      </c>
      <c r="C193" s="75"/>
      <c r="D193" s="75"/>
      <c r="E193" s="256"/>
      <c r="F193" s="130">
        <f t="shared" si="141"/>
        <v>0</v>
      </c>
      <c r="G193" s="259"/>
      <c r="H193" s="260"/>
      <c r="I193" s="79" t="str">
        <f>IFERROR(IF(E193="",VLOOKUP(F193,价格表,2,0),(VLOOKUP(E193,IF({1,0},价格引用表!K:K,价格引用表!I:I),2,0))),"")</f>
        <v/>
      </c>
      <c r="J193" s="130" t="e">
        <f ca="1">IF(E193="",VLOOKUP(F193,价格表,5,0),VLOOKUP(E193,INDIRECT("价格引用表!K"&amp;MATCH(D193,价格引用表!H:H,0)&amp;":L1200"),2,0))</f>
        <v>#N/A</v>
      </c>
      <c r="K193" s="128">
        <v>1</v>
      </c>
      <c r="L193" s="130">
        <f ca="1" t="shared" si="142"/>
        <v>0</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4"/>
        <v>0</v>
      </c>
    </row>
    <row r="194" ht="18" customHeight="1" spans="1:24">
      <c r="A194" s="95"/>
      <c r="B194" s="89">
        <v>9</v>
      </c>
      <c r="C194" s="75"/>
      <c r="D194" s="75"/>
      <c r="E194" s="256"/>
      <c r="F194" s="130">
        <f t="shared" si="141"/>
        <v>0</v>
      </c>
      <c r="G194" s="259"/>
      <c r="H194" s="260"/>
      <c r="I194" s="79" t="str">
        <f>IFERROR(IF(E194="",VLOOKUP(F194,价格表,2,0),(VLOOKUP(E194,IF({1,0},价格引用表!K:K,价格引用表!I:I),2,0))),"")</f>
        <v/>
      </c>
      <c r="J194" s="130" t="e">
        <f ca="1">IF(E194="",VLOOKUP(F194,价格表,5,0),VLOOKUP(E194,INDIRECT("价格引用表!K"&amp;MATCH(D194,价格引用表!H:H,0)&amp;":L1200"),2,0))</f>
        <v>#N/A</v>
      </c>
      <c r="K194" s="128">
        <v>1</v>
      </c>
      <c r="L194" s="130">
        <f ca="1" t="shared" si="142"/>
        <v>0</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c r="D195" s="75"/>
      <c r="E195" s="256"/>
      <c r="F195" s="130">
        <f t="shared" si="141"/>
        <v>0</v>
      </c>
      <c r="G195" s="257"/>
      <c r="H195" s="258"/>
      <c r="I195" s="79" t="str">
        <f>IFERROR(IF(E195="",VLOOKUP(F195,价格表,2,0),(VLOOKUP(E195,IF({1,0},价格引用表!K:K,价格引用表!I:I),2,0))),"")</f>
        <v/>
      </c>
      <c r="J195" s="130" t="e">
        <f ca="1">IF(E195="",VLOOKUP(F195,价格表,5,0),VLOOKUP(E195,INDIRECT("价格引用表!K"&amp;MATCH(D195,价格引用表!H:H,0)&amp;":L1200"),2,0))</f>
        <v>#N/A</v>
      </c>
      <c r="K195" s="128">
        <v>1</v>
      </c>
      <c r="L195" s="130">
        <f ca="1" t="shared" si="142"/>
        <v>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c r="D196" s="75"/>
      <c r="E196" s="256"/>
      <c r="F196" s="130">
        <f t="shared" si="141"/>
        <v>0</v>
      </c>
      <c r="G196" s="259"/>
      <c r="H196" s="260"/>
      <c r="I196" s="79" t="str">
        <f>IFERROR(IF(E196="",VLOOKUP(F196,价格表,2,0),(VLOOKUP(E196,IF({1,0},价格引用表!K:K,价格引用表!I:I),2,0))),"")</f>
        <v/>
      </c>
      <c r="J196" s="130" t="e">
        <f ca="1">IF(E196="",VLOOKUP(F196,价格表,5,0),VLOOKUP(E196,INDIRECT("价格引用表!K"&amp;MATCH(D196,价格引用表!H:H,0)&amp;":L1200"),2,0))</f>
        <v>#N/A</v>
      </c>
      <c r="K196" s="128">
        <v>1</v>
      </c>
      <c r="L196" s="130">
        <f ca="1" t="shared" si="142"/>
        <v>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c r="D197" s="75"/>
      <c r="E197" s="256"/>
      <c r="F197" s="130">
        <f t="shared" si="141"/>
        <v>0</v>
      </c>
      <c r="G197" s="259"/>
      <c r="H197" s="260"/>
      <c r="I197" s="79" t="str">
        <f>IFERROR(IF(E197="",VLOOKUP(F197,价格表,2,0),(VLOOKUP(E197,IF({1,0},价格引用表!K:K,价格引用表!I:I),2,0))),"")</f>
        <v/>
      </c>
      <c r="J197" s="130" t="e">
        <f ca="1">IF(E197="",VLOOKUP(F197,价格表,5,0),VLOOKUP(E197,INDIRECT("价格引用表!K"&amp;MATCH(D197,价格引用表!H:H,0)&amp;":L1200"),2,0))</f>
        <v>#N/A</v>
      </c>
      <c r="K197" s="128">
        <v>1</v>
      </c>
      <c r="L197" s="130">
        <f ca="1" t="shared" si="142"/>
        <v>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c r="D198" s="75"/>
      <c r="E198" s="256"/>
      <c r="F198" s="130">
        <f t="shared" si="141"/>
        <v>0</v>
      </c>
      <c r="G198" s="259"/>
      <c r="H198" s="260"/>
      <c r="I198" s="79" t="str">
        <f>IFERROR(IF(E198="",VLOOKUP(F198,价格表,2,0),(VLOOKUP(E198,IF({1,0},价格引用表!K:K,价格引用表!I:I),2,0))),"")</f>
        <v/>
      </c>
      <c r="J198" s="130" t="e">
        <f ca="1">IF(E198="",VLOOKUP(F198,价格表,5,0),VLOOKUP(E198,INDIRECT("价格引用表!K"&amp;MATCH(D198,价格引用表!H:H,0)&amp;":L1200"),2,0))</f>
        <v>#N/A</v>
      </c>
      <c r="K198" s="128">
        <v>1</v>
      </c>
      <c r="L198" s="130">
        <f ca="1" t="shared" si="142"/>
        <v>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993</v>
      </c>
      <c r="O219" s="275"/>
      <c r="P219" s="275"/>
      <c r="Q219" s="277"/>
      <c r="R219" s="278"/>
      <c r="S219" s="279"/>
      <c r="T219" s="91"/>
      <c r="U219" s="267"/>
      <c r="V219" s="278">
        <f ca="1">SUM(L186:L219,X186:X218)</f>
        <v>56558</v>
      </c>
      <c r="W219" s="280"/>
      <c r="X219" s="279"/>
    </row>
    <row r="220" ht="42" customHeight="1" spans="1:24">
      <c r="A220" s="362" t="s">
        <v>1049</v>
      </c>
      <c r="B220" s="270"/>
      <c r="C220" s="270"/>
      <c r="D220" s="270"/>
      <c r="E220" s="271"/>
      <c r="F220" s="272" t="e">
        <f ca="1">N220+U220</f>
        <v>#N/A</v>
      </c>
      <c r="G220" s="272"/>
      <c r="H220" s="272"/>
      <c r="I220" s="272"/>
      <c r="J220" s="363" t="s">
        <v>970</v>
      </c>
      <c r="K220" s="276"/>
      <c r="L220" s="276"/>
      <c r="M220" s="276"/>
      <c r="N220" s="272" t="e">
        <f>E28</f>
        <v>#N/A</v>
      </c>
      <c r="O220" s="272"/>
      <c r="P220" s="272"/>
      <c r="Q220" s="272"/>
      <c r="R220" s="363" t="s">
        <v>1050</v>
      </c>
      <c r="S220" s="276"/>
      <c r="T220" s="276"/>
      <c r="U220" s="272">
        <f ca="1">V219</f>
        <v>56558</v>
      </c>
      <c r="V220" s="272"/>
      <c r="W220" s="272"/>
      <c r="X220" s="272"/>
    </row>
    <row r="221" ht="16.95" customHeight="1"/>
    <row r="222" spans="4:5">
      <c r="D222" s="273" t="s">
        <v>1051</v>
      </c>
      <c r="E222" s="273" t="e">
        <f>FB43/EX43</f>
        <v>#DIV/0!</v>
      </c>
    </row>
    <row r="223" spans="4:5">
      <c r="D223" s="273" t="s">
        <v>1052</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1" workbookViewId="0">
      <selection activeCell="J34" sqref="J34"/>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1053</v>
      </c>
      <c r="B1" s="28"/>
      <c r="C1" s="28"/>
      <c r="D1" s="28"/>
      <c r="E1" s="28"/>
      <c r="F1" s="28"/>
      <c r="G1" s="28"/>
      <c r="H1" s="28"/>
    </row>
    <row r="2" spans="1:8">
      <c r="A2" s="28"/>
      <c r="B2" s="28"/>
      <c r="C2" s="28"/>
      <c r="D2" s="28"/>
      <c r="E2" s="28"/>
      <c r="F2" s="28"/>
      <c r="G2" s="28"/>
      <c r="H2" s="28"/>
    </row>
    <row r="3" ht="16.5" customHeight="1" spans="1:8">
      <c r="A3" s="29" t="s">
        <v>782</v>
      </c>
      <c r="B3" s="29" t="str">
        <f>输机表!K2</f>
        <v>010221-21-0076</v>
      </c>
      <c r="C3" s="29"/>
      <c r="D3" s="29"/>
      <c r="E3" s="30" t="str">
        <f>输机表!U2&amp;输机表!Y2</f>
        <v>康正（雄县）2024评字第11号-李林庄村-3-25</v>
      </c>
      <c r="F3" s="30"/>
      <c r="G3" s="30"/>
      <c r="H3" s="30"/>
    </row>
    <row r="4" ht="16.5" customHeight="1" spans="1:8">
      <c r="A4" s="31" t="s">
        <v>976</v>
      </c>
      <c r="B4" s="32" t="str">
        <f>输机表!D2</f>
        <v>王洋</v>
      </c>
      <c r="C4" s="33"/>
      <c r="D4" s="34" t="s">
        <v>977</v>
      </c>
      <c r="E4" s="35"/>
      <c r="F4" s="32" t="str">
        <f>输机表!F2</f>
        <v>雄县李林庄村</v>
      </c>
      <c r="G4" s="36"/>
      <c r="H4" s="33"/>
    </row>
    <row r="5" ht="16.5" customHeight="1" spans="1:8">
      <c r="A5" s="37" t="s">
        <v>978</v>
      </c>
      <c r="B5" s="38"/>
      <c r="C5" s="38"/>
      <c r="D5" s="38"/>
      <c r="E5" s="38"/>
      <c r="F5" s="38"/>
      <c r="G5" s="38"/>
      <c r="H5" s="39"/>
    </row>
    <row r="6" ht="28.8" spans="1:16">
      <c r="A6" s="40" t="s">
        <v>979</v>
      </c>
      <c r="B6" s="41" t="s">
        <v>980</v>
      </c>
      <c r="C6" s="42" t="s">
        <v>981</v>
      </c>
      <c r="D6" s="42" t="s">
        <v>982</v>
      </c>
      <c r="E6" s="40" t="s">
        <v>979</v>
      </c>
      <c r="F6" s="41" t="s">
        <v>980</v>
      </c>
      <c r="G6" s="42" t="s">
        <v>981</v>
      </c>
      <c r="H6" s="42" t="s">
        <v>982</v>
      </c>
      <c r="N6" t="s">
        <v>1054</v>
      </c>
      <c r="O6" t="s">
        <v>1055</v>
      </c>
      <c r="P6" t="s">
        <v>1056</v>
      </c>
    </row>
    <row r="7" ht="19.5" customHeight="1" spans="1:16">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1057</v>
      </c>
      <c r="L7" s="62" t="s">
        <v>1058</v>
      </c>
      <c r="M7" s="63" t="s">
        <v>1059</v>
      </c>
      <c r="N7">
        <f ca="1">SUMIFS(B7:B11,A7:A11,"F*")+SUMIFS(F7:F11,E7:E11,"F*")</f>
        <v>0</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1060</v>
      </c>
      <c r="L8" s="62" t="s">
        <v>1061</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1062</v>
      </c>
      <c r="L9" s="62" t="s">
        <v>1063</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1064</v>
      </c>
      <c r="L10" s="62" t="s">
        <v>1065</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1066</v>
      </c>
      <c r="L11" s="62" t="s">
        <v>1067</v>
      </c>
      <c r="M11" s="63"/>
    </row>
    <row r="12" ht="19.5" customHeight="1" spans="1:13">
      <c r="A12" s="41" t="s">
        <v>987</v>
      </c>
      <c r="B12" s="41"/>
      <c r="C12" s="45">
        <f ca="1">SUM(B7:B11)+SUM(F7:F11)</f>
        <v>0</v>
      </c>
      <c r="D12" s="46"/>
      <c r="E12" s="47" t="s">
        <v>988</v>
      </c>
      <c r="F12" s="47"/>
      <c r="G12" s="48">
        <f ca="1">SUM(D7:D11)+SUM(H7:H11)</f>
        <v>0</v>
      </c>
      <c r="H12" s="49"/>
      <c r="M12" s="63"/>
    </row>
    <row r="13" ht="21.75" customHeight="1" spans="1:13">
      <c r="A13" s="29" t="s">
        <v>989</v>
      </c>
      <c r="B13" s="29"/>
      <c r="C13" s="29"/>
      <c r="D13" s="29"/>
      <c r="E13" s="29"/>
      <c r="F13" s="29"/>
      <c r="G13" s="29"/>
      <c r="H13" s="29"/>
      <c r="M13" s="63"/>
    </row>
    <row r="14" ht="28.8" spans="1:13">
      <c r="A14" s="50" t="s">
        <v>990</v>
      </c>
      <c r="B14" s="50" t="s">
        <v>974</v>
      </c>
      <c r="C14" s="50" t="s">
        <v>6</v>
      </c>
      <c r="D14" s="50" t="s">
        <v>991</v>
      </c>
      <c r="E14" s="50" t="s">
        <v>990</v>
      </c>
      <c r="F14" s="50" t="s">
        <v>974</v>
      </c>
      <c r="G14" s="50" t="s">
        <v>6</v>
      </c>
      <c r="H14" s="50" t="s">
        <v>991</v>
      </c>
      <c r="M14" s="63"/>
    </row>
    <row r="15" ht="17.25" customHeight="1" spans="1:13">
      <c r="A15" s="51" t="str">
        <f ca="1" t="shared" ref="A15:A41" si="2">IFERROR(VLOOKUP(K15,附属物位置,4,0),"")</f>
        <v>大门</v>
      </c>
      <c r="B15" s="51">
        <f ca="1" t="shared" ref="B15:B41" si="3">IF(A15="","",SUMIF(附属物名称,A15,附属物数量))</f>
        <v>13.8</v>
      </c>
      <c r="C15" s="51" t="str">
        <f ca="1" t="shared" ref="C15:C26" si="4">IFERROR(VLOOKUP(K15,附属物位置,6,0),"")</f>
        <v>㎡</v>
      </c>
      <c r="D15" s="52">
        <f ca="1" t="shared" ref="D15:D26" si="5">IF(A15="","",SUMIF(附属物名称,A15,附属物金额))</f>
        <v>1104</v>
      </c>
      <c r="E15" s="52" t="str">
        <f ca="1" t="shared" ref="E15:E26" si="6">IFERROR(VLOOKUP(L15,附属物位置,4,0),"")</f>
        <v>砖墙</v>
      </c>
      <c r="F15" s="51">
        <f ca="1" t="shared" ref="F15:F40" si="7">IF(E15="","",SUMIF(附属物名称,E15,附属物数量))</f>
        <v>130.83</v>
      </c>
      <c r="G15" s="51" t="str">
        <f ca="1" t="shared" ref="G15:G26" si="8">IFERROR(VLOOKUP(L15,附属物位置,6,0),"")</f>
        <v>㎡</v>
      </c>
      <c r="H15" s="52">
        <f ca="1" t="shared" ref="H15:H26" si="9">IF(E15="","",SUMIF(附属物名称,E15,附属物金额))</f>
        <v>26166</v>
      </c>
      <c r="K15" s="62">
        <v>1</v>
      </c>
      <c r="L15" s="62">
        <v>2</v>
      </c>
      <c r="M15" s="63"/>
    </row>
    <row r="16" ht="17.25" customHeight="1" spans="1:13">
      <c r="A16" s="51" t="str">
        <f ca="1" t="shared" si="2"/>
        <v>彩钢单板围挡</v>
      </c>
      <c r="B16" s="51">
        <f ca="1" t="shared" si="3"/>
        <v>145.6</v>
      </c>
      <c r="C16" s="51" t="str">
        <f ca="1" t="shared" si="4"/>
        <v>㎡</v>
      </c>
      <c r="D16" s="52">
        <f ca="1" t="shared" si="5"/>
        <v>5096</v>
      </c>
      <c r="E16" s="52" t="str">
        <f ca="1" t="shared" si="6"/>
        <v>平砖地面</v>
      </c>
      <c r="F16" s="51">
        <f ca="1" t="shared" si="7"/>
        <v>3.6</v>
      </c>
      <c r="G16" s="51" t="str">
        <f ca="1" t="shared" si="8"/>
        <v>㎡</v>
      </c>
      <c r="H16" s="52">
        <f ca="1" t="shared" si="9"/>
        <v>90</v>
      </c>
      <c r="K16" s="62">
        <v>3</v>
      </c>
      <c r="L16" s="62">
        <v>4</v>
      </c>
      <c r="M16" s="63"/>
    </row>
    <row r="17" ht="17.25" customHeight="1" spans="1:13">
      <c r="A17" s="51" t="str">
        <f ca="1" t="shared" si="2"/>
        <v>水泥地面</v>
      </c>
      <c r="B17" s="51">
        <f ca="1" t="shared" si="3"/>
        <v>358.73</v>
      </c>
      <c r="C17" s="51" t="str">
        <f ca="1" t="shared" si="4"/>
        <v>㎡</v>
      </c>
      <c r="D17" s="52">
        <f ca="1" t="shared" si="5"/>
        <v>17937</v>
      </c>
      <c r="E17" s="52" t="str">
        <f ca="1" t="shared" si="6"/>
        <v>砂石路面</v>
      </c>
      <c r="F17" s="51">
        <f ca="1" t="shared" si="7"/>
        <v>147.6</v>
      </c>
      <c r="G17" s="51" t="str">
        <f ca="1" t="shared" si="8"/>
        <v>㎡</v>
      </c>
      <c r="H17" s="52">
        <f ca="1" t="shared" si="9"/>
        <v>5166</v>
      </c>
      <c r="K17" s="62">
        <v>5</v>
      </c>
      <c r="L17" s="62">
        <v>6</v>
      </c>
      <c r="M17" s="63"/>
    </row>
    <row r="18" ht="17.25" customHeight="1" spans="1:13">
      <c r="A18" s="51" t="str">
        <f ca="1" t="shared" si="2"/>
        <v>简易厕所</v>
      </c>
      <c r="B18" s="51">
        <f ca="1" t="shared" si="3"/>
        <v>1</v>
      </c>
      <c r="C18" s="51" t="str">
        <f ca="1" t="shared" si="4"/>
        <v>个</v>
      </c>
      <c r="D18" s="52">
        <f ca="1" t="shared" si="5"/>
        <v>600</v>
      </c>
      <c r="E18" s="52" t="str">
        <f ca="1" t="shared" si="6"/>
        <v>门垛</v>
      </c>
      <c r="F18" s="51">
        <f ca="1" t="shared" si="7"/>
        <v>1</v>
      </c>
      <c r="G18" s="51" t="str">
        <f ca="1" t="shared" si="8"/>
        <v>对</v>
      </c>
      <c r="H18" s="52">
        <f ca="1" t="shared" si="9"/>
        <v>399</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994</v>
      </c>
      <c r="F41" s="54"/>
      <c r="G41" s="55">
        <f ca="1">SUM(D15:D41)+SUM(H15:H39)</f>
        <v>56558</v>
      </c>
      <c r="H41" s="54"/>
      <c r="K41" s="62">
        <v>53</v>
      </c>
      <c r="M41" s="63"/>
    </row>
    <row r="42" ht="17.25" customHeight="1" spans="1:8">
      <c r="A42" s="53" t="s">
        <v>995</v>
      </c>
      <c r="B42" s="54"/>
      <c r="C42" s="55">
        <f ca="1">G41+G12</f>
        <v>56558</v>
      </c>
      <c r="D42" s="54"/>
      <c r="E42" s="56" t="s">
        <v>996</v>
      </c>
      <c r="F42" s="57" t="str">
        <f ca="1">TEXT(C42,"[DBnum2]")&amp;"元整"</f>
        <v>伍万陆仟伍佰伍拾捌元整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5"/>
      <c r="G3" s="5"/>
      <c r="H3" s="5"/>
      <c r="I3" s="5"/>
      <c r="J3" s="5"/>
      <c r="K3" s="5"/>
      <c r="L3" s="5"/>
      <c r="M3" s="5"/>
      <c r="N3" s="5"/>
      <c r="O3" s="5"/>
      <c r="P3" s="5"/>
      <c r="Q3" s="5"/>
    </row>
    <row r="4" spans="1:17">
      <c r="A4" s="3" t="s">
        <v>1002</v>
      </c>
      <c r="B4" s="3"/>
      <c r="C4" s="3"/>
      <c r="D4" s="3"/>
      <c r="E4" s="4" t="e">
        <f>#REF!</f>
        <v>#REF!</v>
      </c>
      <c r="F4" s="5"/>
      <c r="G4" s="5"/>
      <c r="H4" s="5"/>
      <c r="I4" s="5"/>
      <c r="J4" s="5"/>
      <c r="K4" s="5"/>
      <c r="L4" s="5"/>
      <c r="M4" s="5"/>
      <c r="N4" s="5"/>
      <c r="O4" s="5"/>
      <c r="P4" s="5"/>
      <c r="Q4" s="5"/>
    </row>
    <row r="5" spans="1:17">
      <c r="A5" s="6" t="s">
        <v>1003</v>
      </c>
      <c r="B5" s="6"/>
      <c r="C5" s="6"/>
      <c r="D5" s="6"/>
      <c r="E5" s="7"/>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e">
        <f>#REF!</f>
        <v>#REF!</v>
      </c>
      <c r="E9" s="8"/>
      <c r="F9" s="8"/>
      <c r="G9" s="8"/>
      <c r="H9" s="8"/>
      <c r="I9" s="8"/>
      <c r="J9" s="8"/>
      <c r="K9" s="8"/>
      <c r="L9" s="8"/>
      <c r="M9" s="8"/>
      <c r="N9" s="8"/>
      <c r="O9" s="8"/>
      <c r="P9" s="8"/>
      <c r="Q9" s="8"/>
    </row>
    <row r="10" spans="1:17">
      <c r="A10" s="8" t="s">
        <v>1009</v>
      </c>
      <c r="B10" s="8"/>
      <c r="C10" s="8"/>
      <c r="D10" s="8" t="e">
        <f>#REF!</f>
        <v>#REF!</v>
      </c>
      <c r="E10" s="8"/>
      <c r="F10" s="8"/>
      <c r="G10" s="8"/>
      <c r="H10" s="8"/>
      <c r="I10" s="8"/>
      <c r="J10" s="8"/>
      <c r="K10" s="8"/>
      <c r="L10" s="8"/>
      <c r="M10" s="8"/>
      <c r="N10" s="8"/>
      <c r="O10" s="8"/>
      <c r="P10" s="8"/>
      <c r="Q10" s="8"/>
    </row>
    <row r="11" spans="1:17">
      <c r="A11" s="8" t="s">
        <v>1010</v>
      </c>
      <c r="B11" s="8"/>
      <c r="C11" s="8"/>
      <c r="D11" s="8" t="e">
        <f>#REF!&amp;"平方米"</f>
        <v>#REF!</v>
      </c>
      <c r="E11" s="8"/>
      <c r="F11" s="8"/>
      <c r="G11" s="8"/>
      <c r="H11" s="8"/>
      <c r="I11" s="8"/>
      <c r="J11" s="8"/>
      <c r="K11" s="8"/>
      <c r="L11" s="8"/>
      <c r="M11" s="8"/>
      <c r="N11" s="8"/>
      <c r="O11" s="8"/>
      <c r="P11" s="8"/>
      <c r="Q11" s="8"/>
    </row>
    <row r="12" spans="1:17">
      <c r="A12" s="3" t="s">
        <v>1011</v>
      </c>
      <c r="B12" s="3"/>
      <c r="C12" s="3"/>
      <c r="D12" s="10" t="e">
        <f>#REF!</f>
        <v>#REF!</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t="e">
        <f>"¥"&amp;#REF!&amp;"元"</f>
        <v>#REF!</v>
      </c>
      <c r="H26" s="14"/>
      <c r="I26" s="14"/>
      <c r="J26" s="14"/>
      <c r="K26" s="14"/>
      <c r="L26" s="14"/>
      <c r="M26" s="14"/>
      <c r="N26" s="14"/>
      <c r="O26" s="14"/>
      <c r="P26" s="14"/>
      <c r="Q26" s="14"/>
    </row>
    <row r="27" spans="1:17">
      <c r="A27" s="8" t="s">
        <v>1028</v>
      </c>
      <c r="B27" s="8"/>
      <c r="C27" s="8"/>
      <c r="D27" s="8" t="e">
        <f>"人民币"&amp;#REF!</f>
        <v>#REF!</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2.55" customHeight="1" spans="1:17">
      <c r="A29" s="5"/>
      <c r="B29" s="24" t="s">
        <v>1030</v>
      </c>
      <c r="C29" s="24"/>
      <c r="D29" s="24"/>
      <c r="E29" s="24"/>
      <c r="F29" s="24"/>
      <c r="G29" s="24" t="s">
        <v>1031</v>
      </c>
      <c r="H29" s="24"/>
      <c r="I29" s="24"/>
      <c r="J29" s="24"/>
      <c r="K29" s="24" t="s">
        <v>1032</v>
      </c>
      <c r="L29" s="24"/>
      <c r="M29" s="24"/>
      <c r="N29" s="24"/>
      <c r="O29" s="24"/>
      <c r="P29" s="25" t="s">
        <v>1033</v>
      </c>
      <c r="Q29" s="25"/>
    </row>
    <row r="30" ht="32.55" customHeight="1" spans="1:17">
      <c r="A30" s="5"/>
      <c r="B30" s="24" t="s">
        <v>1030</v>
      </c>
      <c r="C30" s="24"/>
      <c r="D30" s="24"/>
      <c r="E30" s="24"/>
      <c r="F30" s="24"/>
      <c r="G30" s="24" t="s">
        <v>1031</v>
      </c>
      <c r="H30" s="24"/>
      <c r="I30" s="24"/>
      <c r="J30" s="24"/>
      <c r="K30" s="24" t="s">
        <v>1032</v>
      </c>
      <c r="L30" s="24"/>
      <c r="M30" s="24"/>
      <c r="N30" s="24"/>
      <c r="O30" s="24"/>
      <c r="P30" s="25" t="s">
        <v>1033</v>
      </c>
      <c r="Q30" s="25"/>
    </row>
    <row r="31" spans="1:17">
      <c r="A31" s="3" t="s">
        <v>1034</v>
      </c>
      <c r="B31" s="3"/>
      <c r="C31" s="3"/>
      <c r="D31" s="3"/>
      <c r="E31" s="10" t="e">
        <f>D12</f>
        <v>#REF!</v>
      </c>
      <c r="F31" s="10"/>
      <c r="G31" s="10"/>
      <c r="H31" s="16"/>
      <c r="I31" s="10"/>
      <c r="J31" s="10"/>
      <c r="K31" s="10"/>
      <c r="L31" s="10"/>
      <c r="M31" s="16"/>
      <c r="N31" s="16"/>
      <c r="O31" s="16"/>
      <c r="P31" s="16"/>
      <c r="Q31" s="16"/>
    </row>
    <row r="32" spans="1:18">
      <c r="A32" s="3" t="s">
        <v>1035</v>
      </c>
      <c r="B32" s="3"/>
      <c r="C32" s="3"/>
      <c r="D32" s="3"/>
      <c r="E32" s="16" t="e">
        <f>价值时点&amp;"至"&amp;#REF!</f>
        <v>#REF!</v>
      </c>
      <c r="F32" s="16"/>
      <c r="G32" s="16"/>
      <c r="H32" s="9"/>
      <c r="I32" s="16"/>
      <c r="J32" s="16"/>
      <c r="K32" s="16"/>
      <c r="L32" s="16"/>
      <c r="M32" s="8"/>
      <c r="N32" s="8"/>
      <c r="O32" s="8"/>
      <c r="P32" s="8"/>
      <c r="Q32" s="8"/>
      <c r="R32" s="27"/>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8.95" customHeight="1" spans="1:17">
      <c r="A38" s="19" t="s">
        <v>1043</v>
      </c>
      <c r="B38" s="19"/>
      <c r="C38" s="19"/>
      <c r="D38" s="19"/>
      <c r="E38" s="19"/>
      <c r="F38" s="19"/>
      <c r="G38" s="19"/>
      <c r="H38" s="19"/>
      <c r="I38" s="19"/>
      <c r="J38" s="19"/>
      <c r="K38" s="19"/>
      <c r="L38" s="19"/>
      <c r="M38" s="19"/>
      <c r="N38" s="19"/>
      <c r="O38" s="19"/>
      <c r="P38" s="19"/>
      <c r="Q38" s="19"/>
    </row>
    <row r="39" ht="28.95" customHeight="1" spans="1:17">
      <c r="A39" s="18" t="s">
        <v>1044</v>
      </c>
      <c r="B39" s="18"/>
      <c r="C39" s="18"/>
      <c r="D39" s="18"/>
      <c r="E39" s="18"/>
      <c r="F39" s="18"/>
      <c r="G39" s="18"/>
      <c r="H39" s="18"/>
      <c r="I39" s="18"/>
      <c r="J39" s="18"/>
      <c r="K39" s="18"/>
      <c r="L39" s="18"/>
      <c r="M39" s="18"/>
      <c r="N39" s="18"/>
      <c r="O39" s="18"/>
      <c r="P39" s="18"/>
      <c r="Q39" s="18"/>
    </row>
    <row r="40" ht="29.55" customHeight="1" spans="1:17">
      <c r="A40" s="18" t="s">
        <v>1045</v>
      </c>
      <c r="B40" s="18"/>
      <c r="C40" s="18"/>
      <c r="D40" s="18"/>
      <c r="E40" s="18"/>
      <c r="F40" s="18"/>
      <c r="G40" s="18"/>
      <c r="H40" s="18"/>
      <c r="I40" s="18"/>
      <c r="J40" s="18"/>
      <c r="K40" s="18"/>
      <c r="L40" s="18"/>
      <c r="M40" s="18"/>
      <c r="N40" s="18"/>
      <c r="O40" s="18"/>
      <c r="P40" s="18"/>
      <c r="Q40" s="18"/>
    </row>
    <row r="41" spans="1:17">
      <c r="A41" s="5" t="s">
        <v>1046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1068</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康正（雄县）2024评字第11号-李林庄村-3-25</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str">
        <f>结果通知单!B4</f>
        <v>王洋</v>
      </c>
      <c r="E9" s="8"/>
      <c r="F9" s="8"/>
      <c r="G9" s="8"/>
      <c r="H9" s="8"/>
      <c r="I9" s="8"/>
      <c r="J9" s="8"/>
      <c r="K9" s="8"/>
      <c r="L9" s="8"/>
      <c r="M9" s="8"/>
      <c r="N9" s="8"/>
      <c r="O9" s="8"/>
      <c r="P9" s="8"/>
      <c r="Q9" s="8"/>
    </row>
    <row r="10" spans="1:17">
      <c r="A10" s="8" t="s">
        <v>1009</v>
      </c>
      <c r="B10" s="8"/>
      <c r="C10" s="8"/>
      <c r="D10" s="8" t="str">
        <f>结果通知单!F4</f>
        <v>雄县李林庄村</v>
      </c>
      <c r="E10" s="8"/>
      <c r="F10" s="8"/>
      <c r="G10" s="8"/>
      <c r="H10" s="8"/>
      <c r="I10" s="8"/>
      <c r="J10" s="8"/>
      <c r="K10" s="8"/>
      <c r="L10" s="8"/>
      <c r="M10" s="8"/>
      <c r="N10" s="8"/>
      <c r="O10" s="8"/>
      <c r="P10" s="8"/>
      <c r="Q10" s="8"/>
    </row>
    <row r="11" spans="1:17">
      <c r="A11" s="8" t="s">
        <v>1010</v>
      </c>
      <c r="B11" s="8"/>
      <c r="C11" s="8"/>
      <c r="D11" s="9">
        <f ca="1">结果通知单!C12</f>
        <v>0</v>
      </c>
      <c r="E11" s="9"/>
      <c r="F11" s="8" t="s">
        <v>12</v>
      </c>
      <c r="G11" s="8"/>
      <c r="H11" s="8"/>
      <c r="I11" s="8"/>
      <c r="J11" s="8"/>
      <c r="K11" s="8"/>
      <c r="L11" s="8"/>
      <c r="M11" s="8"/>
      <c r="N11" s="8"/>
      <c r="O11" s="8"/>
      <c r="P11" s="8"/>
      <c r="Q11" s="8"/>
    </row>
    <row r="12" spans="1:17">
      <c r="A12" s="3" t="s">
        <v>1011</v>
      </c>
      <c r="B12" s="3"/>
      <c r="C12" s="3"/>
      <c r="D12" s="10" t="str">
        <f>输机表!R2</f>
        <v>2024年10月15日</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f ca="1">结果通知单!C42</f>
        <v>56558</v>
      </c>
      <c r="H26" s="14"/>
      <c r="I26" s="14"/>
      <c r="J26" s="14"/>
      <c r="K26" s="14"/>
      <c r="L26" s="14"/>
      <c r="M26" s="14"/>
      <c r="N26" s="14"/>
      <c r="O26" s="14"/>
      <c r="P26" s="14"/>
      <c r="Q26" s="14"/>
    </row>
    <row r="27" spans="1:17">
      <c r="A27" s="8" t="s">
        <v>1028</v>
      </c>
      <c r="B27" s="8"/>
      <c r="C27" s="8"/>
      <c r="D27" s="8" t="str">
        <f ca="1">结果通知单!F42</f>
        <v>伍万陆仟伍佰伍拾捌元整</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0.75" customHeight="1" spans="1:17">
      <c r="A29" s="5"/>
      <c r="B29" s="9" t="s">
        <v>1030</v>
      </c>
      <c r="C29" s="9"/>
      <c r="D29" s="9"/>
      <c r="E29" s="9" t="s">
        <v>1071</v>
      </c>
      <c r="F29" s="9"/>
      <c r="G29" s="9" t="s">
        <v>1031</v>
      </c>
      <c r="H29" s="9">
        <v>1120100036</v>
      </c>
      <c r="I29" s="9"/>
      <c r="J29" s="9"/>
      <c r="K29" s="9" t="s">
        <v>1032</v>
      </c>
      <c r="L29" s="9"/>
      <c r="M29" s="9"/>
      <c r="N29" s="9"/>
      <c r="O29" s="9"/>
      <c r="P29" s="22">
        <f>I32</f>
        <v>45598</v>
      </c>
      <c r="Q29" s="22"/>
    </row>
    <row r="30" ht="34.5" customHeight="1" spans="1:17">
      <c r="A30" s="5"/>
      <c r="B30" s="9" t="s">
        <v>1030</v>
      </c>
      <c r="C30" s="9"/>
      <c r="D30" s="9"/>
      <c r="E30" s="9" t="s">
        <v>1072</v>
      </c>
      <c r="F30" s="9"/>
      <c r="G30" s="9" t="s">
        <v>1031</v>
      </c>
      <c r="H30" s="9">
        <v>1119980106</v>
      </c>
      <c r="I30" s="9"/>
      <c r="J30" s="9"/>
      <c r="K30" s="9" t="s">
        <v>1032</v>
      </c>
      <c r="L30" s="9"/>
      <c r="M30" s="9"/>
      <c r="N30" s="9"/>
      <c r="O30" s="9"/>
      <c r="P30" s="22">
        <f>I32</f>
        <v>45598</v>
      </c>
      <c r="Q30" s="22"/>
    </row>
    <row r="31" spans="1:17">
      <c r="A31" s="3" t="s">
        <v>1034</v>
      </c>
      <c r="B31" s="3"/>
      <c r="C31" s="3"/>
      <c r="D31" s="3"/>
      <c r="E31" s="10">
        <f>输机表!DN2</f>
        <v>45584</v>
      </c>
      <c r="F31" s="10"/>
      <c r="G31" s="10"/>
      <c r="H31" s="16"/>
      <c r="I31" s="10"/>
      <c r="J31" s="10"/>
      <c r="K31" s="10"/>
      <c r="L31" s="10"/>
      <c r="M31" s="16"/>
      <c r="N31" s="16"/>
      <c r="O31" s="16"/>
      <c r="P31" s="16"/>
      <c r="Q31" s="16"/>
    </row>
    <row r="32" spans="1:17">
      <c r="A32" s="3" t="s">
        <v>1035</v>
      </c>
      <c r="B32" s="3"/>
      <c r="C32" s="3"/>
      <c r="D32" s="3"/>
      <c r="E32" s="17">
        <f>E31</f>
        <v>45584</v>
      </c>
      <c r="F32" s="17"/>
      <c r="G32" s="17"/>
      <c r="H32" s="16" t="s">
        <v>1073</v>
      </c>
      <c r="I32" s="17">
        <f>E32+14</f>
        <v>45598</v>
      </c>
      <c r="J32" s="17"/>
      <c r="K32" s="17"/>
      <c r="L32" s="17"/>
      <c r="M32" s="16"/>
      <c r="N32" s="16"/>
      <c r="O32" s="16"/>
      <c r="P32" s="16"/>
      <c r="Q32" s="16"/>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6.25" customHeight="1" spans="1:17">
      <c r="A38" s="19" t="s">
        <v>1043</v>
      </c>
      <c r="B38" s="19"/>
      <c r="C38" s="19"/>
      <c r="D38" s="19"/>
      <c r="E38" s="19"/>
      <c r="F38" s="19"/>
      <c r="G38" s="19"/>
      <c r="H38" s="19"/>
      <c r="I38" s="19"/>
      <c r="J38" s="19"/>
      <c r="K38" s="19"/>
      <c r="L38" s="19"/>
      <c r="M38" s="19"/>
      <c r="N38" s="19"/>
      <c r="O38" s="19"/>
      <c r="P38" s="19"/>
      <c r="Q38" s="19"/>
    </row>
    <row r="39" ht="24" customHeight="1" spans="1:17">
      <c r="A39" s="18" t="s">
        <v>1044</v>
      </c>
      <c r="B39" s="18"/>
      <c r="C39" s="18"/>
      <c r="D39" s="18"/>
      <c r="E39" s="18"/>
      <c r="F39" s="18"/>
      <c r="G39" s="18"/>
      <c r="H39" s="18"/>
      <c r="I39" s="18"/>
      <c r="J39" s="18"/>
      <c r="K39" s="18"/>
      <c r="L39" s="18"/>
      <c r="M39" s="18"/>
      <c r="N39" s="18"/>
      <c r="O39" s="18"/>
      <c r="P39" s="18"/>
      <c r="Q39" s="18"/>
    </row>
    <row r="40" ht="24.75" customHeight="1" spans="1:17">
      <c r="A40" s="18" t="s">
        <v>1045</v>
      </c>
      <c r="B40" s="18"/>
      <c r="C40" s="18"/>
      <c r="D40" s="18"/>
      <c r="E40" s="18"/>
      <c r="F40" s="18"/>
      <c r="G40" s="18"/>
      <c r="H40" s="18"/>
      <c r="I40" s="18"/>
      <c r="J40" s="18"/>
      <c r="K40" s="18"/>
      <c r="L40" s="18"/>
      <c r="M40" s="18"/>
      <c r="N40" s="18"/>
      <c r="O40" s="18"/>
      <c r="P40" s="18"/>
      <c r="Q40" s="18"/>
    </row>
    <row r="41" spans="1:17">
      <c r="A41" s="5" t="s">
        <v>1074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1004</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2025-01-02T02:37:19Z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