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<sst xmlns="http://schemas.openxmlformats.org/spreadsheetml/2006/main" count="4574" uniqueCount="1083">
  <si>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</si>
  <si>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</si>
  <si>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</si>
  <si>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</si>
  <si>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</si>
  <si>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</si>
  <si>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</si>
  <si>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</si>
  <si>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</si>
  <si>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</si>
  <si>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</si>
  <si>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</si>
  <si>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</si>
  <si>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</si>
  <si>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</si>
  <si>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</si>
  <si>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</si>
  <si>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</si>
  <si>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</si>
  <si>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</si>
  <si>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</si>
  <si>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</si>
  <si>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</si>
  <si>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</si>
  <si>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</si>
  <si>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</si>
  <si>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</si>
  <si>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</si>
  <si>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</si>
  <si>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</si>
  <si>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</si>
  <si>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</si>
  <si>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</si>
  <si>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</si>
  <si>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</si>
  <si>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</si>
  <si>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</si>
  <si>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</si>
  <si>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</si>
  <si>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</si>
  <si>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</si>
  <si>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</si>
  <si>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</si>
  <si>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</si>
  <si>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</si>
  <si>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</si>
  <si>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</si>
  <si>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</si>
  <si>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</si>
  <si>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</si>
  <si>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</si>
  <si>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</si>
  <si>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</si>
  <si>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</si>
  <si>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</si>
  <si>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</si>
  <si>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</si>
  <si>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</si>
  <si>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</si>
  <si>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</si>
  <si>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</si>
  <si>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</si>
  <si>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</si>
  <si>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</si>
  <si>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</si>
  <si>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</si>
  <si>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</si>
  <si>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</si>
  <si>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</si>
  <si>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</si>
  <si>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</si>
  <si>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</si>
  <si>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</si>
  <si>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</si>
  <si>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</si>
  <si>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</si>
  <si>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</si>
  <si>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</si>
  <si>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</si>
  <si>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</si>
  <si>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</si>
  <si>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</si>
  <si>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</si>
  <si>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</si>
  <si>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</si>
  <si>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</si>
  <si>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</si>
  <si>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</si>
  <si>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</si>
  <si>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</si>
  <si>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</si>
  <si>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</si>
  <si>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</si>
  <si>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</si>
  <si>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</si>
  <si>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</si>
  <si>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</si>
  <si>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</si>
  <si>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</si>
  <si>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</si>
  <si>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</si>
  <si>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</si>
  <si>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</si>
  <si>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</si>
  <si>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</si>
  <si>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</si>
  <si>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</si>
  <si>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</si>
  <si>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</si>
  <si>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</si>
  <si>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</si>
  <si>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</si>
  <si>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</si>
  <si>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</si>
  <si>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</si>
  <si>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</si>
  <si>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</si>
  <si>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</si>
  <si>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</si>
  <si>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</si>
  <si>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</si>
  <si>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</si>
  <si>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</si>
  <si>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</si>
  <si>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</si>
  <si>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</si>
  <si>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</si>
  <si>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</si>
  <si>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</si>
  <si>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</si>
  <si>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</si>
  <si>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</si>
  <si>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</si>
  <si>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</si>
  <si>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</si>
  <si>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</si>
  <si>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</si>
  <si>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</si>
  <si>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</si>
  <si>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</si>
  <si>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</si>
  <si>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</si>
  <si>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</si>
  <si>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</si>
  <si>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</si>
  <si>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</si>
  <si>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</si>
  <si>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</si>
  <si>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</si>
  <si>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</si>
  <si>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</si>
  <si>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</si>
  <si>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</si>
  <si>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</si>
  <si>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</si>
  <si>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</si>
  <si>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</si>
  <si>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</si>
  <si>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</si>
  <si>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</si>
  <si>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</si>
  <si>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</si>
  <si>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</si>
  <si>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</si>
  <si>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</si>
  <si>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</si>
  <si>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</si>
  <si>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</si>
  <si>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</si>
  <si>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</si>
  <si>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</si>
  <si>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</si>
  <si>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</si>
  <si>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</si>
  <si>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</si>
  <si>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</si>
  <si>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</si>
  <si>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</si>
  <si>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</si>
  <si>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</si>
  <si>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</si>
  <si>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</si>
  <si>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</si>
  <si>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</si>
  <si>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</si>
  <si>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</si>
  <si>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</si>
  <si>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</si>
  <si>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</si>
  <si>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</si>
  <si>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</si>
  <si>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</si>
  <si>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</si>
  <si>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</si>
  <si>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</si>
  <si>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</si>
  <si>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</si>
  <si>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</si>
  <si>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</si>
  <si>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</si>
  <si>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</si>
  <si>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</si>
  <si>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</si>
  <si>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</si>
  <si>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</si>
  <si>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</si>
  <si>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</si>
  <si>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</si>
  <si>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</si>
  <si>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</si>
  <si>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</si>
  <si>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</si>
  <si>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</si>
  <si>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</si>
  <si>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</si>
  <si>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</si>
  <si>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</si>
  <si>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</si>
  <si>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</si>
  <si>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</si>
  <si>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</si>
  <si>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</si>
  <si>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</si>
  <si>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</si>
  <si>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</si>
  <si>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</si>
  <si>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</si>
  <si>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</si>
  <si>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</si>
  <si>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</si>
  <si>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</si>
  <si>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</si>
  <si>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</si>
  <si>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</si>
  <si>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</si>
  <si>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</si>
  <si>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</si>
  <si>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</si>
  <si>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</si>
  <si>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</si>
  <si>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</si>
  <si>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</si>
  <si>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</si>
  <si>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</si>
  <si>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</si>
  <si>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</si>
  <si>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</si>
  <si>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</si>
  <si>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</si>
  <si>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</si>
  <si>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</si>
  <si>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</si>
  <si>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</si>
  <si>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</si>
  <si>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</si>
  <si>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</si>
  <si>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</si>
  <si>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</si>
  <si>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</si>
  <si>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</si>
  <si>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</si>
  <si>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</si>
  <si>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</si>
  <si>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</si>
  <si>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</si>
  <si>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</si>
  <si>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</si>
  <si>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</si>
  <si>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</si>
  <si>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</si>
  <si>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</si>
  <si>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</si>
  <si>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</si>
  <si>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</si>
  <si>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</si>
  <si>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</si>
  <si>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</si>
  <si>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</si>
  <si>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</si>
  <si>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</si>
  <si>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</si>
  <si>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</si>
  <si>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</si>
  <si>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</si>
  <si>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</si>
  <si>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</si>
  <si>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</si>
  <si>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</si>
  <si>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</si>
  <si>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</si>
  <si>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</si>
  <si>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</si>
  <si>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</si>
  <si>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</si>
  <si>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</si>
  <si>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</si>
  <si>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</si>
  <si>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</si>
  <si>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</si>
  <si>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</si>
  <si>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</si>
  <si>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</si>
  <si>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</si>
  <si>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</si>
  <si>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</si>
  <si>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</si>
  <si>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</si>
  <si>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</si>
  <si>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</si>
  <si>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</si>
  <si>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</si>
  <si>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</si>
  <si>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</si>
  <si>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</si>
  <si>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</si>
  <si>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</si>
  <si>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</si>
  <si>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</si>
  <si>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</si>
  <si>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</si>
  <si>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</si>
  <si>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</si>
  <si>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</si>
  <si>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</si>
  <si>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</si>
  <si>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</si>
  <si>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</si>
  <si>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</si>
  <si>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</si>
  <si>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</si>
  <si>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</si>
  <si>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</si>
  <si>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</si>
  <si>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</si>
  <si>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</si>
  <si>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</si>
  <si>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</si>
  <si>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</si>
  <si>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</si>
  <si>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</si>
  <si>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</si>
  <si>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</si>
  <si>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</si>
  <si>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</si>
  <si>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</si>
  <si>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</si>
  <si>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</si>
  <si>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</si>
  <si>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</si>
  <si>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</si>
  <si>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</si>
  <si>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</si>
  <si>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</si>
  <si>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</si>
  <si>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</si>
  <si>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</si>
  <si>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</si>
  <si>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</si>
  <si>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</si>
  <si>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</si>
  <si>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</si>
  <si>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</si>
  <si>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</si>
  <si>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</si>
  <si>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</si>
  <si>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</si>
  <si>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</si>
  <si>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</si>
  <si>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</si>
  <si>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</si>
  <si>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</si>
  <si>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</si>
  <si>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</si>
  <si>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</si>
  <si>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</si>
  <si>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</si>
  <si>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</si>
  <si>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</si>
  <si>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</si>
  <si>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</si>
  <si>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</si>
  <si>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</si>
  <si>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</si>
  <si>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</si>
  <si>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</si>
  <si>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</si>
  <si>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</si>
  <si>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</si>
  <si>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</si>
  <si>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</si>
  <si>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</si>
  <si>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</si>
  <si>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</si>
  <si>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</si>
  <si>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</si>
  <si>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</si>
  <si>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</si>
  <si>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</si>
  <si>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</si>
  <si>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</si>
  <si>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</si>
  <si>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</si>
  <si>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</si>
  <si>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</si>
  <si>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</si>
  <si>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</si>
  <si>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</si>
  <si>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</si>
  <si>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</si>
  <si>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</si>
  <si>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</si>
  <si>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</si>
  <si>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</si>
  <si>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</si>
  <si>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</si>
  <si>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</si>
  <si>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</si>
  <si>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</si>
  <si>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</si>
  <si>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</si>
  <si>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</si>
  <si>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</si>
  <si>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</si>
  <si>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</si>
  <si>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</si>
  <si>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</si>
  <si>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</si>
  <si>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</si>
  <si>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</si>
  <si>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</si>
  <si>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</si>
  <si>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</si>
  <si>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</si>
  <si>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</si>
  <si>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</si>
  <si>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</si>
  <si>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</si>
  <si>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</si>
  <si>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</si>
  <si>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</si>
  <si>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</si>
  <si>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</si>
  <si>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</si>
  <si>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</si>
  <si>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</si>
  <si>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</si>
  <si>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</si>
  <si>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</si>
  <si>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</si>
  <si>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</si>
  <si>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</si>
  <si>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</si>
  <si>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</si>
  <si>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</si>
  <si>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</si>
  <si>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</si>
  <si>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</si>
  <si>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</si>
  <si>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</si>
  <si>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</si>
  <si>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</si>
  <si>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</si>
  <si>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</si>
  <si>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</si>
  <si>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</si>
  <si>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</si>
  <si>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</si>
  <si>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</si>
  <si>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</si>
  <si>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</si>
  <si>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</si>
  <si>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</si>
  <si>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</si>
  <si>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</si>
  <si>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</si>
  <si>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</si>
  <si>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</si>
  <si>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</si>
  <si>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</si>
  <si>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</si>
  <si>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</si>
  <si>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</si>
  <si>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</si>
  <si>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</si>
  <si>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</si>
  <si>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</si>
  <si>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</si>
  <si>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</si>
  <si>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</si>
  <si>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</si>
  <si>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</si>
  <si>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</si>
  <si>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</si>
  <si>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</si>
  <si>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</si>
  <si>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</si>
  <si>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</si>
  <si>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</si>
  <si>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</si>
  <si>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</si>
  <si>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</si>
  <si>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</si>
  <si>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</si>
  <si>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</si>
  <si>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</si>
  <si>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</si>
  <si>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</si>
  <si>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</si>
  <si>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</si>
  <si>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</si>
  <si>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</si>
  <si>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</si>
  <si>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</si>
  <si>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</si>
  <si>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</si>
  <si>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</si>
  <si>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</si>
  <si>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</si>
  <si>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</si>
  <si>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</si>
  <si>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</si>
  <si>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</si>
  <si>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</si>
  <si>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</si>
  <si>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</si>
  <si>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</si>
  <si>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</si>
  <si>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</si>
  <si>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</si>
  <si>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</si>
  <si>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</si>
  <si>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</si>
  <si>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</si>
  <si>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</si>
  <si>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</si>
  <si>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</si>
  <si>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</si>
  <si>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</si>
  <si>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</si>
  <si>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</si>
  <si>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</si>
  <si>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</si>
  <si>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</si>
  <si>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</si>
  <si>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</si>
  <si>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</si>
  <si>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</si>
  <si>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</si>
  <si>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</si>
  <si>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</si>
  <si>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</si>
  <si>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</si>
  <si>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</si>
  <si>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</si>
  <si>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</si>
  <si>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</si>
  <si>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</si>
  <si>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</si>
  <si>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</si>
  <si>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</si>
  <si>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</si>
  <si>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</si>
  <si>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</si>
  <si>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</si>
  <si>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</si>
  <si>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</si>
  <si>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</si>
  <si>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</si>
  <si>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</si>
  <si>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</si>
  <si>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</si>
  <si>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</si>
  <si>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</si>
  <si>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</si>
  <si>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</si>
  <si>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</si>
  <si>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</si>
  <si>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</si>
  <si>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</si>
  <si>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</si>
  <si>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</si>
  <si>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</si>
  <si>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</si>
  <si>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</si>
  <si>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</si>
  <si>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</si>
  <si>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</si>
  <si>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</si>
  <si>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</si>
  <si>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</si>
  <si>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</si>
  <si>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</si>
  <si>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</si>
  <si>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</si>
  <si>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</si>
  <si>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</si>
  <si>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</si>
  <si>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</si>
  <si>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</si>
  <si>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</si>
  <si>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</si>
  <si>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</si>
  <si>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</si>
  <si>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</si>
  <si>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</si>
  <si>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</si>
  <si>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</si>
  <si>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</si>
  <si>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</si>
  <si>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</si>
  <si>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</si>
  <si>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</si>
  <si>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</si>
  <si>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</si>
  <si>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</si>
  <si>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</si>
  <si>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</si>
  <si>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</si>
  <si>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</si>
  <si>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</si>
  <si>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</si>
  <si>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</si>
  <si>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</si>
  <si>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</si>
  <si>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</si>
  <si>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</si>
  <si>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</si>
  <si>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</si>
  <si>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</si>
  <si>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</si>
  <si>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</si>
  <si>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</si>
  <si>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</si>
  <si>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</si>
  <si>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</si>
  <si>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</si>
  <si>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</si>
  <si>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</si>
  <si>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</si>
  <si>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</si>
  <si>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</si>
  <si>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</si>
  <si>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</si>
  <si>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</si>
  <si>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</si>
  <si>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</si>
  <si>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</si>
  <si>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</si>
  <si>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</si>
  <si>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</si>
  <si>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</si>
  <si>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</si>
  <si>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</si>
  <si>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</si>
  <si>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</si>
  <si>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</si>
  <si>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</si>
  <si>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</si>
  <si>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</si>
  <si>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</si>
  <si>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</si>
  <si>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</si>
  <si>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</si>
  <si>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</si>
  <si>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</si>
  <si>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</si>
  <si>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</si>
  <si>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</si>
  <si>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</si>
  <si>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</si>
  <si>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</si>
  <si>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</si>
  <si>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</si>
  <si>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</si>
  <si>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</si>
  <si>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</si>
  <si>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</si>
  <si>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</si>
  <si>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</si>
  <si>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</si>
  <si>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</si>
  <si>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</si>
  <si>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</si>
  <si>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</si>
  <si>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</si>
  <si>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</si>
  <si>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</si>
  <si>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</si>
  <si>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</si>
  <si>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</si>
  <si>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</si>
  <si>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</si>
  <si>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</si>
  <si>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</si>
  <si>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</si>
  <si>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</si>
  <si>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</si>
  <si>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</si>
  <si>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</si>
  <si>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</si>
  <si>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</si>
  <si>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</si>
  <si>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</si>
  <si>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</si>
  <si>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</si>
  <si>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</si>
  <si>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</si>
  <si>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</si>
  <si>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</si>
  <si>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</si>
  <si>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</si>
  <si>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</si>
  <si>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</si>
  <si>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</si>
  <si>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</si>
  <si>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</si>
  <si>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</si>
  <si>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</si>
  <si>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</si>
  <si>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</si>
  <si>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</si>
  <si>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</si>
  <si>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</si>
  <si>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</si>
  <si>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</si>
  <si>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</si>
  <si>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</si>
  <si>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</si>
  <si>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</si>
  <si>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</si>
  <si>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</si>
  <si>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</si>
  <si>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</si>
  <si>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</si>
  <si>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</si>
  <si>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</si>
  <si>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</si>
  <si>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</si>
  <si>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</si>
  <si>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</si>
  <si>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</si>
  <si>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</si>
  <si>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</si>
  <si>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</si>
  <si>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</si>
  <si>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</si>
  <si>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</si>
  <si>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</si>
  <si>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</si>
  <si>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</si>
  <si>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</si>
  <si>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</si>
  <si>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</si>
  <si>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</si>
  <si>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</si>
  <si>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</si>
  <si>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</si>
  <si>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</si>
  <si>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</si>
  <si>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</si>
  <si>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</si>
  <si>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</si>
  <si>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</si>
  <si>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</si>
  <si>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</si>
  <si>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</si>
  <si>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</si>
  <si>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</si>
  <si>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</si>
  <si>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</si>
  <si>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</si>
  <si>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</si>
  <si>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</si>
  <si>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</si>
  <si>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</si>
  <si>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</si>
  <si>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</si>
  <si>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</si>
  <si>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</si>
  <si>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</si>
  <si>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</si>
  <si>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</si>
  <si>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</si>
  <si>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</si>
  <si>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</si>
  <si>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</si>
  <si>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</si>
  <si>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</si>
  <si>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</si>
  <si>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</si>
  <si>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</si>
  <si>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</si>
  <si>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</si>
  <si>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</si>
  <si>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</si>
  <si>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赵小云</t>
  </si>
  <si>
    <t>坐落：</t>
  </si>
  <si>
    <t>雄县李林庄村</t>
  </si>
  <si>
    <t>调查编号：</t>
  </si>
  <si>
    <t>010221-21-0011</t>
  </si>
  <si>
    <t>价值时点：</t>
  </si>
  <si>
    <t>2024年10月15日</t>
  </si>
  <si>
    <t>报告编号：</t>
  </si>
  <si>
    <t>康正（雄县）2024评字第11号-李林庄村-</t>
  </si>
  <si>
    <t>8-28</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</si>
  <si>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</si>
  <si>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</si>
  <si>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</si>
  <si>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</si>
  <si>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</si>
  <si>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</si>
  <si>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</si>
  <si>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</si>
  <si>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</si>
  <si>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</si>
  <si>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</si>
  <si>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</si>
  <si>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</si>
  <si>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</si>
  <si>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</si>
  <si>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</si>
  <si>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</si>
  <si>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</si>
  <si>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</si>
  <si>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</si>
  <si>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</si>
  <si>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</si>
  <si>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</si>
  <si>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</si>
  <si>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</si>
  <si>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</si>
  <si>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</si>
  <si>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</si>
  <si>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</si>
  <si>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</si>
  <si>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</si>
  <si>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</si>
  <si>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</si>
  <si>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</si>
  <si>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</si>
  <si>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</si>
  <si>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</si>
  <si>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</si>
  <si>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</si>
  <si>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</si>
  <si>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</si>
  <si>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</si>
  <si>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</si>
  <si>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</si>
  <si>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</si>
  <si>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</si>
  <si>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</si>
  <si>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</si>
  <si>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</si>
  <si>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</si>
  <si>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</si>
  <si>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</si>
  <si>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</si>
  <si>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</si>
  <si>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</si>
  <si>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</si>
  <si>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</si>
  <si>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</si>
  <si>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</si>
  <si>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</si>
  <si>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</si>
  <si>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</si>
  <si>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</si>
  <si>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</si>
  <si>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</si>
  <si>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</si>
  <si>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</si>
  <si>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</si>
  <si>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</si>
  <si>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</si>
  <si>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</si>
  <si>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</si>
  <si>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</si>
  <si>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</si>
  <si>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</si>
  <si>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</si>
  <si>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</si>
  <si>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</si>
  <si>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</si>
  <si>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</si>
  <si>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</si>
  <si>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</si>
  <si>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</si>
  <si>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</si>
  <si>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</si>
  <si>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</si>
  <si>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</si>
  <si>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</si>
  <si>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</si>
  <si>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</si>
  <si>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</si>
  <si>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</si>
  <si>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</si>
  <si>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</si>
  <si>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</si>
  <si>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</si>
  <si>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</si>
  <si>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</si>
  <si>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</si>
  <si>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</si>
  <si>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</si>
  <si>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</si>
  <si>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</si>
  <si>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</si>
  <si>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</si>
  <si>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</si>
  <si>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</si>
  <si>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</si>
  <si>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</si>
  <si>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</si>
  <si>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</si>
  <si>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</si>
  <si>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</si>
  <si>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</si>
  <si>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</si>
  <si>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</si>
  <si>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</si>
  <si>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</si>
  <si>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</si>
  <si>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</si>
  <si>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</si>
  <si>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</si>
  <si>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</si>
  <si>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</si>
  <si>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</si>
  <si>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</si>
  <si>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</si>
  <si>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</si>
  <si>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</si>
  <si>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</si>
  <si>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</si>
  <si>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</si>
  <si>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</si>
  <si>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</si>
  <si>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</si>
  <si>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</si>
  <si>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</si>
  <si>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</si>
  <si>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</si>
  <si>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</si>
  <si>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</si>
  <si>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</si>
  <si>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</si>
  <si>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</si>
  <si>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</si>
  <si>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</si>
  <si>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</si>
  <si>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</si>
  <si>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</si>
  <si>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</si>
  <si>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</si>
  <si>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</si>
  <si>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</si>
  <si>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</si>
  <si>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</si>
  <si>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</si>
  <si>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</si>
  <si>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</si>
  <si>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</si>
  <si>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</si>
  <si>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</si>
  <si>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</si>
  <si>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</si>
  <si>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</si>
  <si>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</si>
  <si>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</si>
  <si>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</si>
  <si>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</si>
  <si>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</si>
  <si>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</si>
  <si>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</si>
  <si>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</si>
  <si>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</si>
  <si>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</si>
  <si>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</si>
  <si>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</si>
  <si>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</si>
  <si>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</si>
  <si>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</si>
  <si>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</si>
  <si>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</si>
  <si>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</si>
  <si>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</si>
  <si>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</si>
  <si>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</si>
  <si>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</si>
  <si>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</si>
  <si>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</si>
  <si>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</si>
  <si>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</si>
  <si>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</si>
  <si>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</si>
  <si>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</si>
  <si>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</si>
  <si>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</si>
  <si>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</si>
  <si>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</si>
  <si>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</si>
  <si>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</si>
  <si>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</si>
  <si>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</si>
  <si>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</si>
  <si>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</si>
  <si>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</si>
  <si>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</si>
  <si>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</si>
  <si>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</si>
  <si>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</si>
  <si>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</si>
  <si>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</si>
  <si>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</si>
  <si>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</si>
  <si>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</si>
  <si>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</si>
  <si>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</si>
  <si>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</si>
  <si>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</si>
  <si>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</si>
  <si>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</si>
  <si>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</si>
  <si>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</si>
  <si>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</si>
  <si>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</si>
  <si>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</si>
  <si>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</si>
  <si>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</si>
  <si>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</si>
  <si>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</si>
  <si>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</si>
  <si>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</si>
  <si>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</si>
  <si>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</si>
  <si>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</si>
  <si>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</si>
  <si>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</si>
  <si>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</si>
  <si>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</si>
  <si>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</si>
  <si>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</si>
  <si>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</si>
  <si>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</si>
  <si>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</si>
  <si>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</si>
  <si>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</si>
  <si>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太阳能灯杆</t>
  </si>
  <si>
    <t>5.5m</t>
  </si>
  <si>
    <t>水磨池子</t>
  </si>
  <si>
    <t>阳光板维护</t>
  </si>
  <si>
    <t>铁栏杆</t>
  </si>
  <si>
    <t>4.5m</t>
  </si>
  <si>
    <t>2根</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</si>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</sst>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46" workbookViewId="0">
      <selection activeCell="K146" sqref="K14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010221-21-0011</v>
      </c>
      <c r="C2" s="335">
        <f>输机表!P2</f>
        <v>0</v>
      </c>
      <c r="D2" s="335" t="str">
        <f>输机表!U2&amp;输机表!Y2</f>
        <v>康正（雄县）2024评字第11号-李林庄村-8-28</v>
      </c>
      <c r="E2" s="335" t="str">
        <f>输机表!D2</f>
        <v>赵小云</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33696</v>
      </c>
      <c r="M2" s="335">
        <f ca="1">IF(K2+L2=结果通知单!C42,K2+L2,"请检查")</f>
        <v>33696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3" workbookViewId="0">
      <selection activeCell="T202" sqref="T20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报告编号：康正（雄县）2024评字第11号-李林庄村-8-28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赵小云</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360.3</v>
      </c>
      <c r="BI38" s="172" t="str">
        <f t="shared" ref="BI38:BI51" si="67">I186</f>
        <v>㎡</v>
      </c>
      <c r="BJ38" s="172">
        <f ca="1" t="shared" ref="BJ38:BJ51" si="68">L186</f>
        <v>18015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太阳能</v>
      </c>
      <c r="BH39" s="220">
        <f t="shared" ref="BH39:BH71" si="69">ROUND(G187,2)</f>
        <v>1</v>
      </c>
      <c r="BI39" s="172" t="str">
        <f t="shared" si="67"/>
        <v>台</v>
      </c>
      <c r="BJ39" s="172">
        <f ca="1" t="shared" si="68"/>
        <v>1000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空调</v>
      </c>
      <c r="BH40" s="220">
        <f t="shared" si="69"/>
        <v>4</v>
      </c>
      <c r="BI40" s="172" t="str">
        <f t="shared" si="67"/>
        <v>台</v>
      </c>
      <c r="BJ40" s="172">
        <f ca="1" t="shared" si="68"/>
        <v>1600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宽带</v>
      </c>
      <c r="BH41" s="220">
        <f t="shared" si="69"/>
        <v>1</v>
      </c>
      <c r="BI41" s="172" t="str">
        <f t="shared" si="67"/>
        <v>条</v>
      </c>
      <c r="BJ41" s="172">
        <f ca="1" t="shared" si="68"/>
        <v>100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监控摄像头</v>
      </c>
      <c r="BH42" s="220">
        <f t="shared" si="69"/>
        <v>13</v>
      </c>
      <c r="BI42" s="172" t="str">
        <f t="shared" si="67"/>
        <v>个</v>
      </c>
      <c r="BJ42" s="172">
        <f ca="1" t="shared" si="68"/>
        <v>2600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热水器</v>
      </c>
      <c r="BH43" s="220">
        <f t="shared" si="69"/>
        <v>1</v>
      </c>
      <c r="BI43" s="172" t="str">
        <f t="shared" si="67"/>
        <v>台</v>
      </c>
      <c r="BJ43" s="172">
        <f ca="1" t="shared" si="68"/>
        <v>500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不锈钢水箱</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360.3</v>
      </c>
      <c r="EX46" s="58" t="str">
        <f ca="1">IFERROR(VLOOKUP(FE46,$BD$38:$BJ$92,6,0),"")</f>
        <v>㎡</v>
      </c>
      <c r="EY46" s="59">
        <f ca="1">IF(EV46="","",SUMIF($BG$38:$BG$107,EV46,$BJ$38:$BJ$107))</f>
        <v>18015</v>
      </c>
      <c r="EZ46" s="59" t="str">
        <f ca="1">IFERROR(VLOOKUP(FF46,$BD$38:$BJ$92,4,0),"")</f>
        <v>太阳能</v>
      </c>
      <c r="FA46" s="58">
        <f ca="1">IF(EZ46="","",SUMIF($BG$38:$BG$107,EZ46,$BH$38:$BH$107))</f>
        <v>1</v>
      </c>
      <c r="FB46" s="58" t="str">
        <f ca="1">IFERROR(VLOOKUP(FF46,$BD$38:$BJ$92,6,0),"")</f>
        <v>台</v>
      </c>
      <c r="FC46" s="59">
        <f ca="1">IF(EZ46="","",SUMIF($BG$38:$BG$107,EZ46,$BJ$38:$BJ$107))</f>
        <v>1000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4</v>
      </c>
      <c r="EX47" s="58" t="str">
        <f ca="1">IFERROR(VLOOKUP(FE47,$BD$38:$BJ$92,6,0),"")</f>
        <v>台</v>
      </c>
      <c r="EY47" s="59">
        <f ca="1">IF(EV47="","",SUMIF($BG$38:$BG$107,EV47,$BJ$38:$BJ$107))</f>
        <v>1600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13</v>
      </c>
      <c r="EX48" s="58" t="str">
        <f ca="1">IFERROR(VLOOKUP(FE48,$BD$38:$BJ$92,6,0),"")</f>
        <v>个</v>
      </c>
      <c r="EY48" s="59">
        <f ca="1">IF(EV48="","",SUMIF($BG$38:$BG$107,EV48,$BJ$38:$BJ$107))</f>
        <v>2600</v>
      </c>
      <c r="EZ48" s="59" t="str">
        <f ca="1">IFERROR(VLOOKUP(FF48,$BD$38:$BJ$92,4,0),"")</f>
        <v>热水器</v>
      </c>
      <c r="FA48" s="58">
        <f ca="1">IF(EZ48="","",SUMIF($BG$38:$BG$107,EZ48,$BH$38:$BH$107))</f>
        <v>1</v>
      </c>
      <c r="FB48" s="58" t="str">
        <f ca="1">IFERROR(VLOOKUP(FF48,$BD$38:$BJ$92,6,0),"")</f>
        <v>台</v>
      </c>
      <c r="FC48" s="59">
        <f ca="1">IF(EZ48="","",SUMIF($BG$38:$BG$107,EZ48,$BJ$38:$BJ$107))</f>
        <v>500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不锈钢水箱</v>
      </c>
      <c r="EW49" s="58">
        <f ca="1">IF(EV49="","",SUMIF($BG$38:$BG$107,EV49,$BH$38:$BH$107))</f>
        <v>1</v>
      </c>
      <c r="EX49" s="58" t="str">
        <f ca="1">IFERROR(VLOOKUP(FE49,$BD$38:$BJ$92,6,0),"")</f>
        <v>个</v>
      </c>
      <c r="EY49" s="59">
        <f ca="1">IF(EV49="","",SUMIF($BG$38:$BG$107,EV49,$BJ$38:$BJ$107))</f>
        <v>600</v>
      </c>
      <c r="EZ49" s="59" t="str">
        <f ca="1">IFERROR(VLOOKUP(FF49,$BD$38:$BJ$92,4,0),"")</f>
        <v>太阳能灯杆</v>
      </c>
      <c r="FA49" s="58">
        <f ca="1">IF(EZ49="","",SUMIF($BG$38:$BG$107,EZ49,$BH$38:$BH$107))</f>
        <v>3</v>
      </c>
      <c r="FB49" s="58" t="str">
        <f ca="1">IFERROR(VLOOKUP(FF49,$BD$38:$BJ$92,6,0),"")</f>
        <v>根</v>
      </c>
      <c r="FC49" s="59">
        <f ca="1">IF(EZ49="","",SUMIF($BG$38:$BG$107,EZ49,$BJ$38:$BJ$107))</f>
        <v>870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水磨池子</v>
      </c>
      <c r="EW50" s="58">
        <f ca="1">IF(EV50="","",SUMIF($BG$38:$BG$107,EV50,$BH$38:$BH$107))</f>
        <v>2</v>
      </c>
      <c r="EX50" s="58" t="str">
        <f ca="1">IFERROR(VLOOKUP(FE50,$BD$38:$BJ$92,6,0),"")</f>
        <v>个</v>
      </c>
      <c r="EY50" s="59">
        <f ca="1">IF(EV50="","",SUMIF($BG$38:$BG$107,EV50,$BJ$38:$BJ$107))</f>
        <v>160</v>
      </c>
      <c r="EZ50" s="59" t="str">
        <f ca="1">IFERROR(VLOOKUP(FF50,$BD$38:$BJ$92,4,0),"")</f>
        <v>窝</v>
      </c>
      <c r="FA50" s="58">
        <f ca="1">IF(EZ50="","",SUMIF($BG$38:$BG$107,EZ50,$BH$38:$BH$107))</f>
        <v>1</v>
      </c>
      <c r="FB50" s="58" t="str">
        <f ca="1">IFERROR(VLOOKUP(FF50,$BD$38:$BJ$92,6,0),"")</f>
        <v>个</v>
      </c>
      <c r="FC50" s="59">
        <f ca="1">IF(EZ50="","",SUMIF($BG$38:$BG$107,EZ50,$BJ$38:$BJ$107))</f>
        <v>150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广告牌</v>
      </c>
      <c r="EW60" s="58">
        <f ca="1" t="shared" ref="EW60:EW71" si="76">IF(EV60="","",SUMIF($BG$38:$BG$107,EV60,$BH$38:$BH$107))</f>
        <v>11.52</v>
      </c>
      <c r="EX60" s="58" t="str">
        <f ca="1" t="shared" ref="EX60:EX71" si="77">IFERROR(VLOOKUP(FE60,$BD$38:$BJ$92,6,0),"")</f>
        <v>㎡</v>
      </c>
      <c r="EY60" s="59">
        <f ca="1" t="shared" ref="EY60:EY71" si="78">IF(EV60="","",SUMIF($BG$38:$BG$107,EV60,$BJ$38:$BJ$107))</f>
        <v>922</v>
      </c>
      <c r="EZ60" s="59" t="str">
        <f ca="1" t="shared" ref="EZ60:EZ70" si="79">IFERROR(VLOOKUP(FF60,$BD$38:$BJ$92,4,0),"")</f>
        <v>阳光板维护</v>
      </c>
      <c r="FA60" s="58">
        <f ca="1" t="shared" ref="FA60:FA70" si="80">IF(EZ60="","",SUMIF($BG$38:$BG$107,EZ60,$BH$38:$BH$107))</f>
        <v>19.65</v>
      </c>
      <c r="FB60" s="58" t="str">
        <f ca="1" t="shared" ref="FB60:FB70" si="81">IFERROR(VLOOKUP(FF60,$BD$38:$BJ$92,6,0),"")</f>
        <v>㎡</v>
      </c>
      <c r="FC60" s="59">
        <f ca="1" t="shared" ref="FC60:FC70" si="82">IF(EZ60="","",SUMIF($BG$38:$BG$107,EZ60,$BJ$38:$BJ$107))</f>
        <v>786</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铁栏杆</v>
      </c>
      <c r="EW61" s="58">
        <f ca="1" t="shared" si="76"/>
        <v>9</v>
      </c>
      <c r="EX61" s="58" t="str">
        <f ca="1" t="shared" si="77"/>
        <v>㎡</v>
      </c>
      <c r="EY61" s="59">
        <f ca="1" t="shared" si="78"/>
        <v>720</v>
      </c>
      <c r="EZ61" s="59" t="str">
        <f ca="1" t="shared" si="79"/>
        <v>材树</v>
      </c>
      <c r="FA61" s="58">
        <f ca="1" t="shared" si="80"/>
        <v>15</v>
      </c>
      <c r="FB61" s="58" t="str">
        <f ca="1" t="shared" si="81"/>
        <v>棵</v>
      </c>
      <c r="FC61" s="59">
        <f ca="1" t="shared" si="82"/>
        <v>4120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P2</v>
      </c>
      <c r="EW62" s="58">
        <f ca="1" t="shared" si="76"/>
        <v>11.7</v>
      </c>
      <c r="EX62" s="58" t="str">
        <f ca="1" t="shared" si="77"/>
        <v>㎡</v>
      </c>
      <c r="EY62" s="59">
        <f ca="1" t="shared" si="78"/>
        <v>953</v>
      </c>
      <c r="EZ62" s="59" t="str">
        <f ca="1" t="shared" si="79"/>
        <v>渗水井</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33696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IF(BJ72=0,0,IF(COUNTIF($BG72:$BG$107,BG72)&lt;2,1,0))</f>
        <v>1</v>
      </c>
      <c r="BF72" s="172">
        <v>35</v>
      </c>
      <c r="BG72" s="172" t="str">
        <f>R186</f>
        <v>太阳能灯杆</v>
      </c>
      <c r="BH72" s="220">
        <f>ROUND(T186,2)</f>
        <v>3</v>
      </c>
      <c r="BI72" s="172" t="str">
        <f>U186</f>
        <v>根</v>
      </c>
      <c r="BJ72" s="172">
        <f>X186</f>
        <v>870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33696</v>
      </c>
      <c r="EY72" s="61"/>
      <c r="EZ72" s="63" t="s">
        <v>996</v>
      </c>
      <c r="FA72" s="64" t="str">
        <f ca="1">TEXT(EX72,"[DBnum2]")&amp;"元整"</f>
        <v>叁万叁仟陆佰玖拾陆元整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9</v>
      </c>
      <c r="BE73" s="172">
        <f>IF(BJ73=0,0,IF(COUNTIF($BG73:$BG$107,BG73)&lt;2,1,0))</f>
        <v>1</v>
      </c>
      <c r="BF73" s="172">
        <v>36</v>
      </c>
      <c r="BG73" s="172" t="str">
        <f>R187</f>
        <v>水磨池子</v>
      </c>
      <c r="BH73" s="220">
        <f t="shared" ref="BH73:BH104" si="93">ROUND(T187,2)</f>
        <v>2</v>
      </c>
      <c r="BI73" s="172" t="str">
        <f>U187</f>
        <v>个</v>
      </c>
      <c r="BJ73" s="172">
        <f>X187</f>
        <v>160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10</v>
      </c>
      <c r="BE74" s="172">
        <f ca="1">IF(BJ74=0,0,IF(COUNTIF($BG74:$BG$107,BG74)&lt;2,1,0))</f>
        <v>1</v>
      </c>
      <c r="BF74" s="172">
        <v>37</v>
      </c>
      <c r="BG74" s="172" t="str">
        <f t="shared" ref="BG74:BG104" si="94">R188</f>
        <v>窝</v>
      </c>
      <c r="BH74" s="220">
        <f t="shared" si="93"/>
        <v>1</v>
      </c>
      <c r="BI74" s="172" t="str">
        <f t="shared" ref="BI74:BI104" si="95">U188</f>
        <v>个</v>
      </c>
      <c r="BJ74" s="172">
        <f ca="1" t="shared" ref="BJ74:BJ104" si="96">X188</f>
        <v>150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11</v>
      </c>
      <c r="BE75" s="172">
        <f>IF(BJ75=0,0,IF(COUNTIF($BG75:$BG$107,BG75)&lt;2,1,0))</f>
        <v>1</v>
      </c>
      <c r="BF75" s="172">
        <v>38</v>
      </c>
      <c r="BG75" s="172" t="str">
        <f t="shared" si="94"/>
        <v>广告牌</v>
      </c>
      <c r="BH75" s="220">
        <f t="shared" si="93"/>
        <v>11.52</v>
      </c>
      <c r="BI75" s="172" t="str">
        <f t="shared" si="95"/>
        <v>㎡</v>
      </c>
      <c r="BJ75" s="172">
        <f t="shared" si="96"/>
        <v>922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12</v>
      </c>
      <c r="BE76" s="172">
        <f>IF(BJ76=0,0,IF(COUNTIF($BG76:$BG$107,BG76)&lt;2,1,0))</f>
        <v>1</v>
      </c>
      <c r="BF76" s="172">
        <v>39</v>
      </c>
      <c r="BG76" s="172" t="str">
        <f t="shared" si="94"/>
        <v>阳光板维护</v>
      </c>
      <c r="BH76" s="220">
        <f t="shared" si="93"/>
        <v>19.65</v>
      </c>
      <c r="BI76" s="172" t="str">
        <f t="shared" si="95"/>
        <v>㎡</v>
      </c>
      <c r="BJ76" s="172">
        <f t="shared" si="96"/>
        <v>786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13</v>
      </c>
      <c r="BE77" s="172">
        <f>IF(BJ77=0,0,IF(COUNTIF($BG77:$BG$107,BG77)&lt;2,1,0))</f>
        <v>1</v>
      </c>
      <c r="BF77" s="172">
        <v>40</v>
      </c>
      <c r="BG77" s="172" t="str">
        <f t="shared" si="94"/>
        <v>铁栏杆</v>
      </c>
      <c r="BH77" s="220">
        <f t="shared" si="93"/>
        <v>9</v>
      </c>
      <c r="BI77" s="172" t="str">
        <f t="shared" si="95"/>
        <v>㎡</v>
      </c>
      <c r="BJ77" s="172">
        <f t="shared" si="96"/>
        <v>720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材树</v>
      </c>
      <c r="BH79" s="220">
        <f t="shared" si="93"/>
        <v>4</v>
      </c>
      <c r="BI79" s="172" t="str">
        <f t="shared" si="95"/>
        <v>棵</v>
      </c>
      <c r="BJ79" s="172">
        <f ca="1" t="shared" si="96"/>
        <v>320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材树</v>
      </c>
      <c r="BH80" s="220">
        <f t="shared" si="93"/>
        <v>1</v>
      </c>
      <c r="BI80" s="172" t="str">
        <f t="shared" si="95"/>
        <v>棵</v>
      </c>
      <c r="BJ80" s="172">
        <f ca="1" t="shared" si="96"/>
        <v>150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报告编号：康正（雄县）2024评字第11号-李林庄村-8-28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材树</v>
      </c>
      <c r="BH81" s="220">
        <f t="shared" si="93"/>
        <v>7</v>
      </c>
      <c r="BI81" s="172" t="str">
        <f t="shared" si="95"/>
        <v>棵</v>
      </c>
      <c r="BJ81" s="172">
        <f ca="1" t="shared" si="96"/>
        <v>1400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14</v>
      </c>
      <c r="BE82" s="172">
        <f ca="1">IF(BJ82=0,0,IF(COUNTIF($BG82:$BG$107,BG82)&lt;2,1,0))</f>
        <v>1</v>
      </c>
      <c r="BF82" s="172">
        <v>45</v>
      </c>
      <c r="BG82" s="172" t="str">
        <f t="shared" si="94"/>
        <v>材树</v>
      </c>
      <c r="BH82" s="220">
        <f t="shared" si="93"/>
        <v>3</v>
      </c>
      <c r="BI82" s="172" t="str">
        <f t="shared" si="95"/>
        <v>棵</v>
      </c>
      <c r="BJ82" s="172">
        <f ca="1" t="shared" si="96"/>
        <v>2250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15</v>
      </c>
      <c r="BE83" s="172">
        <f>IF(BJ83=0,0,IF(COUNTIF($BG83:$BG$107,BG83)&lt;2,1,0))</f>
        <v>1</v>
      </c>
      <c r="BF83" s="172">
        <v>46</v>
      </c>
      <c r="BG83" s="172" t="str">
        <f t="shared" si="94"/>
        <v>P2</v>
      </c>
      <c r="BH83" s="220">
        <f t="shared" si="93"/>
        <v>11.7</v>
      </c>
      <c r="BI83" s="172" t="str">
        <f t="shared" si="95"/>
        <v>㎡</v>
      </c>
      <c r="BJ83" s="172">
        <f t="shared" si="96"/>
        <v>953</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16</v>
      </c>
      <c r="BE84" s="172">
        <f ca="1">IF(BJ84=0,0,IF(COUNTIF($BG84:$BG$107,BG84)&lt;2,1,0))</f>
        <v>1</v>
      </c>
      <c r="BF84" s="172">
        <v>47</v>
      </c>
      <c r="BG84" s="172" t="str">
        <f t="shared" si="94"/>
        <v>渗水井</v>
      </c>
      <c r="BH84" s="220">
        <f t="shared" si="93"/>
        <v>1</v>
      </c>
      <c r="BI84" s="172" t="str">
        <f t="shared" si="95"/>
        <v>个</v>
      </c>
      <c r="BJ84" s="172">
        <f ca="1" t="shared" si="96"/>
        <v>600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赵小云</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33696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叁万叁仟陆佰玖拾陆元整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6">
      <c r="A186" s="110"/>
      <c r="B186" s="102">
        <v>1</v>
      </c>
      <c r="C186" s="103" t="s">
        <v>32</v>
      </c>
      <c r="D186" s="103" t="s">
        <v>244</v>
      </c>
      <c r="E186" s="299"/>
      <c r="F186" s="147" t="str">
        <f t="shared" ref="F186:F213" si="141">D186</f>
        <v>水泥地面</v>
      </c>
      <c r="G186" s="300">
        <f>13.1*26.7+2.7*3.9</f>
        <v>360.3</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18015</v>
      </c>
      <c r="M186" s="110"/>
      <c r="N186" s="102">
        <v>35</v>
      </c>
      <c r="O186" s="103" t="s">
        <v>32</v>
      </c>
      <c r="P186" s="103"/>
      <c r="Q186" s="299"/>
      <c r="R186" s="309" t="s">
        <v>1049</v>
      </c>
      <c r="S186" s="310"/>
      <c r="T186" s="303">
        <v>3</v>
      </c>
      <c r="U186" s="311" t="s">
        <v>353</v>
      </c>
      <c r="V186" s="312">
        <v>290</v>
      </c>
      <c r="W186" s="307">
        <v>1</v>
      </c>
      <c r="X186" s="312">
        <f>ROUND(IFERROR(ROUND(T186,2)*V186*W186,),0)</f>
        <v>870</v>
      </c>
      <c r="Y186" s="76" t="s">
        <v>1050</v>
      </c>
      <c r="Z186" s="76">
        <f>5.5*35+100</f>
        <v>292.5</v>
      </c>
    </row>
    <row r="187" ht="18" customHeight="1" spans="1:24">
      <c r="A187" s="110"/>
      <c r="B187" s="102">
        <v>2</v>
      </c>
      <c r="C187" s="103" t="s">
        <v>32</v>
      </c>
      <c r="D187" s="103" t="s">
        <v>331</v>
      </c>
      <c r="E187" s="299"/>
      <c r="F187" s="147" t="str">
        <f t="shared" si="141"/>
        <v>太阳能</v>
      </c>
      <c r="G187" s="300">
        <v>1</v>
      </c>
      <c r="H187" s="301"/>
      <c r="I187" s="91" t="str">
        <f>IFERROR(IF(E187="",VLOOKUP(F187,价格表,2,0),(VLOOKUP(E187,IF({1,0},价格引用表!K:K,价格引用表!I:I),2,0))),"")</f>
        <v>台</v>
      </c>
      <c r="J187" s="147">
        <f ca="1">IF(E187="",VLOOKUP(F187,价格表,5,0),VLOOKUP(E187,INDIRECT("价格引用表!K"&amp;MATCH(D187,价格引用表!H:H,0)&amp;":L1200"),2,0))</f>
        <v>1000</v>
      </c>
      <c r="K187" s="307">
        <v>1</v>
      </c>
      <c r="L187" s="147">
        <f ca="1" t="shared" ref="L187:L218" si="142">ROUND(IFERROR(ROUND(G187,2)*J187*K187,),0)</f>
        <v>1000</v>
      </c>
      <c r="M187" s="110"/>
      <c r="N187" s="102">
        <v>36</v>
      </c>
      <c r="O187" s="103" t="s">
        <v>32</v>
      </c>
      <c r="P187" s="103"/>
      <c r="Q187" s="299"/>
      <c r="R187" s="309" t="s">
        <v>1051</v>
      </c>
      <c r="S187" s="310"/>
      <c r="T187" s="105">
        <v>2</v>
      </c>
      <c r="U187" s="311" t="s">
        <v>83</v>
      </c>
      <c r="V187" s="312">
        <v>80</v>
      </c>
      <c r="W187" s="307">
        <v>1</v>
      </c>
      <c r="X187" s="312">
        <f t="shared" ref="X187:X218" si="143">ROUND(IFERROR(ROUND(T187,2)*V187*W187,),0)</f>
        <v>160</v>
      </c>
    </row>
    <row r="188" ht="18" customHeight="1" spans="1:24">
      <c r="A188" s="110"/>
      <c r="B188" s="102">
        <v>3</v>
      </c>
      <c r="C188" s="103" t="s">
        <v>32</v>
      </c>
      <c r="D188" s="103" t="s">
        <v>328</v>
      </c>
      <c r="E188" s="299"/>
      <c r="F188" s="147" t="str">
        <f t="shared" si="141"/>
        <v>空调</v>
      </c>
      <c r="G188" s="300">
        <v>4</v>
      </c>
      <c r="H188" s="301"/>
      <c r="I188" s="91" t="str">
        <f>IFERROR(IF(E188="",VLOOKUP(F188,价格表,2,0),(VLOOKUP(E188,IF({1,0},价格引用表!K:K,价格引用表!I:I),2,0))),"")</f>
        <v>台</v>
      </c>
      <c r="J188" s="147">
        <f ca="1">IF(E188="",VLOOKUP(F188,价格表,5,0),VLOOKUP(E188,INDIRECT("价格引用表!K"&amp;MATCH(D188,价格引用表!H:H,0)&amp;":L1200"),2,0))</f>
        <v>400</v>
      </c>
      <c r="K188" s="307">
        <v>1</v>
      </c>
      <c r="L188" s="147">
        <f ca="1" t="shared" si="142"/>
        <v>1600</v>
      </c>
      <c r="M188" s="110"/>
      <c r="N188" s="102">
        <v>37</v>
      </c>
      <c r="O188" s="103" t="s">
        <v>32</v>
      </c>
      <c r="P188" s="103"/>
      <c r="Q188" s="299"/>
      <c r="R188" s="309" t="s">
        <v>295</v>
      </c>
      <c r="S188" s="310"/>
      <c r="T188" s="105">
        <v>1</v>
      </c>
      <c r="U188" s="311" t="str">
        <f>IFERROR(IF(Q188="",VLOOKUP(R188,价格表,2,0),(VLOOKUP(Q188,IF({1,0},价格引用表!K:K,价格引用表!I:I),2,0))),"")</f>
        <v>个</v>
      </c>
      <c r="V188" s="312">
        <f ca="1">IF(Q188="",VLOOKUP(R188,价格表,5,0),VLOOKUP(Q188,INDIRECT("价格引用表!K"&amp;MATCH(R188,价格引用表!H:H,0)&amp;":L1200"),2,0))</f>
        <v>150</v>
      </c>
      <c r="W188" s="307">
        <v>1</v>
      </c>
      <c r="X188" s="312">
        <f ca="1" t="shared" si="143"/>
        <v>150</v>
      </c>
    </row>
    <row r="189" ht="18" customHeight="1" spans="1:24">
      <c r="A189" s="110"/>
      <c r="B189" s="102">
        <v>4</v>
      </c>
      <c r="C189" s="103" t="s">
        <v>32</v>
      </c>
      <c r="D189" s="103" t="s">
        <v>334</v>
      </c>
      <c r="E189" s="299"/>
      <c r="F189" s="147" t="str">
        <f t="shared" si="141"/>
        <v>宽带</v>
      </c>
      <c r="G189" s="302">
        <v>1</v>
      </c>
      <c r="H189" s="303"/>
      <c r="I189" s="91" t="str">
        <f>IFERROR(IF(E189="",VLOOKUP(F189,价格表,2,0),(VLOOKUP(E189,IF({1,0},价格引用表!K:K,价格引用表!I:I),2,0))),"")</f>
        <v>条</v>
      </c>
      <c r="J189" s="147">
        <f ca="1">IF(E189="",VLOOKUP(F189,价格表,5,0),VLOOKUP(E189,INDIRECT("价格引用表!K"&amp;MATCH(D189,价格引用表!H:H,0)&amp;":L1200"),2,0))</f>
        <v>100</v>
      </c>
      <c r="K189" s="307">
        <v>1</v>
      </c>
      <c r="L189" s="147">
        <f ca="1" t="shared" si="142"/>
        <v>100</v>
      </c>
      <c r="M189" s="110"/>
      <c r="N189" s="102">
        <v>38</v>
      </c>
      <c r="O189" s="103" t="s">
        <v>32</v>
      </c>
      <c r="P189" s="103"/>
      <c r="Q189" s="299"/>
      <c r="R189" s="309" t="s">
        <v>297</v>
      </c>
      <c r="S189" s="310"/>
      <c r="T189" s="105">
        <f>7.2*1.6</f>
        <v>11.52</v>
      </c>
      <c r="U189" s="311" t="s">
        <v>12</v>
      </c>
      <c r="V189" s="312">
        <v>80</v>
      </c>
      <c r="W189" s="307">
        <v>1</v>
      </c>
      <c r="X189" s="312">
        <f t="shared" si="143"/>
        <v>922</v>
      </c>
    </row>
    <row r="190" ht="18" customHeight="1" spans="1:24">
      <c r="A190" s="110"/>
      <c r="B190" s="102">
        <v>5</v>
      </c>
      <c r="C190" s="103" t="s">
        <v>32</v>
      </c>
      <c r="D190" s="103" t="s">
        <v>340</v>
      </c>
      <c r="E190" s="299"/>
      <c r="F190" s="147" t="str">
        <f t="shared" si="141"/>
        <v>监控摄像头</v>
      </c>
      <c r="G190" s="302">
        <v>13</v>
      </c>
      <c r="H190" s="303"/>
      <c r="I190" s="91" t="str">
        <f>IFERROR(IF(E190="",VLOOKUP(F190,价格表,2,0),(VLOOKUP(E190,IF({1,0},价格引用表!K:K,价格引用表!I:I),2,0))),"")</f>
        <v>个</v>
      </c>
      <c r="J190" s="147">
        <f ca="1">IF(E190="",VLOOKUP(F190,价格表,5,0),VLOOKUP(E190,INDIRECT("价格引用表!K"&amp;MATCH(D190,价格引用表!H:H,0)&amp;":L1200"),2,0))</f>
        <v>200</v>
      </c>
      <c r="K190" s="307">
        <v>1</v>
      </c>
      <c r="L190" s="147">
        <f ca="1" t="shared" si="142"/>
        <v>2600</v>
      </c>
      <c r="M190" s="110"/>
      <c r="N190" s="102">
        <v>39</v>
      </c>
      <c r="O190" s="103" t="s">
        <v>32</v>
      </c>
      <c r="P190" s="103"/>
      <c r="Q190" s="299"/>
      <c r="R190" s="309" t="s">
        <v>1052</v>
      </c>
      <c r="S190" s="310"/>
      <c r="T190" s="105">
        <f>13.1*1.5</f>
        <v>19.65</v>
      </c>
      <c r="U190" s="311" t="s">
        <v>12</v>
      </c>
      <c r="V190" s="312">
        <v>40</v>
      </c>
      <c r="W190" s="307">
        <v>1</v>
      </c>
      <c r="X190" s="312">
        <f>13.1*1.5*40</f>
        <v>786</v>
      </c>
    </row>
    <row r="191" ht="18" customHeight="1" spans="1:24">
      <c r="A191" s="110"/>
      <c r="B191" s="102">
        <v>6</v>
      </c>
      <c r="C191" s="103" t="s">
        <v>32</v>
      </c>
      <c r="D191" s="103" t="s">
        <v>332</v>
      </c>
      <c r="E191" s="299"/>
      <c r="F191" s="147" t="str">
        <f t="shared" si="141"/>
        <v>热水器</v>
      </c>
      <c r="G191" s="302">
        <v>1</v>
      </c>
      <c r="H191" s="303"/>
      <c r="I191" s="91" t="str">
        <f>IFERROR(IF(E191="",VLOOKUP(F191,价格表,2,0),(VLOOKUP(E191,IF({1,0},价格引用表!K:K,价格引用表!I:I),2,0))),"")</f>
        <v>台</v>
      </c>
      <c r="J191" s="147">
        <f ca="1">IF(E191="",VLOOKUP(F191,价格表,5,0),VLOOKUP(E191,INDIRECT("价格引用表!K"&amp;MATCH(D191,价格引用表!H:H,0)&amp;":L1200"),2,0))</f>
        <v>500</v>
      </c>
      <c r="K191" s="307">
        <v>1</v>
      </c>
      <c r="L191" s="147">
        <f ca="1" t="shared" si="142"/>
        <v>500</v>
      </c>
      <c r="M191" s="110"/>
      <c r="N191" s="102">
        <v>40</v>
      </c>
      <c r="O191" s="103" t="s">
        <v>32</v>
      </c>
      <c r="P191" s="103"/>
      <c r="Q191" s="299"/>
      <c r="R191" s="309" t="s">
        <v>1053</v>
      </c>
      <c r="S191" s="310"/>
      <c r="T191" s="105">
        <f>9*1</f>
        <v>9</v>
      </c>
      <c r="U191" s="311" t="s">
        <v>12</v>
      </c>
      <c r="V191" s="312">
        <v>80</v>
      </c>
      <c r="W191" s="307">
        <v>1</v>
      </c>
      <c r="X191" s="312">
        <f t="shared" si="143"/>
        <v>720</v>
      </c>
    </row>
    <row r="192" ht="18" customHeight="1" spans="1:26">
      <c r="A192" s="110"/>
      <c r="B192" s="102">
        <v>7</v>
      </c>
      <c r="C192" s="103" t="s">
        <v>32</v>
      </c>
      <c r="D192" s="103" t="s">
        <v>313</v>
      </c>
      <c r="E192" s="299"/>
      <c r="F192" s="147" t="str">
        <f t="shared" si="141"/>
        <v>不锈钢水箱</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t="s">
        <v>32</v>
      </c>
      <c r="P192" s="103"/>
      <c r="Q192" s="299"/>
      <c r="R192" s="309"/>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c r="Y192" s="76" t="s">
        <v>1054</v>
      </c>
      <c r="Z192" s="76" t="s">
        <v>1055</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t="s">
        <v>34</v>
      </c>
      <c r="P193" s="103" t="s">
        <v>341</v>
      </c>
      <c r="Q193" s="299" t="s">
        <v>387</v>
      </c>
      <c r="R193" s="309" t="str">
        <f t="shared" ref="R192:R194" si="144">P193</f>
        <v>材树</v>
      </c>
      <c r="S193" s="310"/>
      <c r="T193" s="105">
        <v>4</v>
      </c>
      <c r="U193" s="311" t="str">
        <f>IFERROR(IF(Q193="",VLOOKUP(R193,价格表,2,0),(VLOOKUP(Q193,IF({1,0},价格引用表!K:K,价格引用表!I:I),2,0))),"")</f>
        <v>棵</v>
      </c>
      <c r="V193" s="312">
        <f ca="1">IF(Q193="",VLOOKUP(R193,价格表,5,0),VLOOKUP(Q193,INDIRECT("价格引用表!K"&amp;MATCH(R193,价格引用表!H:H,0)&amp;":L1200"),2,0))</f>
        <v>80</v>
      </c>
      <c r="W193" s="307">
        <v>1</v>
      </c>
      <c r="X193" s="312">
        <f ca="1" t="shared" si="143"/>
        <v>320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t="s">
        <v>34</v>
      </c>
      <c r="P194" s="103" t="s">
        <v>341</v>
      </c>
      <c r="Q194" s="299" t="s">
        <v>388</v>
      </c>
      <c r="R194" s="309" t="str">
        <f t="shared" si="144"/>
        <v>材树</v>
      </c>
      <c r="S194" s="310"/>
      <c r="T194" s="105">
        <v>1</v>
      </c>
      <c r="U194" s="311" t="str">
        <f>IFERROR(IF(Q194="",VLOOKUP(R194,价格表,2,0),(VLOOKUP(Q194,IF({1,0},价格引用表!K:K,价格引用表!I:I),2,0))),"")</f>
        <v>棵</v>
      </c>
      <c r="V194" s="312">
        <f ca="1">IF(Q194="",VLOOKUP(R194,价格表,5,0),VLOOKUP(Q194,INDIRECT("价格引用表!K"&amp;MATCH(R194,价格引用表!H:H,0)&amp;":L1200"),2,0))</f>
        <v>150</v>
      </c>
      <c r="W194" s="307">
        <v>1</v>
      </c>
      <c r="X194" s="312">
        <f ca="1" t="shared" si="143"/>
        <v>150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t="s">
        <v>34</v>
      </c>
      <c r="P195" s="103" t="s">
        <v>341</v>
      </c>
      <c r="Q195" s="299" t="s">
        <v>389</v>
      </c>
      <c r="R195" s="309" t="str">
        <f t="shared" ref="R195:R196" si="145">P195</f>
        <v>材树</v>
      </c>
      <c r="S195" s="310"/>
      <c r="T195" s="105">
        <v>7</v>
      </c>
      <c r="U195" s="311" t="str">
        <f>IFERROR(IF(Q195="",VLOOKUP(R195,价格表,2,0),(VLOOKUP(Q195,IF({1,0},价格引用表!K:K,价格引用表!I:I),2,0))),"")</f>
        <v>棵</v>
      </c>
      <c r="V195" s="312">
        <f ca="1">IF(Q195="",VLOOKUP(R195,价格表,5,0),VLOOKUP(Q195,INDIRECT("价格引用表!K"&amp;MATCH(R195,价格引用表!H:H,0)&amp;":L1200"),2,0))</f>
        <v>200</v>
      </c>
      <c r="W195" s="307">
        <v>1</v>
      </c>
      <c r="X195" s="312">
        <f ca="1" t="shared" si="143"/>
        <v>1400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t="s">
        <v>34</v>
      </c>
      <c r="P196" s="103" t="s">
        <v>341</v>
      </c>
      <c r="Q196" s="299" t="s">
        <v>393</v>
      </c>
      <c r="R196" s="309" t="str">
        <f t="shared" si="145"/>
        <v>材树</v>
      </c>
      <c r="S196" s="310"/>
      <c r="T196" s="105">
        <v>3</v>
      </c>
      <c r="U196" s="311" t="str">
        <f>IFERROR(IF(Q196="",VLOOKUP(R196,价格表,2,0),(VLOOKUP(Q196,IF({1,0},价格引用表!K:K,价格引用表!I:I),2,0))),"")</f>
        <v>棵</v>
      </c>
      <c r="V196" s="312">
        <f ca="1">IF(Q196="",VLOOKUP(R196,价格表,5,0),VLOOKUP(Q196,INDIRECT("价格引用表!K"&amp;MATCH(R196,价格引用表!H:H,0)&amp;":L1200"),2,0))</f>
        <v>750</v>
      </c>
      <c r="W196" s="307">
        <v>1</v>
      </c>
      <c r="X196" s="312">
        <f ca="1" t="shared" si="143"/>
        <v>2250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t="s">
        <v>32</v>
      </c>
      <c r="P197" s="103"/>
      <c r="Q197" s="299"/>
      <c r="R197" s="309" t="s">
        <v>1056</v>
      </c>
      <c r="S197" s="310"/>
      <c r="T197" s="105">
        <v>11.7</v>
      </c>
      <c r="U197" s="311" t="s">
        <v>12</v>
      </c>
      <c r="V197" s="312" t="e">
        <f ca="1">IF(Q197="",VLOOKUP(R197,价格表,5,0),VLOOKUP(Q197,INDIRECT("价格引用表!K"&amp;MATCH(R197,价格引用表!H:H,0)&amp;":L1200"),2,0))</f>
        <v>#N/A</v>
      </c>
      <c r="W197" s="307">
        <v>1</v>
      </c>
      <c r="X197" s="312">
        <f>ROUND(2.7*3.9*60+5.1*1.8*35,0)</f>
        <v>953</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t="s">
        <v>280</v>
      </c>
      <c r="S198" s="310"/>
      <c r="T198" s="105">
        <v>1</v>
      </c>
      <c r="U198" s="311" t="str">
        <f>IFERROR(IF(Q198="",VLOOKUP(R198,价格表,2,0),(VLOOKUP(Q198,IF({1,0},价格引用表!K:K,价格引用表!I:I),2,0))),"")</f>
        <v>个</v>
      </c>
      <c r="V198" s="312">
        <f ca="1">IF(Q198="",VLOOKUP(R198,价格表,5,0),VLOOKUP(Q198,INDIRECT("价格引用表!K"&amp;MATCH(R198,价格引用表!H:H,0)&amp;":L1200"),2,0))</f>
        <v>600</v>
      </c>
      <c r="W198" s="307">
        <v>1</v>
      </c>
      <c r="X198" s="312">
        <f ca="1" t="shared" si="143"/>
        <v>600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ref="R187:R212" si="146">P199</f>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993</v>
      </c>
      <c r="O219" s="319"/>
      <c r="P219" s="319"/>
      <c r="Q219" s="326"/>
      <c r="R219" s="327"/>
      <c r="S219" s="328"/>
      <c r="T219" s="105"/>
      <c r="U219" s="311"/>
      <c r="V219" s="327">
        <f ca="1">SUM(L186:L219,X186:X218)</f>
        <v>33696</v>
      </c>
      <c r="W219" s="329"/>
      <c r="X219" s="328"/>
    </row>
    <row r="220" ht="42" customHeight="1" spans="1:24">
      <c r="A220" s="425" t="s">
        <v>1057</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1058</v>
      </c>
      <c r="S220" s="320"/>
      <c r="T220" s="320"/>
      <c r="U220" s="316">
        <f ca="1">V219</f>
        <v>33696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1059</v>
      </c>
      <c r="E222" s="317" t="e">
        <f>FB43/EX43</f>
        <v>#DIV/0!</v>
      </c>
      <c r="F222" s="202"/>
      <c r="G222" s="202"/>
      <c r="H222" s="202"/>
      <c r="I222" s="202"/>
      <c r="J222" s="202"/>
      <c r="K222" s="202"/>
      <c r="L222" s="202"/>
      <c r="M222" s="202"/>
      <c r="N222" s="202"/>
      <c r="O222" s="202"/>
      <c r="P222" s="202"/>
    </row>
    <row r="223" spans="2:21">
      <c r="B223" s="202"/>
      <c r="C223" s="202"/>
      <c r="D223" s="317" t="s">
        <v>1060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F24" sqref="F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1061</v>
      </c>
      <c r="B1" s="35"/>
      <c r="C1" s="35"/>
      <c r="D1" s="35"/>
      <c r="E1" s="35"/>
      <c r="F1" s="35"/>
      <c r="G1" s="35"/>
      <c r="H1" s="35"/>
    </row>
    <row r="2" spans="1:8">
      <c r="A2" s="35"/>
      <c r="B2" s="35"/>
      <c r="C2" s="35"/>
      <c r="D2" s="35"/>
      <c r="E2" s="35"/>
      <c r="F2" s="35"/>
      <c r="G2" s="35"/>
      <c r="H2" s="35"/>
    </row>
    <row r="3" ht="16.5" customHeight="1" spans="1:8">
      <c r="A3" s="36" t="s">
        <v>782</v>
      </c>
      <c r="B3" s="36" t="str">
        <f>输机表!K2</f>
        <v>010221-21-0011</v>
      </c>
      <c r="C3" s="36"/>
      <c r="D3" s="36"/>
      <c r="E3" s="37" t="str">
        <f>输机表!U2&amp;输机表!Y2</f>
        <v>康正（雄县）2024评字第11号-李林庄村-8-28</v>
      </c>
      <c r="F3" s="37"/>
      <c r="G3" s="37"/>
      <c r="H3" s="37"/>
    </row>
    <row r="4" ht="16.5" customHeight="1" spans="1:8">
      <c r="A4" s="38" t="s">
        <v>976</v>
      </c>
      <c r="B4" s="39" t="str">
        <f>输机表!D2</f>
        <v>赵小云</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1062</v>
      </c>
      <c r="O6" t="s">
        <v>1063</v>
      </c>
      <c r="P6" t="s">
        <v>1064</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1065</v>
      </c>
      <c r="L7" s="69" t="s">
        <v>1066</v>
      </c>
      <c r="M7" s="70" t="s">
        <v>1067</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1068</v>
      </c>
      <c r="L8" s="69" t="s">
        <v>1069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1070</v>
      </c>
      <c r="L9" s="69" t="s">
        <v>1071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1072</v>
      </c>
      <c r="L10" s="69" t="s">
        <v>1073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1074</v>
      </c>
      <c r="L11" s="69" t="s">
        <v>1075</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水泥地面</v>
      </c>
      <c r="B15" s="58">
        <f ca="1" t="shared" ref="B15:B41" si="3">IF(A15="","",SUMIF(附属物名称,A15,附属物数量))</f>
        <v>360.3</v>
      </c>
      <c r="C15" s="58" t="str">
        <f ca="1" t="shared" ref="C15:C26" si="4">IFERROR(VLOOKUP(K15,附属物位置,6,0),"")</f>
        <v>㎡</v>
      </c>
      <c r="D15" s="59">
        <f ca="1" t="shared" ref="D15:D26" si="5">IF(A15="","",SUMIF(附属物名称,A15,附属物金额))</f>
        <v>18015</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2">
        <v>1</v>
      </c>
      <c r="L15" s="72">
        <v>2</v>
      </c>
      <c r="M15" s="71"/>
    </row>
    <row r="16" ht="17.25" customHeight="1" spans="1:13">
      <c r="A16" s="58" t="str">
        <f ca="1" t="shared" si="2"/>
        <v>空调</v>
      </c>
      <c r="B16" s="58">
        <f ca="1" t="shared" si="3"/>
        <v>4</v>
      </c>
      <c r="C16" s="58" t="str">
        <f ca="1" t="shared" si="4"/>
        <v>台</v>
      </c>
      <c r="D16" s="59">
        <f ca="1" t="shared" si="5"/>
        <v>1600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监控摄像头</v>
      </c>
      <c r="B17" s="58">
        <f ca="1" t="shared" si="3"/>
        <v>13</v>
      </c>
      <c r="C17" s="58" t="str">
        <f ca="1" t="shared" si="4"/>
        <v>个</v>
      </c>
      <c r="D17" s="59">
        <f ca="1" t="shared" si="5"/>
        <v>2600</v>
      </c>
      <c r="E17" s="59" t="str">
        <f ca="1" t="shared" si="6"/>
        <v>热水器</v>
      </c>
      <c r="F17" s="58">
        <f ca="1" t="shared" si="7"/>
        <v>1</v>
      </c>
      <c r="G17" s="58" t="str">
        <f ca="1" t="shared" si="8"/>
        <v>台</v>
      </c>
      <c r="H17" s="59">
        <f ca="1" t="shared" si="9"/>
        <v>500</v>
      </c>
      <c r="K17" s="72">
        <v>5</v>
      </c>
      <c r="L17" s="72">
        <v>6</v>
      </c>
      <c r="M17" s="71"/>
    </row>
    <row r="18" ht="17.25" customHeight="1" spans="1:13">
      <c r="A18" s="58" t="str">
        <f ca="1" t="shared" si="2"/>
        <v>不锈钢水箱</v>
      </c>
      <c r="B18" s="58">
        <f ca="1" t="shared" si="3"/>
        <v>1</v>
      </c>
      <c r="C18" s="58" t="str">
        <f ca="1" t="shared" si="4"/>
        <v>个</v>
      </c>
      <c r="D18" s="59">
        <f ca="1" t="shared" si="5"/>
        <v>600</v>
      </c>
      <c r="E18" s="59" t="str">
        <f ca="1" t="shared" si="6"/>
        <v>太阳能灯杆</v>
      </c>
      <c r="F18" s="58">
        <f ca="1" t="shared" si="7"/>
        <v>3</v>
      </c>
      <c r="G18" s="58" t="str">
        <f ca="1" t="shared" si="8"/>
        <v>根</v>
      </c>
      <c r="H18" s="59">
        <f ca="1" t="shared" si="9"/>
        <v>870</v>
      </c>
      <c r="K18" s="72">
        <v>7</v>
      </c>
      <c r="L18" s="72">
        <v>8</v>
      </c>
      <c r="M18" s="71"/>
    </row>
    <row r="19" ht="17.25" customHeight="1" spans="1:13">
      <c r="A19" s="58" t="str">
        <f ca="1" t="shared" si="2"/>
        <v>水磨池子</v>
      </c>
      <c r="B19" s="58">
        <f ca="1" t="shared" si="3"/>
        <v>2</v>
      </c>
      <c r="C19" s="58" t="str">
        <f ca="1" t="shared" si="4"/>
        <v>个</v>
      </c>
      <c r="D19" s="59">
        <f ca="1" t="shared" si="5"/>
        <v>160</v>
      </c>
      <c r="E19" s="59" t="str">
        <f ca="1" t="shared" si="6"/>
        <v>窝</v>
      </c>
      <c r="F19" s="58">
        <f ca="1" t="shared" si="7"/>
        <v>1</v>
      </c>
      <c r="G19" s="58" t="str">
        <f ca="1" t="shared" si="8"/>
        <v>个</v>
      </c>
      <c r="H19" s="59">
        <f ca="1" t="shared" si="9"/>
        <v>150</v>
      </c>
      <c r="K19" s="72">
        <v>9</v>
      </c>
      <c r="L19" s="72">
        <v>10</v>
      </c>
      <c r="M19" s="71"/>
    </row>
    <row r="20" ht="17.25" customHeight="1" spans="1:13">
      <c r="A20" s="58" t="str">
        <f ca="1" t="shared" si="2"/>
        <v>广告牌</v>
      </c>
      <c r="B20" s="58">
        <f ca="1" t="shared" si="3"/>
        <v>11.52</v>
      </c>
      <c r="C20" s="58" t="str">
        <f ca="1" t="shared" si="4"/>
        <v>㎡</v>
      </c>
      <c r="D20" s="59">
        <f ca="1" t="shared" si="5"/>
        <v>922</v>
      </c>
      <c r="E20" s="59" t="str">
        <f ca="1" t="shared" si="6"/>
        <v>阳光板维护</v>
      </c>
      <c r="F20" s="58">
        <f ca="1" t="shared" si="7"/>
        <v>19.65</v>
      </c>
      <c r="G20" s="58" t="str">
        <f ca="1" t="shared" si="8"/>
        <v>㎡</v>
      </c>
      <c r="H20" s="59">
        <f ca="1" t="shared" si="9"/>
        <v>786</v>
      </c>
      <c r="K20" s="72">
        <v>11</v>
      </c>
      <c r="L20" s="72">
        <v>12</v>
      </c>
      <c r="M20" s="71"/>
    </row>
    <row r="21" ht="17.25" customHeight="1" spans="1:13">
      <c r="A21" s="58" t="str">
        <f ca="1" t="shared" si="2"/>
        <v>铁栏杆</v>
      </c>
      <c r="B21" s="58">
        <f ca="1" t="shared" si="3"/>
        <v>9</v>
      </c>
      <c r="C21" s="58" t="str">
        <f ca="1" t="shared" si="4"/>
        <v>㎡</v>
      </c>
      <c r="D21" s="59">
        <f ca="1" t="shared" si="5"/>
        <v>720</v>
      </c>
      <c r="E21" s="59" t="str">
        <f ca="1" t="shared" si="6"/>
        <v>材树</v>
      </c>
      <c r="F21" s="58">
        <f ca="1" t="shared" si="7"/>
        <v>15</v>
      </c>
      <c r="G21" s="58" t="str">
        <f ca="1" t="shared" si="8"/>
        <v>棵</v>
      </c>
      <c r="H21" s="59">
        <f ca="1" t="shared" si="9"/>
        <v>4120</v>
      </c>
      <c r="K21" s="72">
        <v>13</v>
      </c>
      <c r="L21" s="72">
        <v>14</v>
      </c>
      <c r="M21" s="71"/>
    </row>
    <row r="22" ht="17.25" customHeight="1" spans="1:13">
      <c r="A22" s="58" t="str">
        <f ca="1" t="shared" si="2"/>
        <v>P2</v>
      </c>
      <c r="B22" s="58">
        <f ca="1" t="shared" si="3"/>
        <v>11.7</v>
      </c>
      <c r="C22" s="58" t="str">
        <f ca="1" t="shared" si="4"/>
        <v>㎡</v>
      </c>
      <c r="D22" s="59">
        <f ca="1" t="shared" si="5"/>
        <v>953</v>
      </c>
      <c r="E22" s="59" t="str">
        <f ca="1" t="shared" si="6"/>
        <v>渗水井</v>
      </c>
      <c r="F22" s="58">
        <f ca="1" t="shared" si="7"/>
        <v>1</v>
      </c>
      <c r="G22" s="58" t="str">
        <f ca="1" t="shared" si="8"/>
        <v>个</v>
      </c>
      <c r="H22" s="59">
        <f ca="1" t="shared" si="9"/>
        <v>600</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33696</v>
      </c>
      <c r="H41" s="61"/>
      <c r="K41" s="72">
        <v>53</v>
      </c>
      <c r="M41" s="71"/>
    </row>
    <row r="42" ht="17.25" customHeight="1" spans="1:8">
      <c r="A42" s="60" t="s">
        <v>995</v>
      </c>
      <c r="B42" s="61"/>
      <c r="C42" s="62">
        <f ca="1">G41+G12</f>
        <v>33696</v>
      </c>
      <c r="D42" s="61"/>
      <c r="E42" s="63" t="s">
        <v>996</v>
      </c>
      <c r="F42" s="64" t="str">
        <f ca="1">TEXT(C42,"[DBnum2]")&amp;"元整"</f>
        <v>叁万叁仟陆佰玖拾陆元整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1077</v>
      </c>
      <c r="B1" s="1"/>
      <c r="C1" s="1"/>
      <c r="D1" s="1"/>
      <c r="E1" s="1"/>
      <c r="F1" s="1"/>
      <c r="G1" s="1"/>
      <c r="H1" s="1"/>
      <c r="I1" s="1"/>
      <c r="J1" s="1"/>
      <c r="K1" s="1"/>
      <c r="L1" s="1"/>
      <c r="M1" s="1"/>
      <c r="N1" s="1"/>
      <c r="O1" s="1"/>
      <c r="P1" s="1"/>
      <c r="Q1" s="1"/>
    </row>
    <row r="2" ht="16.35" spans="1:17">
      <c r="A2" s="2" t="str">
        <f>输机表!U2&amp;输机表!Y2</f>
        <v>康正（雄县）2024评字第11号-李林庄村-8-28</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1078</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赵小云</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33696</v>
      </c>
      <c r="H26" s="15"/>
      <c r="I26" s="15"/>
      <c r="J26" s="15"/>
      <c r="K26" s="15"/>
      <c r="L26" s="15"/>
      <c r="M26" s="15"/>
      <c r="N26" s="15"/>
      <c r="O26" s="15"/>
      <c r="P26" s="15"/>
      <c r="Q26" s="15"/>
    </row>
    <row r="27" spans="1:17">
      <c r="A27" s="9" t="s">
        <v>1028</v>
      </c>
      <c r="B27" s="9"/>
      <c r="C27" s="9"/>
      <c r="D27" s="9" t="str">
        <f ca="1">结果通知单!F42</f>
        <v>叁万叁仟陆佰玖拾陆元整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1079</v>
      </c>
      <c r="F29" s="17"/>
      <c r="G29" s="17" t="s">
        <v>1031</v>
      </c>
      <c r="H29" s="18">
        <v>1120100036</v>
      </c>
      <c r="I29" s="18"/>
      <c r="J29" s="18"/>
      <c r="K29" s="17" t="s">
        <v>1032</v>
      </c>
      <c r="L29" s="17"/>
      <c r="M29" s="17"/>
      <c r="N29" s="17"/>
      <c r="O29" s="17"/>
      <c r="P29" s="28">
        <f>I32</f>
        <v>45598</v>
      </c>
      <c r="Q29" s="28"/>
    </row>
    <row r="30" ht="34.5" customHeight="1" spans="1:17">
      <c r="A30" s="8"/>
      <c r="B30" s="17" t="s">
        <v>1030</v>
      </c>
      <c r="C30" s="17"/>
      <c r="D30" s="17"/>
      <c r="E30" s="17" t="s">
        <v>1080</v>
      </c>
      <c r="F30" s="17"/>
      <c r="G30" s="17" t="s">
        <v>1031</v>
      </c>
      <c r="H30" s="18">
        <v>1119980106</v>
      </c>
      <c r="I30" s="18"/>
      <c r="J30" s="18"/>
      <c r="K30" s="17" t="s">
        <v>1032</v>
      </c>
      <c r="L30" s="17"/>
      <c r="M30" s="17"/>
      <c r="N30" s="17"/>
      <c r="O30" s="17"/>
      <c r="P30" s="28">
        <f>I32</f>
        <v>45598</v>
      </c>
      <c r="Q30" s="28"/>
    </row>
    <row r="31" spans="1:17">
      <c r="A31" s="3" t="s">
        <v>1034</v>
      </c>
      <c r="B31" s="3"/>
      <c r="C31" s="3"/>
      <c r="D31" s="3"/>
      <c r="E31" s="19">
        <f>输机表!DN2</f>
        <v>45584</v>
      </c>
      <c r="F31" s="19"/>
      <c r="G31" s="19"/>
      <c r="H31" s="20"/>
      <c r="I31" s="19"/>
      <c r="J31" s="19"/>
      <c r="K31" s="19"/>
      <c r="L31" s="19"/>
      <c r="M31" s="20"/>
      <c r="N31" s="20"/>
      <c r="O31" s="20"/>
      <c r="P31" s="20"/>
      <c r="Q31" s="20"/>
    </row>
    <row r="32" spans="1:17">
      <c r="A32" s="3" t="s">
        <v>1035</v>
      </c>
      <c r="B32" s="3"/>
      <c r="C32" s="3"/>
      <c r="D32" s="3"/>
      <c r="E32" s="21">
        <f>E31</f>
        <v>45584</v>
      </c>
      <c r="F32" s="21"/>
      <c r="G32" s="21"/>
      <c r="H32" s="22" t="s">
        <v>1081</v>
      </c>
      <c r="I32" s="21">
        <f>E32+14</f>
        <v>45598</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1082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2025-01-02T02:03:57Z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