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04" windowWidth="11568" windowHeight="9432" tabRatio="875" firstSheet="8" activeTab="1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E地块" sheetId="68"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商业" sheetId="69"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M11" i="12" l="1"/>
  <c r="C8" i="12" s="1"/>
  <c r="N8" i="12"/>
  <c r="M8" i="12"/>
  <c r="K40" i="68"/>
  <c r="K39" i="68"/>
  <c r="N73" i="39" l="1"/>
  <c r="G21" i="6"/>
  <c r="F20" i="6"/>
  <c r="F19" i="6"/>
  <c r="E73" i="39"/>
  <c r="F73" i="39" s="1"/>
  <c r="G73" i="39" s="1"/>
  <c r="H73" i="39" s="1"/>
  <c r="I73" i="39" s="1"/>
  <c r="J73" i="39" s="1"/>
  <c r="K73" i="39" s="1"/>
  <c r="L73" i="39" s="1"/>
  <c r="M73" i="39" s="1"/>
  <c r="D73" i="39"/>
  <c r="I9" i="39"/>
  <c r="G9" i="39"/>
  <c r="E9" i="39"/>
  <c r="I7" i="39"/>
  <c r="G7" i="39"/>
  <c r="E7" i="39"/>
  <c r="D47" i="68"/>
  <c r="D46" i="68"/>
  <c r="D45" i="68"/>
  <c r="D44" i="68"/>
  <c r="D43" i="68"/>
  <c r="C43" i="68"/>
  <c r="D42" i="68"/>
  <c r="C42" i="68"/>
  <c r="D41" i="68"/>
  <c r="C41" i="68"/>
  <c r="D40" i="68"/>
  <c r="C40" i="68"/>
  <c r="D39" i="68"/>
  <c r="C39" i="68"/>
  <c r="D38" i="68"/>
  <c r="D37" i="68"/>
  <c r="D36" i="68"/>
  <c r="D35" i="68"/>
  <c r="D34" i="68"/>
  <c r="C34" i="68"/>
  <c r="D33" i="68"/>
  <c r="D32" i="68"/>
  <c r="D31" i="68"/>
  <c r="D30" i="68"/>
  <c r="D29" i="68"/>
  <c r="C29" i="68"/>
  <c r="D28" i="68"/>
  <c r="C28" i="68"/>
  <c r="D27" i="68"/>
  <c r="C27" i="68"/>
  <c r="K13" i="3" l="1"/>
  <c r="M13" i="3"/>
  <c r="I13" i="3"/>
  <c r="C24" i="68"/>
  <c r="J18" i="68"/>
  <c r="F18" i="68"/>
  <c r="N18" i="68"/>
  <c r="M18" i="68"/>
  <c r="L18" i="68"/>
  <c r="K16" i="68"/>
  <c r="K14" i="68"/>
  <c r="K13" i="68"/>
  <c r="K12" i="68"/>
  <c r="K11" i="68"/>
  <c r="K10" i="68"/>
  <c r="K9" i="68"/>
  <c r="Q6" i="59" l="1"/>
  <c r="AB6" i="59"/>
  <c r="AB5" i="59"/>
  <c r="P6" i="59"/>
  <c r="AA6" i="59"/>
  <c r="AA5" i="59"/>
  <c r="O6" i="59"/>
  <c r="Y6" i="59"/>
  <c r="Y5" i="59"/>
  <c r="N6" i="59"/>
  <c r="X6" i="59"/>
  <c r="X5" i="59"/>
  <c r="AH5" i="59"/>
  <c r="AG5" i="59"/>
  <c r="AE5" i="59"/>
  <c r="AF5" i="59"/>
  <c r="AD5" i="59"/>
  <c r="Q5" i="59"/>
  <c r="P5" i="59"/>
  <c r="O5" i="59"/>
  <c r="Z5" i="59"/>
  <c r="N5"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C25" i="12" s="1"/>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N16" i="4" s="1"/>
  <c r="M16" i="4"/>
  <c r="L16" i="4" s="1"/>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3" i="15" s="1"/>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F3" i="35" s="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6"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c r="C110" i="9" s="1"/>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s="1"/>
  <c r="F42" i="39"/>
  <c r="AA42" i="39"/>
  <c r="H10" i="39"/>
  <c r="AB10" i="39" s="1"/>
  <c r="H11" i="39"/>
  <c r="AB11" i="39"/>
  <c r="H36" i="39"/>
  <c r="AB36" i="39"/>
  <c r="H40" i="39"/>
  <c r="AB40" i="39" s="1"/>
  <c r="H42" i="39"/>
  <c r="AB42" i="39"/>
  <c r="J10" i="39"/>
  <c r="AC10" i="39" s="1"/>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J38" i="39" s="1"/>
  <c r="F38" i="39"/>
  <c r="S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F39" i="39" s="1"/>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H27" i="39" s="1"/>
  <c r="AB27" i="39" s="1"/>
  <c r="F101" i="39"/>
  <c r="G101" i="39" s="1"/>
  <c r="Q41" i="39"/>
  <c r="Z41" i="39"/>
  <c r="Q42" i="39"/>
  <c r="Z42" i="39"/>
  <c r="Q43" i="39"/>
  <c r="Q44" i="39"/>
  <c r="Z44" i="39"/>
  <c r="Q45" i="39"/>
  <c r="Z45" i="39"/>
  <c r="Q46" i="39"/>
  <c r="Z46" i="39" s="1"/>
  <c r="Q47" i="39"/>
  <c r="Z47" i="39"/>
  <c r="Q40" i="39"/>
  <c r="Z40" i="39"/>
  <c r="Q38" i="39"/>
  <c r="Z38" i="39"/>
  <c r="Q39" i="39"/>
  <c r="Z39" i="39"/>
  <c r="Z43" i="39"/>
  <c r="M118" i="39"/>
  <c r="L118" i="39"/>
  <c r="K118" i="39"/>
  <c r="J118" i="39"/>
  <c r="I118" i="39"/>
  <c r="H118" i="39"/>
  <c r="G118" i="39"/>
  <c r="F118" i="39"/>
  <c r="E118" i="39"/>
  <c r="D118" i="39"/>
  <c r="C118" i="39"/>
  <c r="B133" i="39"/>
  <c r="F47" i="39" s="1"/>
  <c r="B131" i="39"/>
  <c r="F46" i="39" s="1"/>
  <c r="B129" i="39"/>
  <c r="D128" i="39"/>
  <c r="D124" i="39"/>
  <c r="E124" i="39"/>
  <c r="F124" i="39"/>
  <c r="G124" i="39"/>
  <c r="H124" i="39"/>
  <c r="I124" i="39"/>
  <c r="J124" i="39"/>
  <c r="K124" i="39"/>
  <c r="L124" i="39"/>
  <c r="M124" i="39"/>
  <c r="B106" i="39"/>
  <c r="D99" i="39"/>
  <c r="E99" i="39"/>
  <c r="F99" i="39"/>
  <c r="G99" i="39"/>
  <c r="D97" i="39"/>
  <c r="F23" i="39" s="1"/>
  <c r="AA23" i="39" s="1"/>
  <c r="D95" i="39"/>
  <c r="E95" i="39"/>
  <c r="F95" i="39"/>
  <c r="G95" i="39"/>
  <c r="D93" i="39"/>
  <c r="E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E10" i="12" s="1"/>
  <c r="G9" i="12"/>
  <c r="K5" i="3"/>
  <c r="J5" i="3"/>
  <c r="BE10" i="3"/>
  <c r="BD13" i="3"/>
  <c r="BE13" i="3"/>
  <c r="BF13" i="3"/>
  <c r="BF5" i="3"/>
  <c r="BG13" i="3"/>
  <c r="BG5" i="3" s="1"/>
  <c r="BH13" i="3"/>
  <c r="BI13" i="3"/>
  <c r="BI5" i="3" s="1"/>
  <c r="BJ13" i="3"/>
  <c r="BK13" i="3"/>
  <c r="BM13" i="3"/>
  <c r="BN13" i="3"/>
  <c r="BO13" i="3"/>
  <c r="BP13" i="3"/>
  <c r="BS13" i="3"/>
  <c r="BT13" i="3"/>
  <c r="BT5" i="3" s="1"/>
  <c r="G28" i="6"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G5" i="3" s="1"/>
  <c r="B3" i="3" s="1"/>
  <c r="E278" i="3" s="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H46" i="39"/>
  <c r="U46" i="39" s="1"/>
  <c r="F29" i="39"/>
  <c r="AA29" i="39" s="1"/>
  <c r="E103" i="39"/>
  <c r="F103" i="39" s="1"/>
  <c r="G103" i="39" s="1"/>
  <c r="H29" i="39"/>
  <c r="U29" i="39" s="1"/>
  <c r="F34" i="39"/>
  <c r="AA34" i="39"/>
  <c r="H34" i="39"/>
  <c r="AB34" i="39"/>
  <c r="J34" i="39"/>
  <c r="AC34" i="39"/>
  <c r="H39" i="39"/>
  <c r="AB39" i="39"/>
  <c r="J39" i="39"/>
  <c r="W39" i="39" s="1"/>
  <c r="J29" i="35"/>
  <c r="AC29" i="35"/>
  <c r="F29" i="35"/>
  <c r="S29" i="35"/>
  <c r="W30" i="36"/>
  <c r="AC30" i="36"/>
  <c r="F37" i="39"/>
  <c r="S37" i="39"/>
  <c r="J37" i="39"/>
  <c r="AC37" i="39" s="1"/>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J23" i="39" s="1"/>
  <c r="W23" i="39" s="1"/>
  <c r="F27" i="39"/>
  <c r="AA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s="1"/>
  <c r="H45" i="39"/>
  <c r="U45" i="39"/>
  <c r="J45" i="39"/>
  <c r="AC45" i="39" s="1"/>
  <c r="H47" i="39"/>
  <c r="AB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H38" i="39"/>
  <c r="AB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W29" i="39" s="1"/>
  <c r="AB21" i="39"/>
  <c r="U21" i="39"/>
  <c r="AB17" i="39"/>
  <c r="AB33" i="36"/>
  <c r="AA11" i="36"/>
  <c r="AA14" i="35"/>
  <c r="S14" i="35"/>
  <c r="G99" i="37"/>
  <c r="F33" i="37"/>
  <c r="U46" i="34"/>
  <c r="AC30" i="34"/>
  <c r="AA14" i="34"/>
  <c r="W12" i="34"/>
  <c r="U29" i="33"/>
  <c r="AC13" i="33"/>
  <c r="U17" i="34"/>
  <c r="AA11" i="34"/>
  <c r="W32" i="33"/>
  <c r="H15" i="33"/>
  <c r="U15" i="33"/>
  <c r="AA11" i="33"/>
  <c r="AA40" i="21"/>
  <c r="U17" i="21"/>
  <c r="AA13" i="39"/>
  <c r="U16" i="40"/>
  <c r="W34" i="40"/>
  <c r="AB34" i="40"/>
  <c r="AB42" i="40"/>
  <c r="U42" i="40"/>
  <c r="AC16" i="40"/>
  <c r="W32" i="40"/>
  <c r="H25" i="40"/>
  <c r="AB25" i="40"/>
  <c r="F94" i="40"/>
  <c r="G94" i="40"/>
  <c r="W15" i="39"/>
  <c r="J37" i="34"/>
  <c r="AC37" i="34"/>
  <c r="J36" i="33"/>
  <c r="W36" i="33"/>
  <c r="S41" i="40"/>
  <c r="AB23" i="40"/>
  <c r="H23" i="39"/>
  <c r="AB23" i="39" s="1"/>
  <c r="S16" i="39"/>
  <c r="S15" i="34"/>
  <c r="AA15" i="34"/>
  <c r="AA41" i="33"/>
  <c r="AA34" i="33"/>
  <c r="F106" i="33"/>
  <c r="G106" i="33"/>
  <c r="H106" i="33"/>
  <c r="I106" i="33"/>
  <c r="J106" i="33"/>
  <c r="K106" i="33"/>
  <c r="L106" i="33"/>
  <c r="M106" i="33"/>
  <c r="J34" i="33"/>
  <c r="AC34" i="33"/>
  <c r="U30" i="40"/>
  <c r="AA37" i="39"/>
  <c r="W29" i="35"/>
  <c r="U34"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O11" i="1" s="1"/>
  <c r="P11" i="1" s="1"/>
  <c r="B9" i="1"/>
  <c r="E9" i="1"/>
  <c r="K9" i="1"/>
  <c r="M9" i="1" s="1"/>
  <c r="O9" i="1" s="1"/>
  <c r="P9"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21" i="39"/>
  <c r="AC17" i="39"/>
  <c r="S14" i="39"/>
  <c r="AB15" i="39"/>
  <c r="U11" i="39"/>
  <c r="U41" i="39"/>
  <c r="U31" i="39"/>
  <c r="AB31" i="39"/>
  <c r="S25" i="39"/>
  <c r="S22" i="31"/>
  <c r="M20" i="15"/>
  <c r="D96" i="9"/>
  <c r="F28" i="15"/>
  <c r="M18" i="15"/>
  <c r="A18" i="64"/>
  <c r="B74" i="63"/>
  <c r="C53" i="10"/>
  <c r="A25" i="64"/>
  <c r="A18" i="51"/>
  <c r="B14" i="63"/>
  <c r="BA16" i="3"/>
  <c r="BA17" i="3"/>
  <c r="AZ17" i="3"/>
  <c r="G1" i="44"/>
  <c r="I4" i="6"/>
  <c r="G3" i="46"/>
  <c r="AZ15" i="3"/>
  <c r="BK5" i="3"/>
  <c r="BO5" i="3"/>
  <c r="BP5" i="3"/>
  <c r="BN5" i="3"/>
  <c r="BL18" i="3"/>
  <c r="AZ18" i="3"/>
  <c r="BC5" i="3"/>
  <c r="E8" i="6"/>
  <c r="E53" i="40" s="1"/>
  <c r="BD5" i="3"/>
  <c r="BR5" i="3"/>
  <c r="BS5" i="3"/>
  <c r="BQ5" i="3"/>
  <c r="BL16" i="3"/>
  <c r="BL5" i="3"/>
  <c r="BM5" i="3"/>
  <c r="BA13" i="3"/>
  <c r="AZ13" i="3" s="1"/>
  <c r="AZ5" i="3" s="1"/>
  <c r="E3" i="6" s="1"/>
  <c r="D45" i="9" s="1"/>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T16" i="46" s="1"/>
  <c r="V16" i="46" s="1"/>
  <c r="B6" i="63"/>
  <c r="L5" i="54"/>
  <c r="B39" i="63"/>
  <c r="K5" i="54"/>
  <c r="B38" i="63"/>
  <c r="T41" i="4"/>
  <c r="A17" i="64"/>
  <c r="B46" i="50"/>
  <c r="B4" i="63"/>
  <c r="C46" i="36"/>
  <c r="C48" i="35"/>
  <c r="D48" i="35"/>
  <c r="C52" i="37"/>
  <c r="D52" i="37" s="1"/>
  <c r="E52" i="37" s="1"/>
  <c r="O19" i="46"/>
  <c r="H86" i="46"/>
  <c r="H82" i="46"/>
  <c r="H10" i="48"/>
  <c r="H87" i="46"/>
  <c r="H85" i="46"/>
  <c r="H83" i="46"/>
  <c r="K10" i="1"/>
  <c r="M10" i="1" s="1"/>
  <c r="S11" i="1"/>
  <c r="R11" i="1"/>
  <c r="S13" i="1"/>
  <c r="R13" i="1"/>
  <c r="B6" i="1"/>
  <c r="E6" i="1" s="1"/>
  <c r="B10" i="1"/>
  <c r="E10" i="1"/>
  <c r="S10" i="1"/>
  <c r="B8" i="1"/>
  <c r="E8" i="1" s="1"/>
  <c r="B12" i="1"/>
  <c r="E12" i="1"/>
  <c r="S12" i="1"/>
  <c r="K6" i="1"/>
  <c r="M6"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41" i="39"/>
  <c r="AB43" i="39"/>
  <c r="AB33" i="39"/>
  <c r="S34" i="39"/>
  <c r="W42" i="39"/>
  <c r="W36" i="39"/>
  <c r="U14" i="39"/>
  <c r="W16" i="39"/>
  <c r="S15" i="39"/>
  <c r="W25" i="39"/>
  <c r="S41" i="39"/>
  <c r="AA44" i="39"/>
  <c r="W34" i="39"/>
  <c r="W10" i="39"/>
  <c r="W11" i="39"/>
  <c r="U42" i="39"/>
  <c r="W40" i="39"/>
  <c r="S32" i="40"/>
  <c r="C27" i="39"/>
  <c r="C17" i="40"/>
  <c r="C19" i="40"/>
  <c r="C17" i="39"/>
  <c r="C19" i="39"/>
  <c r="C21" i="39"/>
  <c r="C23" i="40"/>
  <c r="B48" i="46"/>
  <c r="B51" i="46"/>
  <c r="B55" i="46"/>
  <c r="B59" i="46"/>
  <c r="B62" i="46"/>
  <c r="B66" i="46"/>
  <c r="B53" i="46"/>
  <c r="B64" i="46"/>
  <c r="D24" i="15"/>
  <c r="F29" i="6"/>
  <c r="E29" i="6" s="1"/>
  <c r="K15" i="1" s="1"/>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AT6" i="3"/>
  <c r="E491" i="3"/>
  <c r="G29" i="6"/>
  <c r="AZ16" i="3"/>
  <c r="A9" i="64"/>
  <c r="A9" i="51"/>
  <c r="B9" i="63"/>
  <c r="A3" i="55"/>
  <c r="B56" i="63"/>
  <c r="E4" i="4"/>
  <c r="C4" i="4"/>
  <c r="G66" i="36"/>
  <c r="J18" i="36"/>
  <c r="AE8" i="1"/>
  <c r="AE7" i="1"/>
  <c r="AE6" i="1"/>
  <c r="W18" i="36"/>
  <c r="AC18" i="36"/>
  <c r="AG6" i="1"/>
  <c r="L20" i="6"/>
  <c r="L19" i="6"/>
  <c r="B21" i="55"/>
  <c r="B72" i="63"/>
  <c r="B20" i="55"/>
  <c r="B70" i="63"/>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A25" i="51"/>
  <c r="B18" i="63" s="1"/>
  <c r="D58" i="33"/>
  <c r="E58" i="33" s="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C30" i="44"/>
  <c r="C15" i="43"/>
  <c r="C27" i="43"/>
  <c r="C31" i="43"/>
  <c r="C28" i="15"/>
  <c r="C15" i="12"/>
  <c r="H1" i="65"/>
  <c r="H51" i="46"/>
  <c r="X7" i="46"/>
  <c r="E17" i="46"/>
  <c r="N17" i="46"/>
  <c r="O17" i="46"/>
  <c r="M17" i="46"/>
  <c r="L17" i="46"/>
  <c r="H22" i="46"/>
  <c r="Y11" i="46"/>
  <c r="Y13" i="46" s="1"/>
  <c r="H101" i="46"/>
  <c r="G22" i="46"/>
  <c r="J22" i="46"/>
  <c r="F101" i="46"/>
  <c r="F103" i="46" s="1"/>
  <c r="D101" i="46"/>
  <c r="D107" i="46" s="1"/>
  <c r="E14" i="6"/>
  <c r="E61" i="40" s="1"/>
  <c r="E13" i="6"/>
  <c r="E60" i="40" s="1"/>
  <c r="E10" i="6"/>
  <c r="AP7" i="1"/>
  <c r="G13" i="1"/>
  <c r="D46" i="36"/>
  <c r="E48" i="35"/>
  <c r="F48" i="35" s="1"/>
  <c r="G48" i="35" s="1"/>
  <c r="D59" i="34"/>
  <c r="H70" i="46"/>
  <c r="H73" i="46"/>
  <c r="H50" i="46"/>
  <c r="H48" i="46"/>
  <c r="F35" i="46"/>
  <c r="I17" i="46"/>
  <c r="G17" i="46"/>
  <c r="C16" i="46"/>
  <c r="H63" i="46"/>
  <c r="I101" i="46"/>
  <c r="M101" i="46"/>
  <c r="M107" i="46" s="1"/>
  <c r="N101" i="46"/>
  <c r="N105" i="46" s="1"/>
  <c r="AC11" i="46"/>
  <c r="AC13" i="46" s="1"/>
  <c r="AD11" i="46"/>
  <c r="AD13" i="46" s="1"/>
  <c r="AJ11" i="46"/>
  <c r="AJ13" i="46" s="1"/>
  <c r="H64" i="46"/>
  <c r="H66" i="46"/>
  <c r="D100" i="46"/>
  <c r="H62" i="46"/>
  <c r="AF12" i="46"/>
  <c r="K100" i="46"/>
  <c r="AB12" i="46"/>
  <c r="AJ12" i="46"/>
  <c r="C101" i="46"/>
  <c r="C109" i="46" s="1"/>
  <c r="G101" i="46"/>
  <c r="G102" i="46" s="1"/>
  <c r="J101" i="46"/>
  <c r="J102" i="46" s="1"/>
  <c r="B113" i="46"/>
  <c r="I116" i="46" s="1"/>
  <c r="J116" i="46" s="1"/>
  <c r="K116" i="46" s="1"/>
  <c r="L116" i="46" s="1"/>
  <c r="M116" i="46" s="1"/>
  <c r="N104" i="45"/>
  <c r="L101" i="46"/>
  <c r="L106" i="46" s="1"/>
  <c r="F22" i="46"/>
  <c r="E101" i="46"/>
  <c r="E103" i="46" s="1"/>
  <c r="Z7" i="46"/>
  <c r="K101" i="46"/>
  <c r="K106"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c r="V9" i="59"/>
  <c r="D9" i="59"/>
  <c r="C5" i="46"/>
  <c r="D5" i="46"/>
  <c r="E46" i="36"/>
  <c r="E59" i="34"/>
  <c r="F59" i="34" s="1"/>
  <c r="F52" i="37"/>
  <c r="G52" i="37" s="1"/>
  <c r="C23" i="46"/>
  <c r="C21" i="46" s="1"/>
  <c r="J107" i="46"/>
  <c r="J109" i="46"/>
  <c r="C7" i="46"/>
  <c r="D8" i="59"/>
  <c r="D7" i="59"/>
  <c r="G20" i="46"/>
  <c r="E41" i="46"/>
  <c r="C41" i="46"/>
  <c r="S5" i="46"/>
  <c r="S2" i="46"/>
  <c r="S3" i="46"/>
  <c r="S7" i="46"/>
  <c r="S6" i="46"/>
  <c r="S4" i="46"/>
  <c r="M20" i="46"/>
  <c r="C19" i="46"/>
  <c r="H48" i="35"/>
  <c r="H52" i="37"/>
  <c r="I52" i="37" s="1"/>
  <c r="I48" i="35"/>
  <c r="J48" i="35" s="1"/>
  <c r="K48" i="35" s="1"/>
  <c r="L48" i="35" s="1"/>
  <c r="M48" i="35" s="1"/>
  <c r="N48" i="35" s="1"/>
  <c r="O48" i="35" s="1"/>
  <c r="I4" i="65"/>
  <c r="F39" i="44"/>
  <c r="N3" i="65"/>
  <c r="L48" i="44"/>
  <c r="M25" i="44"/>
  <c r="E8" i="67"/>
  <c r="M24" i="44"/>
  <c r="I3" i="65"/>
  <c r="M31" i="44"/>
  <c r="F40" i="44"/>
  <c r="B11" i="67"/>
  <c r="F43" i="44"/>
  <c r="N4" i="65"/>
  <c r="M8" i="44"/>
  <c r="F45" i="44"/>
  <c r="J5" i="65"/>
  <c r="E12" i="67"/>
  <c r="F15" i="44"/>
  <c r="F11" i="67"/>
  <c r="F10" i="67"/>
  <c r="B8" i="67"/>
  <c r="J17" i="44"/>
  <c r="E10" i="67"/>
  <c r="F28" i="44"/>
  <c r="E9" i="67"/>
  <c r="F9" i="44"/>
  <c r="F13" i="67"/>
  <c r="F9" i="67"/>
  <c r="E14" i="67"/>
  <c r="F38" i="44"/>
  <c r="B12" i="67"/>
  <c r="F46" i="44"/>
  <c r="J7" i="65"/>
  <c r="M10" i="44"/>
  <c r="N7" i="65"/>
  <c r="B9" i="67"/>
  <c r="I5" i="65"/>
  <c r="J4" i="65"/>
  <c r="N5" i="65"/>
  <c r="L49" i="44"/>
  <c r="J3" i="65"/>
  <c r="F8" i="67"/>
  <c r="F11" i="44"/>
  <c r="M28" i="44"/>
  <c r="I7" i="65"/>
  <c r="M26" i="44"/>
  <c r="J6" i="65"/>
  <c r="E13" i="67"/>
  <c r="M11" i="44"/>
  <c r="I6" i="65"/>
  <c r="B13" i="67"/>
  <c r="F10" i="44"/>
  <c r="B10" i="67"/>
  <c r="M29" i="44"/>
  <c r="M30" i="44"/>
  <c r="E11" i="67"/>
  <c r="B14" i="67"/>
  <c r="F14" i="67"/>
  <c r="N6" i="65"/>
  <c r="M23" i="44"/>
  <c r="F12" i="67"/>
  <c r="F18" i="44"/>
  <c r="F37" i="44"/>
  <c r="F8" i="44"/>
  <c r="C19" i="44"/>
  <c r="G1" i="15" l="1"/>
  <c r="K1" i="12"/>
  <c r="B7" i="1"/>
  <c r="E7" i="1" s="1"/>
  <c r="K1" i="43"/>
  <c r="C6" i="12"/>
  <c r="C29" i="12" s="1"/>
  <c r="K7" i="1"/>
  <c r="M7" i="1" s="1"/>
  <c r="O7" i="1" s="1"/>
  <c r="C18" i="9"/>
  <c r="D18" i="9" s="1"/>
  <c r="M44" i="9" s="1"/>
  <c r="M43" i="9"/>
  <c r="F93" i="39"/>
  <c r="G93" i="39" s="1"/>
  <c r="J19" i="39"/>
  <c r="W19" i="39" s="1"/>
  <c r="F97" i="39"/>
  <c r="G97" i="39" s="1"/>
  <c r="J27" i="39"/>
  <c r="AC27" i="39" s="1"/>
  <c r="H19" i="39"/>
  <c r="AB19" i="39" s="1"/>
  <c r="F19" i="39"/>
  <c r="S19" i="39" s="1"/>
  <c r="S46" i="39"/>
  <c r="AA46" i="39"/>
  <c r="S47" i="39"/>
  <c r="AA47" i="39"/>
  <c r="U47" i="39"/>
  <c r="J47" i="39"/>
  <c r="J46" i="39"/>
  <c r="W45" i="39"/>
  <c r="S45" i="39"/>
  <c r="AB46" i="39"/>
  <c r="S39" i="39"/>
  <c r="AA39" i="39"/>
  <c r="W38" i="39"/>
  <c r="AC38" i="39"/>
  <c r="U37" i="39"/>
  <c r="AB37" i="39"/>
  <c r="AC39" i="39"/>
  <c r="U38" i="39"/>
  <c r="AA38" i="39"/>
  <c r="B10" i="52"/>
  <c r="AC29" i="39"/>
  <c r="S29" i="39"/>
  <c r="AB29" i="39"/>
  <c r="S27" i="39"/>
  <c r="U27" i="39"/>
  <c r="AC23" i="39"/>
  <c r="U23" i="39"/>
  <c r="S23" i="39"/>
  <c r="AC19" i="39"/>
  <c r="U19" i="39"/>
  <c r="U13" i="39"/>
  <c r="E14" i="52"/>
  <c r="G28" i="12"/>
  <c r="G21" i="43"/>
  <c r="G23" i="43"/>
  <c r="G26" i="12"/>
  <c r="G27" i="12"/>
  <c r="G22" i="43"/>
  <c r="G10" i="1"/>
  <c r="K17" i="4"/>
  <c r="A22" i="51" s="1"/>
  <c r="B16" i="63" s="1"/>
  <c r="G12" i="1"/>
  <c r="T4" i="46"/>
  <c r="V4" i="46" s="1"/>
  <c r="T3" i="46"/>
  <c r="V3" i="46" s="1"/>
  <c r="M105" i="46"/>
  <c r="G107" i="46"/>
  <c r="M106" i="46"/>
  <c r="D22" i="46"/>
  <c r="J105" i="46"/>
  <c r="J103" i="46"/>
  <c r="J106" i="46"/>
  <c r="D105" i="46"/>
  <c r="L27" i="6"/>
  <c r="S10" i="39"/>
  <c r="A30" i="64"/>
  <c r="A30" i="51"/>
  <c r="B22" i="63" s="1"/>
  <c r="C106" i="46"/>
  <c r="J104" i="46"/>
  <c r="G106" i="46"/>
  <c r="M104" i="46"/>
  <c r="C103" i="46"/>
  <c r="L103" i="46"/>
  <c r="E457" i="3"/>
  <c r="BA5" i="3"/>
  <c r="E36" i="3"/>
  <c r="E572" i="3"/>
  <c r="C107" i="46"/>
  <c r="E143" i="3"/>
  <c r="E152" i="3"/>
  <c r="E481" i="3"/>
  <c r="E159" i="3"/>
  <c r="E72" i="3"/>
  <c r="E568" i="3"/>
  <c r="C105" i="46"/>
  <c r="C104" i="46"/>
  <c r="E200" i="3"/>
  <c r="M6" i="3"/>
  <c r="E377" i="3"/>
  <c r="E56" i="3"/>
  <c r="E220" i="3"/>
  <c r="E151" i="3"/>
  <c r="F27" i="6"/>
  <c r="AD6" i="3"/>
  <c r="E461" i="3"/>
  <c r="AJ6" i="3"/>
  <c r="E429" i="3"/>
  <c r="E490" i="3"/>
  <c r="C102" i="46"/>
  <c r="G118" i="46"/>
  <c r="H118" i="46" s="1"/>
  <c r="N106" i="46"/>
  <c r="E66" i="39"/>
  <c r="D118" i="46"/>
  <c r="E118" i="46" s="1"/>
  <c r="F118" i="46" s="1"/>
  <c r="E102" i="46"/>
  <c r="E297"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23" i="3"/>
  <c r="E280" i="3"/>
  <c r="E194" i="3"/>
  <c r="E427" i="3"/>
  <c r="E157" i="3"/>
  <c r="E390" i="3"/>
  <c r="E94" i="3"/>
  <c r="E376" i="3"/>
  <c r="E253" i="3"/>
  <c r="E304" i="3"/>
  <c r="E21" i="3"/>
  <c r="E54" i="3"/>
  <c r="E404" i="3"/>
  <c r="E140" i="3"/>
  <c r="E213" i="3"/>
  <c r="E441" i="3"/>
  <c r="E142" i="3"/>
  <c r="E397" i="3"/>
  <c r="E415" i="3"/>
  <c r="E468" i="3"/>
  <c r="E47" i="3"/>
  <c r="E28" i="3"/>
  <c r="E185" i="3"/>
  <c r="E184" i="3"/>
  <c r="E168" i="3"/>
  <c r="E27" i="3"/>
  <c r="E473" i="3"/>
  <c r="E407" i="3"/>
  <c r="E469" i="3"/>
  <c r="E232" i="3"/>
  <c r="E136" i="3"/>
  <c r="E560" i="3"/>
  <c r="E507" i="3"/>
  <c r="E332" i="3"/>
  <c r="E261" i="3"/>
  <c r="L6" i="3"/>
  <c r="E445" i="3"/>
  <c r="E107" i="3"/>
  <c r="E116" i="3"/>
  <c r="E291" i="3"/>
  <c r="E393" i="3"/>
  <c r="E465" i="3"/>
  <c r="E365" i="3"/>
  <c r="E480" i="3"/>
  <c r="E243" i="3"/>
  <c r="E336" i="3"/>
  <c r="E517" i="3"/>
  <c r="E448" i="3"/>
  <c r="E65" i="3"/>
  <c r="AQ6" i="3"/>
  <c r="E121" i="3"/>
  <c r="E345" i="3"/>
  <c r="E235" i="3"/>
  <c r="E123" i="3"/>
  <c r="E440" i="3"/>
  <c r="E120" i="3"/>
  <c r="E76" i="3"/>
  <c r="E362" i="3"/>
  <c r="E555" i="3"/>
  <c r="E271"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561" i="3"/>
  <c r="E250" i="3"/>
  <c r="AN6" i="3"/>
  <c r="E265" i="3"/>
  <c r="E49" i="3"/>
  <c r="E464" i="3"/>
  <c r="E337" i="3"/>
  <c r="E104" i="3"/>
  <c r="E450" i="3"/>
  <c r="E534" i="3"/>
  <c r="E187" i="3"/>
  <c r="E237" i="3"/>
  <c r="R6" i="3"/>
  <c r="E199" i="3"/>
  <c r="E100" i="3"/>
  <c r="AH6" i="3"/>
  <c r="E435" i="3"/>
  <c r="E223" i="3"/>
  <c r="E84" i="3"/>
  <c r="E218" i="3"/>
  <c r="E399" i="3"/>
  <c r="E431" i="3"/>
  <c r="E110" i="3"/>
  <c r="E317" i="3"/>
  <c r="E38" i="3"/>
  <c r="E174" i="3"/>
  <c r="E179" i="3"/>
  <c r="E313" i="3"/>
  <c r="E98" i="3"/>
  <c r="E444" i="3"/>
  <c r="E405" i="3"/>
  <c r="E398" i="3"/>
  <c r="E247" i="3"/>
  <c r="E190" i="3"/>
  <c r="E37" i="3"/>
  <c r="E539" i="3"/>
  <c r="E233" i="3"/>
  <c r="E52" i="3"/>
  <c r="E402" i="3"/>
  <c r="E67" i="3"/>
  <c r="U6" i="3"/>
  <c r="E255" i="3"/>
  <c r="E486" i="3"/>
  <c r="E73" i="3"/>
  <c r="E145" i="3"/>
  <c r="E264" i="3"/>
  <c r="E211" i="3"/>
  <c r="E347" i="3"/>
  <c r="V6" i="3"/>
  <c r="E466" i="3"/>
  <c r="E58" i="3"/>
  <c r="AG6" i="3"/>
  <c r="E198" i="3"/>
  <c r="E285" i="3"/>
  <c r="E419" i="3"/>
  <c r="E290" i="3"/>
  <c r="E433" i="3"/>
  <c r="E386" i="3"/>
  <c r="E40" i="3"/>
  <c r="E300" i="3"/>
  <c r="E188" i="3"/>
  <c r="E228" i="3"/>
  <c r="E530" i="3"/>
  <c r="E499" i="3"/>
  <c r="E538" i="3"/>
  <c r="E558" i="3"/>
  <c r="E403" i="3"/>
  <c r="E173" i="3"/>
  <c r="E217" i="3"/>
  <c r="E436" i="3"/>
  <c r="E177" i="3"/>
  <c r="E260" i="3"/>
  <c r="E307" i="3"/>
  <c r="E432" i="3"/>
  <c r="E90" i="3"/>
  <c r="E153" i="3"/>
  <c r="E210" i="3"/>
  <c r="E339" i="3"/>
  <c r="E106" i="3"/>
  <c r="E14" i="3"/>
  <c r="E169" i="3"/>
  <c r="E118" i="3"/>
  <c r="E226" i="3"/>
  <c r="E378" i="3"/>
  <c r="E163" i="3"/>
  <c r="E535" i="3"/>
  <c r="E156" i="3"/>
  <c r="AM6" i="3"/>
  <c r="E209" i="3"/>
  <c r="E131" i="3"/>
  <c r="E537" i="3"/>
  <c r="E64" i="3"/>
  <c r="E30" i="3"/>
  <c r="E536" i="3"/>
  <c r="E410" i="3"/>
  <c r="E80" i="3"/>
  <c r="E545" i="3"/>
  <c r="E148" i="3"/>
  <c r="E34" i="3"/>
  <c r="N6" i="3"/>
  <c r="E293" i="3"/>
  <c r="E85" i="3"/>
  <c r="E275" i="3"/>
  <c r="E203" i="3"/>
  <c r="E451" i="3"/>
  <c r="E214" i="3"/>
  <c r="E417" i="3"/>
  <c r="E126" i="3"/>
  <c r="E369" i="3"/>
  <c r="E400" i="3"/>
  <c r="E51" i="3"/>
  <c r="E505" i="3"/>
  <c r="E61" i="3"/>
  <c r="AF6" i="3"/>
  <c r="E287" i="3"/>
  <c r="E379" i="3"/>
  <c r="E508" i="3"/>
  <c r="E493" i="3"/>
  <c r="E108" i="3"/>
  <c r="E81" i="3"/>
  <c r="E277" i="3"/>
  <c r="E524" i="3"/>
  <c r="E19" i="3"/>
  <c r="E212" i="3"/>
  <c r="E35" i="3"/>
  <c r="E182" i="3"/>
  <c r="E267" i="3"/>
  <c r="E312" i="3"/>
  <c r="E351" i="3"/>
  <c r="E366" i="3"/>
  <c r="E512" i="3"/>
  <c r="E368" i="3"/>
  <c r="E350" i="3"/>
  <c r="E567" i="3"/>
  <c r="E504" i="3"/>
  <c r="E352" i="3"/>
  <c r="E26" i="3"/>
  <c r="E244" i="3"/>
  <c r="E519" i="3"/>
  <c r="E17" i="3"/>
  <c r="E301" i="3"/>
  <c r="E544" i="3"/>
  <c r="E509" i="3"/>
  <c r="E356" i="3"/>
  <c r="E13" i="3"/>
  <c r="E86" i="3"/>
  <c r="E68" i="3"/>
  <c r="E135" i="3"/>
  <c r="E147" i="3"/>
  <c r="E22" i="3"/>
  <c r="E439" i="3"/>
  <c r="E459" i="3"/>
  <c r="E117" i="3"/>
  <c r="E231" i="3"/>
  <c r="E528" i="3"/>
  <c r="E470" i="3"/>
  <c r="E349" i="3"/>
  <c r="E186" i="3"/>
  <c r="E311" i="3"/>
  <c r="E263" i="3"/>
  <c r="E424" i="3"/>
  <c r="E82" i="3"/>
  <c r="E164" i="3"/>
  <c r="E99" i="3"/>
  <c r="E262" i="3"/>
  <c r="E101" i="3"/>
  <c r="E381" i="3"/>
  <c r="E78" i="3"/>
  <c r="E161" i="3"/>
  <c r="E387" i="3"/>
  <c r="E428" i="3"/>
  <c r="E423" i="3"/>
  <c r="P6" i="3"/>
  <c r="E205" i="3"/>
  <c r="E442" i="3"/>
  <c r="E70" i="3"/>
  <c r="E357" i="3"/>
  <c r="E129" i="3"/>
  <c r="E53" i="3"/>
  <c r="E383" i="3"/>
  <c r="E533" i="3"/>
  <c r="E420" i="3"/>
  <c r="E245" i="3"/>
  <c r="E39" i="3"/>
  <c r="E556" i="3"/>
  <c r="E372" i="3"/>
  <c r="E88" i="3"/>
  <c r="E248" i="3"/>
  <c r="E309" i="3"/>
  <c r="E453" i="3"/>
  <c r="E513" i="3"/>
  <c r="E224" i="3"/>
  <c r="E229" i="3"/>
  <c r="E331" i="3"/>
  <c r="E24" i="3"/>
  <c r="E355" i="3"/>
  <c r="E525" i="3"/>
  <c r="K6" i="3"/>
  <c r="E353" i="3"/>
  <c r="E50" i="3"/>
  <c r="E236" i="3"/>
  <c r="E474" i="3"/>
  <c r="E171" i="3"/>
  <c r="E354" i="3"/>
  <c r="E531" i="3"/>
  <c r="E495" i="3"/>
  <c r="E344" i="3"/>
  <c r="E364" i="3"/>
  <c r="E483" i="3"/>
  <c r="E501" i="3"/>
  <c r="E522" i="3"/>
  <c r="E340" i="3"/>
  <c r="E310" i="3"/>
  <c r="E516" i="3"/>
  <c r="E130" i="3"/>
  <c r="AB6" i="3"/>
  <c r="E488" i="3"/>
  <c r="E328" i="3"/>
  <c r="E511" i="3"/>
  <c r="E240" i="3"/>
  <c r="E346" i="3"/>
  <c r="E358" i="3"/>
  <c r="E326" i="3"/>
  <c r="E557" i="3"/>
  <c r="AO6" i="3"/>
  <c r="E475" i="3"/>
  <c r="E421" i="3"/>
  <c r="E206" i="3"/>
  <c r="E132" i="3"/>
  <c r="E333" i="3"/>
  <c r="E91" i="3"/>
  <c r="E115" i="3"/>
  <c r="E359" i="3"/>
  <c r="E195" i="3"/>
  <c r="E391" i="3"/>
  <c r="E321" i="3"/>
  <c r="E127" i="3"/>
  <c r="E266" i="3"/>
  <c r="E215" i="3"/>
  <c r="I6" i="3"/>
  <c r="E548" i="3"/>
  <c r="Z6" i="3"/>
  <c r="E454" i="3"/>
  <c r="E520" i="3"/>
  <c r="AK6" i="3"/>
  <c r="E411" i="3"/>
  <c r="E59" i="3"/>
  <c r="E193" i="3"/>
  <c r="E158" i="3"/>
  <c r="E472" i="3"/>
  <c r="E294" i="3"/>
  <c r="E165" i="3"/>
  <c r="E452" i="3"/>
  <c r="E343" i="3"/>
  <c r="E367" i="3"/>
  <c r="E462" i="3"/>
  <c r="E109" i="3"/>
  <c r="E141" i="3"/>
  <c r="E482" i="3"/>
  <c r="E412" i="3"/>
  <c r="E550" i="3"/>
  <c r="E189" i="3"/>
  <c r="E111" i="3"/>
  <c r="E467" i="3"/>
  <c r="E172" i="3"/>
  <c r="E305" i="3"/>
  <c r="E543" i="3"/>
  <c r="E279" i="3"/>
  <c r="Y6" i="3"/>
  <c r="E105" i="3"/>
  <c r="E197" i="3"/>
  <c r="E281" i="3"/>
  <c r="E302" i="3"/>
  <c r="E529" i="3"/>
  <c r="E559" i="3"/>
  <c r="E306" i="3"/>
  <c r="E180" i="3"/>
  <c r="E551" i="3"/>
  <c r="E246" i="3"/>
  <c r="E16" i="3"/>
  <c r="E385" i="3"/>
  <c r="E95" i="3"/>
  <c r="E498" i="3"/>
  <c r="E298" i="3"/>
  <c r="E361" i="3"/>
  <c r="E315" i="3"/>
  <c r="E323" i="3"/>
  <c r="E335" i="3"/>
  <c r="E514" i="3"/>
  <c r="AL6" i="3"/>
  <c r="E330" i="3"/>
  <c r="E371" i="3"/>
  <c r="E510" i="3"/>
  <c r="E496" i="3"/>
  <c r="E329" i="3"/>
  <c r="E406" i="3"/>
  <c r="E138" i="3"/>
  <c r="E322" i="3"/>
  <c r="E137" i="3"/>
  <c r="E252" i="3"/>
  <c r="E18" i="3"/>
  <c r="E484" i="3"/>
  <c r="E523" i="3"/>
  <c r="E564" i="3"/>
  <c r="E476" i="3"/>
  <c r="E192" i="3"/>
  <c r="E114" i="3"/>
  <c r="E348" i="3"/>
  <c r="E93" i="3"/>
  <c r="E394" i="3"/>
  <c r="E55" i="3"/>
  <c r="E282" i="3"/>
  <c r="E570" i="3"/>
  <c r="E375" i="3"/>
  <c r="E409" i="3"/>
  <c r="E83" i="3"/>
  <c r="E124" i="3"/>
  <c r="E222" i="3"/>
  <c r="E388" i="3"/>
  <c r="E430" i="3"/>
  <c r="E146" i="3"/>
  <c r="E77" i="3"/>
  <c r="E434" i="3"/>
  <c r="E552" i="3"/>
  <c r="E57" i="3"/>
  <c r="AY6" i="3"/>
  <c r="AY121" i="3" s="1"/>
  <c r="M8" i="1"/>
  <c r="O8" i="1" s="1"/>
  <c r="P8" i="1" s="1"/>
  <c r="Q16" i="1"/>
  <c r="F33" i="12" s="1"/>
  <c r="C34" i="12" s="1"/>
  <c r="D33" i="12" s="1"/>
  <c r="G105" i="46"/>
  <c r="E20" i="3"/>
  <c r="E155" i="3"/>
  <c r="E227" i="3"/>
  <c r="E384" i="3"/>
  <c r="E485" i="3"/>
  <c r="E251" i="3"/>
  <c r="E569" i="3"/>
  <c r="E150" i="3"/>
  <c r="E162" i="3"/>
  <c r="E154" i="3"/>
  <c r="E139" i="3"/>
  <c r="W6" i="3"/>
  <c r="E63" i="3"/>
  <c r="E374" i="3"/>
  <c r="E270" i="3"/>
  <c r="E283" i="3"/>
  <c r="K103" i="46"/>
  <c r="K102" i="46"/>
  <c r="L105" i="46"/>
  <c r="L102" i="46"/>
  <c r="I104" i="46"/>
  <c r="I105" i="46"/>
  <c r="G103" i="46"/>
  <c r="L107" i="46"/>
  <c r="L104" i="46"/>
  <c r="K107" i="46"/>
  <c r="I103" i="46"/>
  <c r="H107" i="46"/>
  <c r="H104" i="46"/>
  <c r="H105" i="46"/>
  <c r="E230" i="3"/>
  <c r="E103" i="3"/>
  <c r="AA6" i="3"/>
  <c r="E221" i="3"/>
  <c r="E446" i="3"/>
  <c r="E413" i="3"/>
  <c r="K109" i="46"/>
  <c r="G104" i="46"/>
  <c r="I109" i="46"/>
  <c r="E389" i="3"/>
  <c r="E327" i="3"/>
  <c r="X6" i="3"/>
  <c r="E46" i="3"/>
  <c r="E69" i="3"/>
  <c r="E541" i="3"/>
  <c r="E71" i="3"/>
  <c r="E487" i="3"/>
  <c r="E532" i="3"/>
  <c r="E208" i="3"/>
  <c r="E15" i="3"/>
  <c r="E456" i="3"/>
  <c r="E191" i="3"/>
  <c r="E74" i="3"/>
  <c r="E527" i="3"/>
  <c r="E422" i="3"/>
  <c r="E478" i="3"/>
  <c r="E125" i="3"/>
  <c r="E443" i="3"/>
  <c r="G109" i="46"/>
  <c r="L109" i="46"/>
  <c r="K104" i="46"/>
  <c r="I107" i="46"/>
  <c r="D102" i="46"/>
  <c r="E62" i="3"/>
  <c r="E299" i="3"/>
  <c r="E31" i="3"/>
  <c r="E437" i="3"/>
  <c r="E241" i="3"/>
  <c r="E382" i="3"/>
  <c r="S6" i="3"/>
  <c r="E521" i="3"/>
  <c r="E342" i="3"/>
  <c r="E122" i="3"/>
  <c r="E546" i="3"/>
  <c r="E319" i="3"/>
  <c r="E66" i="3"/>
  <c r="AR6" i="3"/>
  <c r="E288" i="3"/>
  <c r="E303" i="3"/>
  <c r="AS6" i="3"/>
  <c r="AP6" i="3"/>
  <c r="E225" i="3"/>
  <c r="E296" i="3"/>
  <c r="D21" i="12"/>
  <c r="C21" i="12" s="1"/>
  <c r="O6" i="1"/>
  <c r="P6" i="1" s="1"/>
  <c r="B117" i="46"/>
  <c r="C117" i="46" s="1"/>
  <c r="B115" i="46"/>
  <c r="C115" i="46" s="1"/>
  <c r="E104" i="46"/>
  <c r="N102" i="46"/>
  <c r="E65" i="39"/>
  <c r="D109" i="46"/>
  <c r="H106" i="46"/>
  <c r="E58" i="39"/>
  <c r="I118" i="46"/>
  <c r="J118" i="46" s="1"/>
  <c r="K118" i="46" s="1"/>
  <c r="L118" i="46" s="1"/>
  <c r="M118" i="46" s="1"/>
  <c r="E107" i="46"/>
  <c r="N103" i="46"/>
  <c r="N107" i="46"/>
  <c r="D117" i="46"/>
  <c r="E117" i="46" s="1"/>
  <c r="F117" i="46" s="1"/>
  <c r="G117" i="46" s="1"/>
  <c r="H117" i="46" s="1"/>
  <c r="E106" i="46"/>
  <c r="B14" i="52"/>
  <c r="B8" i="52"/>
  <c r="B11" i="52"/>
  <c r="E4" i="52"/>
  <c r="E21" i="52"/>
  <c r="E13" i="52"/>
  <c r="E22" i="52"/>
  <c r="E6" i="52"/>
  <c r="B13" i="52"/>
  <c r="E11" i="52"/>
  <c r="B9" i="52"/>
  <c r="B4" i="52"/>
  <c r="E7" i="52"/>
  <c r="E10" i="52"/>
  <c r="E8" i="52"/>
  <c r="E9" i="52"/>
  <c r="B22" i="52"/>
  <c r="B7" i="52"/>
  <c r="E109" i="46"/>
  <c r="I117" i="46"/>
  <c r="J117" i="46" s="1"/>
  <c r="K117" i="46" s="1"/>
  <c r="L117" i="46" s="1"/>
  <c r="M117" i="46" s="1"/>
  <c r="B116" i="46"/>
  <c r="C116" i="46" s="1"/>
  <c r="I115" i="46"/>
  <c r="J115" i="46" s="1"/>
  <c r="K115" i="46" s="1"/>
  <c r="L115" i="46" s="1"/>
  <c r="M115" i="46" s="1"/>
  <c r="B118" i="46"/>
  <c r="C118" i="46" s="1"/>
  <c r="D115" i="46"/>
  <c r="E115" i="46" s="1"/>
  <c r="F115" i="46" s="1"/>
  <c r="G115" i="46" s="1"/>
  <c r="H115" i="46" s="1"/>
  <c r="D116" i="46"/>
  <c r="E116" i="46" s="1"/>
  <c r="F116" i="46" s="1"/>
  <c r="G116" i="46" s="1"/>
  <c r="H116" i="46" s="1"/>
  <c r="E105" i="46"/>
  <c r="AY255" i="3"/>
  <c r="AY527" i="3"/>
  <c r="M102" i="46"/>
  <c r="M109" i="46"/>
  <c r="M103" i="46"/>
  <c r="K105" i="46"/>
  <c r="N109" i="46"/>
  <c r="N104" i="46"/>
  <c r="AY477" i="3"/>
  <c r="AY505" i="3"/>
  <c r="D104" i="46"/>
  <c r="H109" i="46"/>
  <c r="AY130" i="3"/>
  <c r="AY131" i="3"/>
  <c r="AY419" i="3"/>
  <c r="AY401" i="3"/>
  <c r="AY304" i="3"/>
  <c r="F109" i="46"/>
  <c r="F107" i="46"/>
  <c r="F104" i="46"/>
  <c r="F105" i="46"/>
  <c r="F106" i="46"/>
  <c r="AY142" i="3"/>
  <c r="AY457" i="3"/>
  <c r="AY248" i="3"/>
  <c r="AY503" i="3"/>
  <c r="AY106" i="3"/>
  <c r="AY200" i="3"/>
  <c r="AY244" i="3"/>
  <c r="AY281" i="3"/>
  <c r="AY524" i="3"/>
  <c r="AY74" i="3"/>
  <c r="AY253" i="3"/>
  <c r="AY193" i="3"/>
  <c r="AY406" i="3"/>
  <c r="AY242" i="3"/>
  <c r="AY68" i="3"/>
  <c r="AY192" i="3"/>
  <c r="AY512" i="3"/>
  <c r="AY362" i="3"/>
  <c r="AY260" i="3"/>
  <c r="AY278" i="3"/>
  <c r="AY170" i="3"/>
  <c r="D16" i="43"/>
  <c r="C16" i="43" s="1"/>
  <c r="E6" i="6"/>
  <c r="D44" i="9"/>
  <c r="D46" i="9"/>
  <c r="D10" i="11"/>
  <c r="D16" i="12"/>
  <c r="C16" i="12" s="1"/>
  <c r="L38" i="9"/>
  <c r="B14" i="66" s="1"/>
  <c r="B1" i="66" s="1"/>
  <c r="C21" i="4"/>
  <c r="O5" i="54" s="1"/>
  <c r="B45" i="63" s="1"/>
  <c r="P13" i="1"/>
  <c r="E12" i="6"/>
  <c r="E15" i="6"/>
  <c r="E11" i="6"/>
  <c r="P12" i="1"/>
  <c r="D106" i="46"/>
  <c r="D103" i="46"/>
  <c r="H103" i="46"/>
  <c r="H102" i="46"/>
  <c r="P7" i="1"/>
  <c r="O10" i="1"/>
  <c r="P10" i="1" s="1"/>
  <c r="E28" i="6"/>
  <c r="G30" i="6"/>
  <c r="G31" i="6" s="1"/>
  <c r="H16" i="1"/>
  <c r="AP16" i="1"/>
  <c r="F22" i="11" s="1"/>
  <c r="C29" i="46"/>
  <c r="C30" i="46" s="1"/>
  <c r="E30" i="46" s="1"/>
  <c r="I102" i="46"/>
  <c r="I106" i="46"/>
  <c r="AY41" i="3"/>
  <c r="AY504" i="3"/>
  <c r="AY175" i="3"/>
  <c r="AY467" i="3"/>
  <c r="AY139" i="3"/>
  <c r="AY70" i="3"/>
  <c r="BK6" i="3"/>
  <c r="AY435" i="3"/>
  <c r="AY132" i="3"/>
  <c r="AY188" i="3"/>
  <c r="AY528" i="3"/>
  <c r="AY36" i="3"/>
  <c r="AY117" i="3"/>
  <c r="AY337" i="3"/>
  <c r="AY76" i="3"/>
  <c r="AY86" i="3"/>
  <c r="AY42" i="3"/>
  <c r="AY392" i="3"/>
  <c r="AY288" i="3"/>
  <c r="AY162" i="3"/>
  <c r="AY67" i="3"/>
  <c r="AY105" i="3"/>
  <c r="AY31" i="3"/>
  <c r="AY317" i="3"/>
  <c r="AY181" i="3"/>
  <c r="AY65" i="3"/>
  <c r="AY350" i="3"/>
  <c r="AY346" i="3"/>
  <c r="AY101" i="3"/>
  <c r="AY429" i="3"/>
  <c r="AY501" i="3"/>
  <c r="AY204" i="3"/>
  <c r="AY28" i="3"/>
  <c r="AY257" i="3"/>
  <c r="AY359" i="3"/>
  <c r="AY493" i="3"/>
  <c r="AY64" i="3"/>
  <c r="AY443" i="3"/>
  <c r="AY148" i="3"/>
  <c r="AY446" i="3"/>
  <c r="F102" i="46"/>
  <c r="J52" i="37"/>
  <c r="K52" i="37" s="1"/>
  <c r="L52" i="37" s="1"/>
  <c r="M52" i="37" s="1"/>
  <c r="N52" i="37" s="1"/>
  <c r="O52" i="37" s="1"/>
  <c r="H7" i="37"/>
  <c r="H7" i="35"/>
  <c r="J7" i="35"/>
  <c r="T2" i="46"/>
  <c r="V2" i="46" s="1"/>
  <c r="C35" i="46"/>
  <c r="T10" i="46"/>
  <c r="V10" i="46" s="1"/>
  <c r="C36" i="46"/>
  <c r="C38" i="46"/>
  <c r="T11" i="46"/>
  <c r="V11" i="46" s="1"/>
  <c r="F58" i="33"/>
  <c r="G58" i="33" s="1"/>
  <c r="H58" i="33" s="1"/>
  <c r="I58" i="33" s="1"/>
  <c r="J58" i="33" s="1"/>
  <c r="K58" i="33" s="1"/>
  <c r="L58" i="33" s="1"/>
  <c r="M58" i="33" s="1"/>
  <c r="N58" i="33" s="1"/>
  <c r="O58" i="33" s="1"/>
  <c r="J7" i="33"/>
  <c r="E58" i="21"/>
  <c r="F58" i="21" s="1"/>
  <c r="G58" i="21" s="1"/>
  <c r="H58" i="21" s="1"/>
  <c r="I58" i="21" s="1"/>
  <c r="J58" i="21" s="1"/>
  <c r="K58" i="21" s="1"/>
  <c r="L58" i="21" s="1"/>
  <c r="M58" i="21" s="1"/>
  <c r="N58" i="21" s="1"/>
  <c r="O58" i="21" s="1"/>
  <c r="J7" i="21"/>
  <c r="F7" i="35"/>
  <c r="C33" i="46"/>
  <c r="T12" i="46"/>
  <c r="V12" i="46" s="1"/>
  <c r="T9" i="46"/>
  <c r="V9" i="46" s="1"/>
  <c r="T7" i="46"/>
  <c r="V7" i="46" s="1"/>
  <c r="C39" i="46"/>
  <c r="C67" i="40"/>
  <c r="D65" i="40"/>
  <c r="T13" i="46"/>
  <c r="V13" i="46" s="1"/>
  <c r="C37" i="46"/>
  <c r="T6" i="46"/>
  <c r="V6" i="46" s="1"/>
  <c r="C34" i="46"/>
  <c r="F7" i="37"/>
  <c r="T14" i="46"/>
  <c r="V14" i="46" s="1"/>
  <c r="T5" i="46"/>
  <c r="V5" i="46" s="1"/>
  <c r="T15" i="46"/>
  <c r="V15" i="46" s="1"/>
  <c r="T8" i="46"/>
  <c r="V8" i="46" s="1"/>
  <c r="F46" i="36"/>
  <c r="G59" i="34"/>
  <c r="D70" i="39"/>
  <c r="C72" i="39"/>
  <c r="G6" i="1"/>
  <c r="G16" i="1" s="1"/>
  <c r="I1" i="65"/>
  <c r="L60" i="44"/>
  <c r="L59" i="44"/>
  <c r="C8" i="44"/>
  <c r="J1" i="65"/>
  <c r="Q73" i="44"/>
  <c r="C29" i="44"/>
  <c r="M9" i="44"/>
  <c r="J8" i="44" s="1"/>
  <c r="C36" i="44"/>
  <c r="J58" i="44"/>
  <c r="J56" i="44" s="1"/>
  <c r="J59" i="44" s="1"/>
  <c r="Q52" i="44" s="1"/>
  <c r="L57" i="44"/>
  <c r="I55" i="44"/>
  <c r="J54" i="44"/>
  <c r="J61" i="44"/>
  <c r="Q50" i="44" s="1"/>
  <c r="J60" i="44"/>
  <c r="J22" i="44"/>
  <c r="C4" i="65"/>
  <c r="B39" i="1" s="1"/>
  <c r="E20" i="46"/>
  <c r="F33" i="44"/>
  <c r="M23" i="15"/>
  <c r="M6" i="15"/>
  <c r="M26" i="15"/>
  <c r="M29" i="15"/>
  <c r="F40" i="15"/>
  <c r="F41" i="15"/>
  <c r="F9" i="15"/>
  <c r="M19" i="44"/>
  <c r="M28" i="15"/>
  <c r="L47" i="15"/>
  <c r="F37" i="15"/>
  <c r="E3" i="65"/>
  <c r="F43" i="15"/>
  <c r="M8" i="15"/>
  <c r="M27" i="15"/>
  <c r="M24" i="15"/>
  <c r="F36" i="15"/>
  <c r="J36" i="15"/>
  <c r="F35" i="15"/>
  <c r="F7" i="15"/>
  <c r="M22" i="15"/>
  <c r="F16" i="15"/>
  <c r="F26" i="15"/>
  <c r="F13" i="15"/>
  <c r="L48" i="15"/>
  <c r="F8" i="15"/>
  <c r="M21" i="15"/>
  <c r="F42" i="15"/>
  <c r="M9" i="15"/>
  <c r="F38" i="15"/>
  <c r="F6" i="15"/>
  <c r="F31" i="15" s="1"/>
  <c r="J15" i="15"/>
  <c r="E2" i="65"/>
  <c r="C18" i="44"/>
  <c r="C24" i="12" l="1"/>
  <c r="M7" i="15"/>
  <c r="F49" i="15"/>
  <c r="F64" i="15"/>
  <c r="C6" i="15"/>
  <c r="C32" i="15" s="1"/>
  <c r="C34" i="15"/>
  <c r="F62" i="15"/>
  <c r="C61" i="15" s="1"/>
  <c r="F68" i="15"/>
  <c r="F65" i="15"/>
  <c r="Q72" i="15"/>
  <c r="L58" i="15"/>
  <c r="Q61" i="15" s="1"/>
  <c r="L59" i="15"/>
  <c r="Q75" i="15" s="1"/>
  <c r="F67" i="15"/>
  <c r="F63" i="15"/>
  <c r="C27" i="15"/>
  <c r="J20" i="15"/>
  <c r="F50" i="15"/>
  <c r="J57" i="15"/>
  <c r="J55" i="15" s="1"/>
  <c r="J58" i="15" s="1"/>
  <c r="Q51" i="15" s="1"/>
  <c r="J53" i="15"/>
  <c r="Q53" i="15" s="1"/>
  <c r="L56" i="15"/>
  <c r="I54" i="15"/>
  <c r="F70" i="15"/>
  <c r="W27" i="39"/>
  <c r="AA19" i="39"/>
  <c r="W47" i="39"/>
  <c r="AC47" i="39"/>
  <c r="AC46" i="39"/>
  <c r="W46" i="39"/>
  <c r="F24" i="43"/>
  <c r="C26" i="43" s="1"/>
  <c r="D24" i="43" s="1"/>
  <c r="F18" i="11"/>
  <c r="C18" i="11" s="1"/>
  <c r="AY283" i="3"/>
  <c r="AY569" i="3"/>
  <c r="AY290" i="3"/>
  <c r="AY494" i="3"/>
  <c r="AY544" i="3"/>
  <c r="AY394" i="3"/>
  <c r="AY172" i="3"/>
  <c r="AY432" i="3"/>
  <c r="AY103" i="3"/>
  <c r="AY572" i="3"/>
  <c r="AY405" i="3"/>
  <c r="AY340" i="3"/>
  <c r="AY226" i="3"/>
  <c r="AY310" i="3"/>
  <c r="AY560" i="3"/>
  <c r="AY55" i="3"/>
  <c r="AY209" i="3"/>
  <c r="AY126" i="3"/>
  <c r="AY179" i="3"/>
  <c r="AY80" i="3"/>
  <c r="AY561" i="3"/>
  <c r="AY44" i="3"/>
  <c r="AY309" i="3"/>
  <c r="AY526" i="3"/>
  <c r="BH6" i="3"/>
  <c r="AY197" i="3"/>
  <c r="AY183" i="3"/>
  <c r="AY408" i="3"/>
  <c r="AY52" i="3"/>
  <c r="AY308" i="3"/>
  <c r="AY555" i="3"/>
  <c r="AY542" i="3"/>
  <c r="AY241" i="3"/>
  <c r="AY348" i="3"/>
  <c r="AY398" i="3"/>
  <c r="AY202" i="3"/>
  <c r="AY384" i="3"/>
  <c r="AY45" i="3"/>
  <c r="AY95" i="3"/>
  <c r="AY37" i="3"/>
  <c r="AY69" i="3"/>
  <c r="AY39" i="3"/>
  <c r="AY18" i="3"/>
  <c r="BM6" i="3"/>
  <c r="AY421" i="3"/>
  <c r="AY56" i="3"/>
  <c r="AY113" i="3"/>
  <c r="AY220" i="3"/>
  <c r="AY461" i="3"/>
  <c r="AY453" i="3"/>
  <c r="AY224" i="3"/>
  <c r="AY279" i="3"/>
  <c r="AY332" i="3"/>
  <c r="AY164" i="3"/>
  <c r="AY240" i="3"/>
  <c r="AY303" i="3"/>
  <c r="AY35" i="3"/>
  <c r="AY530" i="3"/>
  <c r="AY518" i="3"/>
  <c r="AY378" i="3"/>
  <c r="AY269" i="3"/>
  <c r="AY471" i="3"/>
  <c r="AY455" i="3"/>
  <c r="AY57" i="3"/>
  <c r="AY140" i="3"/>
  <c r="AY539" i="3"/>
  <c r="AY334" i="3"/>
  <c r="AY495" i="3"/>
  <c r="BE6" i="3"/>
  <c r="AY570" i="3"/>
  <c r="AY284" i="3"/>
  <c r="AY403" i="3"/>
  <c r="AY440" i="3"/>
  <c r="AY245" i="3"/>
  <c r="AY449" i="3"/>
  <c r="AY180" i="3"/>
  <c r="AY551" i="3"/>
  <c r="BB6" i="3"/>
  <c r="AY434" i="3"/>
  <c r="AY287" i="3"/>
  <c r="BL6" i="3"/>
  <c r="AY53" i="3"/>
  <c r="AY79" i="3"/>
  <c r="AY61" i="3"/>
  <c r="AY509" i="3"/>
  <c r="AY289" i="3"/>
  <c r="AY327" i="3"/>
  <c r="AY222" i="3"/>
  <c r="AY137" i="3"/>
  <c r="AY259" i="3"/>
  <c r="AY293" i="3"/>
  <c r="AY372" i="3"/>
  <c r="AY129" i="3"/>
  <c r="AY522" i="3"/>
  <c r="AY568" i="3"/>
  <c r="AY514" i="3"/>
  <c r="AY433" i="3"/>
  <c r="AY235" i="3"/>
  <c r="AY163" i="3"/>
  <c r="AY498" i="3"/>
  <c r="AY145" i="3"/>
  <c r="AY92" i="3"/>
  <c r="AY366" i="3"/>
  <c r="AY537" i="3"/>
  <c r="AY448" i="3"/>
  <c r="AY178" i="3"/>
  <c r="AY389" i="3"/>
  <c r="BC6" i="3"/>
  <c r="AY274" i="3"/>
  <c r="AY558" i="3"/>
  <c r="AY27" i="3"/>
  <c r="AY96" i="3"/>
  <c r="AY225" i="3"/>
  <c r="AY370" i="3"/>
  <c r="AY112" i="3"/>
  <c r="AY20" i="3"/>
  <c r="AY153" i="3"/>
  <c r="AY559" i="3"/>
  <c r="AY88" i="3"/>
  <c r="AY383" i="3"/>
  <c r="AY135" i="3"/>
  <c r="AY194" i="3"/>
  <c r="AY21" i="3"/>
  <c r="AY120" i="3"/>
  <c r="AY154" i="3"/>
  <c r="AY367" i="3"/>
  <c r="AY531" i="3"/>
  <c r="AY152" i="3"/>
  <c r="BF6" i="3"/>
  <c r="AY63" i="3"/>
  <c r="AY60" i="3"/>
  <c r="AY322" i="3"/>
  <c r="BO6" i="3"/>
  <c r="AY468" i="3"/>
  <c r="AY469" i="3"/>
  <c r="AY231" i="3"/>
  <c r="AY347" i="3"/>
  <c r="AY533" i="3"/>
  <c r="AY549" i="3"/>
  <c r="AY217" i="3"/>
  <c r="AY463" i="3"/>
  <c r="AY295" i="3"/>
  <c r="AY124" i="3"/>
  <c r="AY227" i="3"/>
  <c r="AY207" i="3"/>
  <c r="AY316" i="3"/>
  <c r="AY360" i="3"/>
  <c r="AY458" i="3"/>
  <c r="AY186" i="3"/>
  <c r="AY344" i="3"/>
  <c r="AY357" i="3"/>
  <c r="AY436" i="3"/>
  <c r="AY354" i="3"/>
  <c r="AY165" i="3"/>
  <c r="AY54" i="3"/>
  <c r="AY213" i="3"/>
  <c r="AY355" i="3"/>
  <c r="AY520" i="3"/>
  <c r="AY116" i="3"/>
  <c r="AY452" i="3"/>
  <c r="AY439" i="3"/>
  <c r="AY243" i="3"/>
  <c r="AY532" i="3"/>
  <c r="AY534" i="3"/>
  <c r="BP6" i="3"/>
  <c r="AY111" i="3"/>
  <c r="AY59" i="3"/>
  <c r="AY488" i="3"/>
  <c r="AY487" i="3"/>
  <c r="AY418" i="3"/>
  <c r="AY285" i="3"/>
  <c r="AY480" i="3"/>
  <c r="AY221" i="3"/>
  <c r="AY268" i="3"/>
  <c r="AY330" i="3"/>
  <c r="AY324" i="3"/>
  <c r="AY196" i="3"/>
  <c r="AY312" i="3"/>
  <c r="AY212" i="3"/>
  <c r="AY298" i="3"/>
  <c r="AY545" i="3"/>
  <c r="AY190" i="3"/>
  <c r="AY325" i="3"/>
  <c r="AY151" i="3"/>
  <c r="AY320" i="3"/>
  <c r="AY352" i="3"/>
  <c r="AY379" i="3"/>
  <c r="AY87" i="3"/>
  <c r="AY144" i="3"/>
  <c r="AY49" i="3"/>
  <c r="AY294" i="3"/>
  <c r="AY302" i="3"/>
  <c r="AY543" i="3"/>
  <c r="AY556" i="3"/>
  <c r="AY424" i="3"/>
  <c r="BD6" i="3"/>
  <c r="AY329" i="3"/>
  <c r="AY319" i="3"/>
  <c r="AY388" i="3"/>
  <c r="AY415" i="3"/>
  <c r="AY208" i="3"/>
  <c r="AY447" i="3"/>
  <c r="AY483" i="3"/>
  <c r="AY529" i="3"/>
  <c r="AY397" i="3"/>
  <c r="AY315" i="3"/>
  <c r="AY438" i="3"/>
  <c r="AY275" i="3"/>
  <c r="AY369" i="3"/>
  <c r="AY368" i="3"/>
  <c r="AY184" i="3"/>
  <c r="AY239" i="3"/>
  <c r="AY519" i="3"/>
  <c r="AY351" i="3"/>
  <c r="BR6" i="3"/>
  <c r="AY475" i="3"/>
  <c r="AY395" i="3"/>
  <c r="AY490" i="3"/>
  <c r="AY377" i="3"/>
  <c r="AY177" i="3"/>
  <c r="AY300" i="3"/>
  <c r="AY345" i="3"/>
  <c r="AY89" i="3"/>
  <c r="AY26" i="3"/>
  <c r="AY349" i="3"/>
  <c r="AY258" i="3"/>
  <c r="AY508" i="3"/>
  <c r="AY521" i="3"/>
  <c r="AY462" i="3"/>
  <c r="AY215" i="3"/>
  <c r="AY339" i="3"/>
  <c r="AY174" i="3"/>
  <c r="AY510" i="3"/>
  <c r="AY97" i="3"/>
  <c r="AY292" i="3"/>
  <c r="AY167" i="3"/>
  <c r="AY444" i="3"/>
  <c r="AY571" i="3"/>
  <c r="AY404" i="3"/>
  <c r="AY127" i="3"/>
  <c r="AY525" i="3"/>
  <c r="AY460" i="3"/>
  <c r="AY564" i="3"/>
  <c r="AY331" i="3"/>
  <c r="AY557" i="3"/>
  <c r="AY223" i="3"/>
  <c r="AY489" i="3"/>
  <c r="AY413" i="3"/>
  <c r="AY266" i="3"/>
  <c r="AY16" i="3"/>
  <c r="AY427" i="3"/>
  <c r="BG6" i="3"/>
  <c r="AY353" i="3"/>
  <c r="AY507" i="3"/>
  <c r="AY502" i="3"/>
  <c r="AY267" i="3"/>
  <c r="AY17" i="3"/>
  <c r="AY399" i="3"/>
  <c r="AY166" i="3"/>
  <c r="AY85" i="3"/>
  <c r="AY307" i="3"/>
  <c r="AY361" i="3"/>
  <c r="AY109" i="3"/>
  <c r="AY136" i="3"/>
  <c r="AY381" i="3"/>
  <c r="AY550" i="3"/>
  <c r="AY122" i="3"/>
  <c r="AY91" i="3"/>
  <c r="AY114" i="3"/>
  <c r="AY156" i="3"/>
  <c r="AY160" i="3"/>
  <c r="AY206" i="3"/>
  <c r="BT6" i="3"/>
  <c r="AY456" i="3"/>
  <c r="AY247" i="3"/>
  <c r="AY78" i="3"/>
  <c r="AY375" i="3"/>
  <c r="AY506" i="3"/>
  <c r="AY73" i="3"/>
  <c r="AY146" i="3"/>
  <c r="AY256" i="3"/>
  <c r="AY201" i="3"/>
  <c r="AY187" i="3"/>
  <c r="AY314" i="3"/>
  <c r="AY233" i="3"/>
  <c r="AY396" i="3"/>
  <c r="AY552" i="3"/>
  <c r="AY199" i="3"/>
  <c r="AY492" i="3"/>
  <c r="AY108" i="3"/>
  <c r="AY40" i="3"/>
  <c r="AY189" i="3"/>
  <c r="AY210" i="3"/>
  <c r="BI6" i="3"/>
  <c r="AY263" i="3"/>
  <c r="AY19" i="3"/>
  <c r="AY470" i="3"/>
  <c r="AY102" i="3"/>
  <c r="AY77" i="3"/>
  <c r="AY422" i="3"/>
  <c r="AY548" i="3"/>
  <c r="AY412" i="3"/>
  <c r="AY386" i="3"/>
  <c r="AY229" i="3"/>
  <c r="AY472" i="3"/>
  <c r="AY211" i="3"/>
  <c r="AY407" i="3"/>
  <c r="AY553" i="3"/>
  <c r="AY385" i="3"/>
  <c r="AY563" i="3"/>
  <c r="AY84" i="3"/>
  <c r="BA6" i="3"/>
  <c r="AY219" i="3"/>
  <c r="AY158" i="3"/>
  <c r="AY273" i="3"/>
  <c r="AY437" i="3"/>
  <c r="AY254" i="3"/>
  <c r="AY311" i="3"/>
  <c r="AY216" i="3"/>
  <c r="AY481" i="3"/>
  <c r="AY43" i="3"/>
  <c r="AY305" i="3"/>
  <c r="AY161" i="3"/>
  <c r="AY50" i="3"/>
  <c r="AY265" i="3"/>
  <c r="AY343" i="3"/>
  <c r="AY402" i="3"/>
  <c r="AY234" i="3"/>
  <c r="AY47" i="3"/>
  <c r="AY159" i="3"/>
  <c r="AY486" i="3"/>
  <c r="AY147" i="3"/>
  <c r="AY356" i="3"/>
  <c r="AY218" i="3"/>
  <c r="AY428" i="3"/>
  <c r="AY465" i="3"/>
  <c r="AY341" i="3"/>
  <c r="AY123" i="3"/>
  <c r="AY333" i="3"/>
  <c r="AY516" i="3"/>
  <c r="AY157" i="3"/>
  <c r="AY420" i="3"/>
  <c r="AY230" i="3"/>
  <c r="AY115" i="3"/>
  <c r="AY238" i="3"/>
  <c r="AY364" i="3"/>
  <c r="AY479" i="3"/>
  <c r="AY264" i="3"/>
  <c r="AY182" i="3"/>
  <c r="AY128" i="3"/>
  <c r="AY82" i="3"/>
  <c r="AY104" i="3"/>
  <c r="AY62" i="3"/>
  <c r="AY228" i="3"/>
  <c r="AY252" i="3"/>
  <c r="AY125" i="3"/>
  <c r="AY410" i="3"/>
  <c r="AY276" i="3"/>
  <c r="AY540" i="3"/>
  <c r="AY565" i="3"/>
  <c r="AY365" i="3"/>
  <c r="AY271" i="3"/>
  <c r="AY376" i="3"/>
  <c r="AY119" i="3"/>
  <c r="AY297" i="3"/>
  <c r="AY484" i="3"/>
  <c r="AY138" i="3"/>
  <c r="AY155" i="3"/>
  <c r="AY185" i="3"/>
  <c r="AY323" i="3"/>
  <c r="AY38" i="3"/>
  <c r="AY326" i="3"/>
  <c r="AY98" i="3"/>
  <c r="AY107" i="3"/>
  <c r="AY499" i="3"/>
  <c r="AY81" i="3"/>
  <c r="AY15" i="3"/>
  <c r="AY296" i="3"/>
  <c r="AY168" i="3"/>
  <c r="AY237" i="3"/>
  <c r="AY391" i="3"/>
  <c r="AY380" i="3"/>
  <c r="AY371" i="3"/>
  <c r="AY46" i="3"/>
  <c r="AY515" i="3"/>
  <c r="AY24" i="3"/>
  <c r="AY282" i="3"/>
  <c r="BS6" i="3"/>
  <c r="AY280" i="3"/>
  <c r="AY150" i="3"/>
  <c r="AY99" i="3"/>
  <c r="AY442" i="3"/>
  <c r="AY272" i="3"/>
  <c r="AY400" i="3"/>
  <c r="AY459" i="3"/>
  <c r="AY141" i="3"/>
  <c r="AY250" i="3"/>
  <c r="AY416" i="3"/>
  <c r="AY118" i="3"/>
  <c r="AY100" i="3"/>
  <c r="AY58" i="3"/>
  <c r="AY22" i="3"/>
  <c r="AY318" i="3"/>
  <c r="AY176" i="3"/>
  <c r="AY34" i="3"/>
  <c r="AY431" i="3"/>
  <c r="AY321" i="3"/>
  <c r="AY25" i="3"/>
  <c r="AY374" i="3"/>
  <c r="AY246" i="3"/>
  <c r="AY236" i="3"/>
  <c r="AY143" i="3"/>
  <c r="AY382" i="3"/>
  <c r="AY30" i="3"/>
  <c r="AY72" i="3"/>
  <c r="AY169" i="3"/>
  <c r="AY286" i="3"/>
  <c r="AY425" i="3"/>
  <c r="AY277" i="3"/>
  <c r="AY83" i="3"/>
  <c r="AY203" i="3"/>
  <c r="D3" i="6"/>
  <c r="AY262" i="3"/>
  <c r="AY342" i="3"/>
  <c r="AY423" i="3"/>
  <c r="AY205" i="3"/>
  <c r="AY313" i="3"/>
  <c r="AY387" i="3"/>
  <c r="AY133" i="3"/>
  <c r="AY90" i="3"/>
  <c r="AY32" i="3"/>
  <c r="AY75" i="3"/>
  <c r="AY191" i="3"/>
  <c r="AY214" i="3"/>
  <c r="AY513" i="3"/>
  <c r="AY393" i="3"/>
  <c r="AY417" i="3"/>
  <c r="BN6" i="3"/>
  <c r="AY476" i="3"/>
  <c r="AY299" i="3"/>
  <c r="AY249" i="3"/>
  <c r="AY13" i="3"/>
  <c r="AY232" i="3"/>
  <c r="AY464" i="3"/>
  <c r="AY328" i="3"/>
  <c r="AY23" i="3"/>
  <c r="AY445" i="3"/>
  <c r="AY538" i="3"/>
  <c r="AY261" i="3"/>
  <c r="AY29" i="3"/>
  <c r="AY541" i="3"/>
  <c r="AY335" i="3"/>
  <c r="AY33" i="3"/>
  <c r="E27" i="6"/>
  <c r="K22" i="6" s="1"/>
  <c r="M22" i="6" s="1"/>
  <c r="I22" i="6" s="1"/>
  <c r="S22" i="6" s="1"/>
  <c r="AC6" i="3"/>
  <c r="F31" i="6"/>
  <c r="AY198" i="3"/>
  <c r="AY450" i="3"/>
  <c r="AY14" i="3"/>
  <c r="AY562" i="3"/>
  <c r="AY291" i="3"/>
  <c r="AY411" i="3"/>
  <c r="AY409" i="3"/>
  <c r="AY485" i="3"/>
  <c r="AY390" i="3"/>
  <c r="AY195" i="3"/>
  <c r="AY547" i="3"/>
  <c r="AY454" i="3"/>
  <c r="AY251" i="3"/>
  <c r="AY134" i="3"/>
  <c r="AY373" i="3"/>
  <c r="AY466" i="3"/>
  <c r="AY474" i="3"/>
  <c r="AY441" i="3"/>
  <c r="AY414" i="3"/>
  <c r="AY500" i="3"/>
  <c r="AY71" i="3"/>
  <c r="AY478" i="3"/>
  <c r="AY554" i="3"/>
  <c r="AY173" i="3"/>
  <c r="AY426" i="3"/>
  <c r="AY511" i="3"/>
  <c r="AY482" i="3"/>
  <c r="AY523" i="3"/>
  <c r="AY430" i="3"/>
  <c r="AY546" i="3"/>
  <c r="AY497" i="3"/>
  <c r="AY93" i="3"/>
  <c r="AY566" i="3"/>
  <c r="AY338" i="3"/>
  <c r="AY51" i="3"/>
  <c r="AY496" i="3"/>
  <c r="AY517" i="3"/>
  <c r="AY149" i="3"/>
  <c r="AY171" i="3"/>
  <c r="AY66" i="3"/>
  <c r="AY567" i="3"/>
  <c r="AY110" i="3"/>
  <c r="AY48" i="3"/>
  <c r="AY306" i="3"/>
  <c r="AY301" i="3"/>
  <c r="AY536" i="3"/>
  <c r="AY535" i="3"/>
  <c r="AY336" i="3"/>
  <c r="BQ6" i="3"/>
  <c r="AY358" i="3"/>
  <c r="AY363" i="3"/>
  <c r="AY270" i="3"/>
  <c r="AY451" i="3"/>
  <c r="AY473" i="3"/>
  <c r="AY94" i="3"/>
  <c r="BJ6" i="3"/>
  <c r="AY491" i="3"/>
  <c r="H6" i="3"/>
  <c r="E6" i="3" s="1"/>
  <c r="D19" i="12"/>
  <c r="C19" i="12" s="1"/>
  <c r="D113" i="46"/>
  <c r="E30" i="6"/>
  <c r="K14" i="1"/>
  <c r="E64" i="39"/>
  <c r="E59" i="40"/>
  <c r="D13" i="11"/>
  <c r="C13" i="11" s="1"/>
  <c r="D22" i="12"/>
  <c r="C22" i="12" s="1"/>
  <c r="C20" i="12" s="1"/>
  <c r="E63" i="39"/>
  <c r="E58" i="40"/>
  <c r="E16" i="6"/>
  <c r="E67" i="39"/>
  <c r="E62" i="40"/>
  <c r="C8" i="66"/>
  <c r="C7" i="66"/>
  <c r="C6" i="66"/>
  <c r="E29" i="46"/>
  <c r="D19" i="6"/>
  <c r="D13" i="6"/>
  <c r="D23" i="6"/>
  <c r="D8" i="6"/>
  <c r="F44" i="9"/>
  <c r="D22" i="6"/>
  <c r="F46" i="9"/>
  <c r="E63" i="40"/>
  <c r="D25" i="6"/>
  <c r="D28" i="6"/>
  <c r="E45" i="9"/>
  <c r="K38" i="9"/>
  <c r="C14" i="66" s="1"/>
  <c r="B2" i="66" s="1"/>
  <c r="D26" i="6"/>
  <c r="D12" i="6"/>
  <c r="D5" i="6"/>
  <c r="C22" i="4"/>
  <c r="D10" i="6"/>
  <c r="D6" i="6"/>
  <c r="D20" i="6"/>
  <c r="F45" i="9"/>
  <c r="D29" i="6"/>
  <c r="E44" i="9"/>
  <c r="D21" i="6"/>
  <c r="D14" i="6"/>
  <c r="E68" i="39"/>
  <c r="D24" i="6"/>
  <c r="D11" i="6"/>
  <c r="D9" i="6"/>
  <c r="D15" i="6"/>
  <c r="E46" i="9"/>
  <c r="G46" i="36"/>
  <c r="H46" i="36" s="1"/>
  <c r="I46" i="36" s="1"/>
  <c r="J46" i="36" s="1"/>
  <c r="K46" i="36" s="1"/>
  <c r="L46" i="36" s="1"/>
  <c r="M46" i="36" s="1"/>
  <c r="N46" i="36" s="1"/>
  <c r="O46" i="36" s="1"/>
  <c r="F7" i="36"/>
  <c r="J7" i="36"/>
  <c r="G37" i="46"/>
  <c r="I37" i="46" s="1"/>
  <c r="E37" i="46"/>
  <c r="H7" i="36"/>
  <c r="W7" i="21"/>
  <c r="AC7" i="21"/>
  <c r="V48" i="21" s="1"/>
  <c r="I48" i="21" s="1"/>
  <c r="AC7" i="33"/>
  <c r="V48" i="33" s="1"/>
  <c r="I48" i="33" s="1"/>
  <c r="W7" i="33"/>
  <c r="E38" i="46"/>
  <c r="G38" i="46"/>
  <c r="I38" i="46" s="1"/>
  <c r="AB7" i="37"/>
  <c r="T42" i="37" s="1"/>
  <c r="G42" i="37" s="1"/>
  <c r="U7" i="37"/>
  <c r="AA7" i="37"/>
  <c r="R42" i="37" s="1"/>
  <c r="S7" i="37"/>
  <c r="E39" i="46"/>
  <c r="G39" i="46"/>
  <c r="I39" i="46" s="1"/>
  <c r="G33" i="46"/>
  <c r="I33" i="46" s="1"/>
  <c r="C27" i="46" s="1"/>
  <c r="E33" i="46"/>
  <c r="E36" i="46"/>
  <c r="G36" i="46"/>
  <c r="I36" i="46" s="1"/>
  <c r="W7" i="35"/>
  <c r="AC7" i="35"/>
  <c r="V38" i="35" s="1"/>
  <c r="I38" i="35" s="1"/>
  <c r="F7" i="33"/>
  <c r="E70" i="39"/>
  <c r="D72" i="39"/>
  <c r="E34" i="46"/>
  <c r="G34" i="46"/>
  <c r="I34" i="46" s="1"/>
  <c r="D67" i="40"/>
  <c r="E65" i="40"/>
  <c r="AA7" i="35"/>
  <c r="R38" i="35" s="1"/>
  <c r="S7" i="35"/>
  <c r="H7" i="21"/>
  <c r="AB7" i="35"/>
  <c r="T38" i="35" s="1"/>
  <c r="G38" i="35" s="1"/>
  <c r="U7" i="35"/>
  <c r="F12" i="39"/>
  <c r="H12" i="40"/>
  <c r="H12" i="39"/>
  <c r="F12" i="40"/>
  <c r="J12" i="39"/>
  <c r="J12" i="40"/>
  <c r="H59" i="34"/>
  <c r="F7" i="21"/>
  <c r="H7" i="33"/>
  <c r="G35" i="46"/>
  <c r="I35" i="46" s="1"/>
  <c r="E35" i="46"/>
  <c r="J7" i="37"/>
  <c r="F17" i="11"/>
  <c r="C17" i="11" s="1"/>
  <c r="C19" i="11" s="1"/>
  <c r="B40" i="1"/>
  <c r="P28" i="46"/>
  <c r="M28" i="46"/>
  <c r="N28" i="46"/>
  <c r="O28" i="46"/>
  <c r="L47" i="44"/>
  <c r="J20" i="44"/>
  <c r="F11" i="15"/>
  <c r="M13" i="44"/>
  <c r="J12" i="44" s="1"/>
  <c r="J7" i="44" s="1"/>
  <c r="F13" i="44"/>
  <c r="C12" i="44" s="1"/>
  <c r="C7" i="44" s="1"/>
  <c r="M11" i="15"/>
  <c r="J10" i="15" s="1"/>
  <c r="C34" i="44"/>
  <c r="Q75" i="44"/>
  <c r="Q62" i="44"/>
  <c r="F1" i="44"/>
  <c r="Q54" i="44"/>
  <c r="Q76" i="44"/>
  <c r="Q63" i="44"/>
  <c r="C16" i="15"/>
  <c r="C17" i="15"/>
  <c r="F7" i="67"/>
  <c r="M17" i="15"/>
  <c r="F58" i="15"/>
  <c r="C48" i="15" l="1"/>
  <c r="F1" i="15"/>
  <c r="Q74" i="15"/>
  <c r="Q62" i="15"/>
  <c r="J6" i="15"/>
  <c r="J18" i="15" s="1"/>
  <c r="K23" i="6"/>
  <c r="M23" i="6" s="1"/>
  <c r="I23" i="6" s="1"/>
  <c r="S23" i="6" s="1"/>
  <c r="K24" i="6"/>
  <c r="M24" i="6" s="1"/>
  <c r="I24" i="6" s="1"/>
  <c r="S24" i="6" s="1"/>
  <c r="K20" i="6"/>
  <c r="K19" i="6"/>
  <c r="S6" i="1" s="1"/>
  <c r="K26" i="6"/>
  <c r="M26" i="6" s="1"/>
  <c r="I26" i="6" s="1"/>
  <c r="S26" i="6" s="1"/>
  <c r="K21" i="6"/>
  <c r="E31" i="6"/>
  <c r="K25" i="6"/>
  <c r="M25" i="6" s="1"/>
  <c r="I25" i="6" s="1"/>
  <c r="S25" i="6" s="1"/>
  <c r="D30" i="6"/>
  <c r="H22" i="6"/>
  <c r="R22" i="6" s="1"/>
  <c r="D16" i="6"/>
  <c r="H24" i="6"/>
  <c r="R24" i="6" s="1"/>
  <c r="M14" i="1"/>
  <c r="K16" i="1"/>
  <c r="A20" i="64"/>
  <c r="N5" i="54"/>
  <c r="B43" i="63" s="1"/>
  <c r="A6" i="64"/>
  <c r="A6" i="51"/>
  <c r="B7" i="63" s="1"/>
  <c r="A20" i="51"/>
  <c r="B15" i="63" s="1"/>
  <c r="D27" i="6"/>
  <c r="D31" i="6" s="1"/>
  <c r="D7" i="66"/>
  <c r="D8" i="66"/>
  <c r="D6" i="66"/>
  <c r="E4" i="67"/>
  <c r="W7" i="37"/>
  <c r="AC7" i="37"/>
  <c r="V42" i="37" s="1"/>
  <c r="I42" i="37" s="1"/>
  <c r="AA7" i="21"/>
  <c r="R48" i="21" s="1"/>
  <c r="S7" i="21"/>
  <c r="AC12" i="39"/>
  <c r="W12" i="39"/>
  <c r="AA12" i="39"/>
  <c r="S12" i="39"/>
  <c r="G43" i="35"/>
  <c r="H43" i="35" s="1"/>
  <c r="G42" i="35"/>
  <c r="H42" i="35" s="1"/>
  <c r="F65" i="40"/>
  <c r="E67" i="40"/>
  <c r="I42" i="35"/>
  <c r="J42" i="35" s="1"/>
  <c r="AC7" i="36"/>
  <c r="V36" i="36" s="1"/>
  <c r="I36" i="36" s="1"/>
  <c r="W7" i="36"/>
  <c r="AA12" i="40"/>
  <c r="S12" i="40"/>
  <c r="AB7" i="21"/>
  <c r="T48" i="21" s="1"/>
  <c r="G48" i="21" s="1"/>
  <c r="U7" i="21"/>
  <c r="E72" i="39"/>
  <c r="F70" i="39"/>
  <c r="E42" i="37"/>
  <c r="R43" i="37"/>
  <c r="U7" i="36"/>
  <c r="AB7" i="36"/>
  <c r="T36" i="36" s="1"/>
  <c r="G36" i="36" s="1"/>
  <c r="AA7" i="36"/>
  <c r="R36" i="36" s="1"/>
  <c r="S7" i="36"/>
  <c r="I59" i="34"/>
  <c r="U12" i="39"/>
  <c r="AB12" i="39"/>
  <c r="C26" i="46"/>
  <c r="S7" i="33"/>
  <c r="AA7" i="33"/>
  <c r="R48" i="33" s="1"/>
  <c r="G46" i="37"/>
  <c r="H46" i="37" s="1"/>
  <c r="G47" i="37"/>
  <c r="H47" i="37" s="1"/>
  <c r="I52" i="33"/>
  <c r="J52" i="33" s="1"/>
  <c r="U7" i="33"/>
  <c r="AB7" i="33"/>
  <c r="T48" i="33" s="1"/>
  <c r="G48" i="33" s="1"/>
  <c r="W12" i="40"/>
  <c r="AC12" i="40"/>
  <c r="U12" i="40"/>
  <c r="AB12" i="40"/>
  <c r="R39" i="35"/>
  <c r="E38" i="35"/>
  <c r="I52" i="21"/>
  <c r="J52" i="21" s="1"/>
  <c r="C40" i="44"/>
  <c r="J28" i="44"/>
  <c r="J31" i="44" s="1"/>
  <c r="J26" i="44"/>
  <c r="F24" i="15"/>
  <c r="C24" i="15" s="1"/>
  <c r="F26" i="44"/>
  <c r="C26" i="44" s="1"/>
  <c r="F21" i="43"/>
  <c r="C23" i="43" s="1"/>
  <c r="D21" i="43" s="1"/>
  <c r="F26" i="12"/>
  <c r="C52" i="15"/>
  <c r="C10" i="15"/>
  <c r="C5" i="15" s="1"/>
  <c r="C20" i="11"/>
  <c r="C21" i="11" s="1"/>
  <c r="C22" i="11" s="1"/>
  <c r="C23" i="11" s="1"/>
  <c r="B2" i="11" s="1"/>
  <c r="L52" i="44"/>
  <c r="E7" i="67"/>
  <c r="C47" i="15" l="1"/>
  <c r="C59" i="15" s="1"/>
  <c r="J5" i="15"/>
  <c r="H26" i="6"/>
  <c r="R26" i="6" s="1"/>
  <c r="H23" i="6"/>
  <c r="R23" i="6" s="1"/>
  <c r="K27" i="6"/>
  <c r="M19" i="6"/>
  <c r="M20" i="6"/>
  <c r="I20" i="6" s="1"/>
  <c r="S7" i="1"/>
  <c r="M21" i="6"/>
  <c r="I21" i="6" s="1"/>
  <c r="S8" i="1"/>
  <c r="H25" i="6"/>
  <c r="R25" i="6" s="1"/>
  <c r="O14" i="1"/>
  <c r="O16" i="1" s="1"/>
  <c r="M16" i="1"/>
  <c r="I19" i="6"/>
  <c r="I6" i="6"/>
  <c r="I5" i="6"/>
  <c r="E3" i="67"/>
  <c r="R37" i="36"/>
  <c r="E36" i="36"/>
  <c r="E47" i="37"/>
  <c r="F47" i="37" s="1"/>
  <c r="E46" i="37"/>
  <c r="F46" i="37" s="1"/>
  <c r="G53" i="21"/>
  <c r="H53" i="21" s="1"/>
  <c r="G52" i="21"/>
  <c r="H52" i="21" s="1"/>
  <c r="I40" i="36"/>
  <c r="J40" i="36" s="1"/>
  <c r="B2" i="46"/>
  <c r="J59" i="34"/>
  <c r="G40" i="36"/>
  <c r="H40" i="36" s="1"/>
  <c r="G41" i="36"/>
  <c r="H41" i="36" s="1"/>
  <c r="F72" i="39"/>
  <c r="G70" i="39"/>
  <c r="C38" i="35"/>
  <c r="C39" i="35"/>
  <c r="B3" i="35" s="1"/>
  <c r="B2" i="35" s="1"/>
  <c r="R49" i="33"/>
  <c r="E48" i="33"/>
  <c r="C43" i="37"/>
  <c r="B3" i="37" s="1"/>
  <c r="B2" i="37" s="1"/>
  <c r="C42" i="37"/>
  <c r="G52" i="33"/>
  <c r="H52" i="33" s="1"/>
  <c r="G53" i="33"/>
  <c r="H53" i="33" s="1"/>
  <c r="F67" i="40"/>
  <c r="G65" i="40"/>
  <c r="R49" i="21"/>
  <c r="E48" i="21"/>
  <c r="E43" i="35"/>
  <c r="F43" i="35" s="1"/>
  <c r="E42" i="35"/>
  <c r="F42" i="35" s="1"/>
  <c r="I43" i="35"/>
  <c r="J43" i="35" s="1"/>
  <c r="I46" i="37"/>
  <c r="J46" i="37" s="1"/>
  <c r="I47" i="37"/>
  <c r="J47" i="37" s="1"/>
  <c r="Q69" i="44"/>
  <c r="L58" i="44"/>
  <c r="L61" i="44" s="1"/>
  <c r="C38" i="15"/>
  <c r="C27" i="12"/>
  <c r="D26" i="12" s="1"/>
  <c r="C32" i="12" s="1"/>
  <c r="D30" i="12" s="1"/>
  <c r="B5" i="11"/>
  <c r="B4" i="11"/>
  <c r="B3" i="11"/>
  <c r="Q58" i="44"/>
  <c r="Q67" i="44"/>
  <c r="Q49" i="44"/>
  <c r="Q55" i="44" s="1"/>
  <c r="B7" i="67"/>
  <c r="C65" i="15" l="1"/>
  <c r="J24" i="15"/>
  <c r="J26" i="15"/>
  <c r="J29" i="15" s="1"/>
  <c r="M27" i="6"/>
  <c r="S16" i="1"/>
  <c r="T7" i="1" s="1"/>
  <c r="S21" i="6"/>
  <c r="H21" i="6"/>
  <c r="R21" i="6" s="1"/>
  <c r="R8" i="1" s="1"/>
  <c r="S20" i="6"/>
  <c r="H20" i="6"/>
  <c r="R20" i="6" s="1"/>
  <c r="R7" i="1" s="1"/>
  <c r="P14" i="1"/>
  <c r="P16" i="1" s="1"/>
  <c r="C13" i="12" s="1"/>
  <c r="C13" i="43"/>
  <c r="N16" i="1"/>
  <c r="C29" i="43" s="1"/>
  <c r="L16" i="1"/>
  <c r="I27" i="6"/>
  <c r="S19" i="6"/>
  <c r="H19" i="6"/>
  <c r="B2" i="67"/>
  <c r="B3" i="46"/>
  <c r="B4" i="46"/>
  <c r="D4" i="46"/>
  <c r="E53" i="21"/>
  <c r="F53" i="21" s="1"/>
  <c r="E52" i="21"/>
  <c r="F52" i="21" s="1"/>
  <c r="I53" i="21"/>
  <c r="J53" i="21" s="1"/>
  <c r="E52" i="33"/>
  <c r="F52" i="33" s="1"/>
  <c r="E53" i="33"/>
  <c r="F53" i="33" s="1"/>
  <c r="I53" i="33"/>
  <c r="J53" i="33" s="1"/>
  <c r="G72" i="39"/>
  <c r="H70" i="39"/>
  <c r="E41" i="36"/>
  <c r="F41" i="36" s="1"/>
  <c r="E40" i="36"/>
  <c r="F40" i="36" s="1"/>
  <c r="C48" i="21"/>
  <c r="C49" i="21"/>
  <c r="B3" i="21" s="1"/>
  <c r="B2" i="21" s="1"/>
  <c r="C48" i="33"/>
  <c r="C49" i="33"/>
  <c r="B3" i="33" s="1"/>
  <c r="B2" i="33" s="1"/>
  <c r="C37" i="36"/>
  <c r="B3" i="36" s="1"/>
  <c r="B2" i="36" s="1"/>
  <c r="C36" i="36"/>
  <c r="G67" i="40"/>
  <c r="H65" i="40"/>
  <c r="K59" i="34"/>
  <c r="I41" i="36"/>
  <c r="J41" i="36" s="1"/>
  <c r="Q68" i="44"/>
  <c r="Q77" i="44" s="1"/>
  <c r="Q59" i="44"/>
  <c r="Q64" i="44" s="1"/>
  <c r="T11" i="1" l="1"/>
  <c r="T9" i="1"/>
  <c r="T13" i="1"/>
  <c r="T8" i="1"/>
  <c r="T10" i="1"/>
  <c r="T6" i="1"/>
  <c r="T12" i="1"/>
  <c r="S27" i="6"/>
  <c r="C17" i="43"/>
  <c r="C14" i="43"/>
  <c r="C17" i="12"/>
  <c r="C14" i="12"/>
  <c r="H27" i="6"/>
  <c r="R19" i="6"/>
  <c r="F7" i="34"/>
  <c r="L59" i="34"/>
  <c r="M59" i="34" s="1"/>
  <c r="N59" i="34" s="1"/>
  <c r="O59" i="34" s="1"/>
  <c r="H7" i="34"/>
  <c r="J7" i="34"/>
  <c r="I65" i="40"/>
  <c r="H67" i="40"/>
  <c r="H72" i="39"/>
  <c r="I70" i="39"/>
  <c r="B3" i="67"/>
  <c r="B4" i="67"/>
  <c r="C16" i="44"/>
  <c r="C14" i="15"/>
  <c r="C18" i="15" l="1"/>
  <c r="C15" i="15"/>
  <c r="C20" i="44"/>
  <c r="C17" i="44"/>
  <c r="T16" i="1"/>
  <c r="R27" i="6"/>
  <c r="R6" i="1"/>
  <c r="R16" i="1" s="1"/>
  <c r="C18" i="43"/>
  <c r="C19" i="43" s="1"/>
  <c r="C25" i="43" s="1"/>
  <c r="C24" i="43" s="1"/>
  <c r="C18" i="12"/>
  <c r="U7" i="34"/>
  <c r="AB7" i="34"/>
  <c r="T49" i="34" s="1"/>
  <c r="G49" i="34" s="1"/>
  <c r="J65" i="40"/>
  <c r="I67" i="40"/>
  <c r="J70" i="39"/>
  <c r="I72" i="39"/>
  <c r="W7" i="34"/>
  <c r="AC7" i="34"/>
  <c r="V49" i="34" s="1"/>
  <c r="I49" i="34" s="1"/>
  <c r="S7" i="34"/>
  <c r="AA7" i="34"/>
  <c r="R49" i="34" s="1"/>
  <c r="C19" i="15" l="1"/>
  <c r="C20" i="15" s="1"/>
  <c r="C21" i="44"/>
  <c r="C22" i="44" s="1"/>
  <c r="C22" i="43"/>
  <c r="C21" i="43" s="1"/>
  <c r="C28" i="43" s="1"/>
  <c r="C30" i="43" s="1"/>
  <c r="C32" i="43" s="1"/>
  <c r="B2" i="43" s="1"/>
  <c r="C23" i="12"/>
  <c r="C35" i="12" s="1"/>
  <c r="C33" i="12" s="1"/>
  <c r="I53" i="34"/>
  <c r="J53" i="34" s="1"/>
  <c r="G54" i="34"/>
  <c r="H54" i="34" s="1"/>
  <c r="G53" i="34"/>
  <c r="H53" i="34" s="1"/>
  <c r="R50" i="34"/>
  <c r="E49" i="34"/>
  <c r="K65" i="40"/>
  <c r="J67" i="40"/>
  <c r="J72" i="39"/>
  <c r="K70" i="39"/>
  <c r="C26" i="15" l="1"/>
  <c r="C23" i="15"/>
  <c r="C28" i="44"/>
  <c r="C25" i="44"/>
  <c r="C28" i="12"/>
  <c r="C26" i="12" s="1"/>
  <c r="C31" i="12" s="1"/>
  <c r="C30" i="12" s="1"/>
  <c r="C36" i="12" s="1"/>
  <c r="B2" i="12" s="1"/>
  <c r="B3" i="43"/>
  <c r="B5" i="43"/>
  <c r="B4" i="43"/>
  <c r="L70" i="39"/>
  <c r="K72" i="39"/>
  <c r="K67" i="40"/>
  <c r="L65" i="40"/>
  <c r="E54" i="34"/>
  <c r="F54" i="34" s="1"/>
  <c r="E53" i="34"/>
  <c r="F53" i="34" s="1"/>
  <c r="C49" i="34"/>
  <c r="C50" i="34"/>
  <c r="B3" i="34" s="1"/>
  <c r="B2" i="34" s="1"/>
  <c r="I54" i="34"/>
  <c r="J54" i="34" s="1"/>
  <c r="D19" i="9"/>
  <c r="C31" i="44" l="1"/>
  <c r="J16" i="44" s="1"/>
  <c r="C29" i="15"/>
  <c r="L44" i="9"/>
  <c r="B3" i="12"/>
  <c r="B5" i="12"/>
  <c r="B4" i="12"/>
  <c r="M65" i="40"/>
  <c r="L67" i="40"/>
  <c r="L72" i="39"/>
  <c r="M70" i="39"/>
  <c r="D21" i="9"/>
  <c r="D20" i="9"/>
  <c r="C35" i="44" l="1"/>
  <c r="C33" i="44" s="1"/>
  <c r="C38" i="44"/>
  <c r="C15" i="44"/>
  <c r="C43" i="44" s="1"/>
  <c r="J21" i="44"/>
  <c r="J19" i="44" s="1"/>
  <c r="Q51" i="44"/>
  <c r="C13" i="15"/>
  <c r="C33" i="15"/>
  <c r="C31" i="15" s="1"/>
  <c r="J14" i="15"/>
  <c r="C56" i="15"/>
  <c r="J59" i="15"/>
  <c r="J60" i="15" s="1"/>
  <c r="C36" i="15"/>
  <c r="J19" i="15"/>
  <c r="J17" i="15" s="1"/>
  <c r="Q50" i="15"/>
  <c r="J24" i="44"/>
  <c r="J15" i="44"/>
  <c r="J25" i="44" s="1"/>
  <c r="M72" i="39"/>
  <c r="N70" i="39"/>
  <c r="N72" i="39" s="1"/>
  <c r="N65" i="40"/>
  <c r="N67" i="40" s="1"/>
  <c r="M67" i="40"/>
  <c r="Q72" i="44" l="1"/>
  <c r="C39" i="44"/>
  <c r="C32" i="44" s="1"/>
  <c r="C42" i="44" s="1"/>
  <c r="C44" i="44" s="1"/>
  <c r="C45" i="44" s="1"/>
  <c r="B2" i="44" s="1"/>
  <c r="J18" i="44"/>
  <c r="J27" i="44" s="1"/>
  <c r="C63" i="15"/>
  <c r="C60" i="15"/>
  <c r="C58" i="15" s="1"/>
  <c r="J22" i="15"/>
  <c r="J13" i="15"/>
  <c r="J23" i="15" s="1"/>
  <c r="Q49" i="15"/>
  <c r="L46" i="15"/>
  <c r="C37" i="15"/>
  <c r="C30" i="15" s="1"/>
  <c r="C39" i="15" s="1"/>
  <c r="C55" i="15"/>
  <c r="C64" i="15" s="1"/>
  <c r="J35" i="15"/>
  <c r="Q71" i="15"/>
  <c r="H9" i="40"/>
  <c r="F9" i="40"/>
  <c r="J9" i="40"/>
  <c r="F9" i="39"/>
  <c r="J9" i="39"/>
  <c r="H9" i="39"/>
  <c r="L51" i="15"/>
  <c r="Q71" i="44" l="1"/>
  <c r="Q70" i="44" s="1"/>
  <c r="C57" i="15"/>
  <c r="C66" i="15" s="1"/>
  <c r="C67" i="15" s="1"/>
  <c r="C70" i="15" s="1"/>
  <c r="J16" i="15"/>
  <c r="J25" i="15" s="1"/>
  <c r="J39" i="15"/>
  <c r="J40" i="15" s="1"/>
  <c r="L57" i="15"/>
  <c r="L60" i="15" s="1"/>
  <c r="Q68" i="15"/>
  <c r="Q70" i="15"/>
  <c r="Q69" i="15" s="1"/>
  <c r="C40" i="15"/>
  <c r="B5" i="44"/>
  <c r="B3" i="44"/>
  <c r="B4" i="44"/>
  <c r="AA9" i="39"/>
  <c r="R49" i="39" s="1"/>
  <c r="S9" i="39"/>
  <c r="AC9" i="40"/>
  <c r="V44" i="40" s="1"/>
  <c r="I44" i="40" s="1"/>
  <c r="W9" i="40"/>
  <c r="AB9" i="39"/>
  <c r="T49" i="39" s="1"/>
  <c r="G49" i="39" s="1"/>
  <c r="U9" i="39"/>
  <c r="AA9" i="40"/>
  <c r="R44" i="40" s="1"/>
  <c r="S9" i="40"/>
  <c r="W9" i="39"/>
  <c r="AC9" i="39"/>
  <c r="V49" i="39" s="1"/>
  <c r="I49" i="39" s="1"/>
  <c r="U9" i="40"/>
  <c r="AB9" i="40"/>
  <c r="T44" i="40" s="1"/>
  <c r="G44" i="40" s="1"/>
  <c r="C46" i="15" l="1"/>
  <c r="Q66" i="15"/>
  <c r="C43" i="15"/>
  <c r="J42" i="15"/>
  <c r="J43" i="15" s="1"/>
  <c r="Q57" i="15"/>
  <c r="Q48" i="15"/>
  <c r="Q54" i="15" s="1"/>
  <c r="B2" i="15"/>
  <c r="B3" i="15" s="1"/>
  <c r="Q58" i="15"/>
  <c r="Q67" i="15"/>
  <c r="G48" i="40"/>
  <c r="H48" i="40" s="1"/>
  <c r="G49" i="40"/>
  <c r="H49" i="40" s="1"/>
  <c r="R45" i="40"/>
  <c r="E44" i="40"/>
  <c r="I49" i="40" s="1"/>
  <c r="J49" i="40" s="1"/>
  <c r="I48" i="40"/>
  <c r="J48" i="40" s="1"/>
  <c r="I53" i="39"/>
  <c r="J53" i="39" s="1"/>
  <c r="G53" i="39"/>
  <c r="H53" i="39" s="1"/>
  <c r="G54" i="39"/>
  <c r="H54" i="39" s="1"/>
  <c r="R50" i="39"/>
  <c r="E49" i="39"/>
  <c r="Q76" i="15" l="1"/>
  <c r="Q63" i="15"/>
  <c r="E54" i="39"/>
  <c r="F54" i="39" s="1"/>
  <c r="E53" i="39"/>
  <c r="F53" i="39" s="1"/>
  <c r="E49" i="40"/>
  <c r="F49" i="40" s="1"/>
  <c r="E48" i="40"/>
  <c r="F48" i="40" s="1"/>
  <c r="C50" i="39"/>
  <c r="C49" i="39"/>
  <c r="I54" i="39"/>
  <c r="J54" i="39" s="1"/>
  <c r="C44" i="40"/>
  <c r="C45" i="40"/>
  <c r="B55" i="40" l="1"/>
  <c r="F55" i="40" s="1"/>
  <c r="B57" i="40"/>
  <c r="F57" i="40" s="1"/>
  <c r="B56" i="40"/>
  <c r="F56" i="40" s="1"/>
  <c r="B61" i="40"/>
  <c r="F61" i="40" s="1"/>
  <c r="B59" i="40"/>
  <c r="F59" i="40" s="1"/>
  <c r="B62" i="40"/>
  <c r="F62" i="40" s="1"/>
  <c r="B54" i="40"/>
  <c r="F54" i="40" s="1"/>
  <c r="B58" i="40"/>
  <c r="F58" i="40" s="1"/>
  <c r="B53" i="40"/>
  <c r="F53" i="40" s="1"/>
  <c r="F63" i="40"/>
  <c r="B2" i="40" s="1"/>
  <c r="B60" i="40"/>
  <c r="F60" i="40" s="1"/>
  <c r="B59" i="39"/>
  <c r="F59" i="39" s="1"/>
  <c r="B65" i="39"/>
  <c r="F65" i="39" s="1"/>
  <c r="B63" i="39"/>
  <c r="F63" i="39" s="1"/>
  <c r="B64" i="39"/>
  <c r="F64" i="39" s="1"/>
  <c r="B66" i="39"/>
  <c r="F66" i="39" s="1"/>
  <c r="B61" i="39"/>
  <c r="F61" i="39" s="1"/>
  <c r="B67" i="39"/>
  <c r="F67" i="39" s="1"/>
  <c r="B60" i="39"/>
  <c r="F60" i="39" s="1"/>
  <c r="B62" i="39"/>
  <c r="F62" i="39" s="1"/>
  <c r="B58" i="39"/>
  <c r="F58" i="39" s="1"/>
  <c r="F68" i="39" l="1"/>
  <c r="B2" i="39" s="1"/>
  <c r="B3" i="39" s="1"/>
  <c r="B4" i="40"/>
  <c r="B5" i="40"/>
  <c r="B3" i="40"/>
  <c r="C19" i="9"/>
  <c r="C20" i="9"/>
  <c r="B5" i="39" l="1"/>
  <c r="B4" i="39"/>
  <c r="G19" i="9"/>
  <c r="C32" i="9" s="1"/>
  <c r="L43" i="9"/>
  <c r="D22" i="9"/>
  <c r="G20" i="9"/>
  <c r="C21" i="9"/>
  <c r="G21" i="9" l="1"/>
  <c r="G22" i="9"/>
  <c r="N43" i="9"/>
  <c r="C33" i="9"/>
  <c r="C35" i="9"/>
  <c r="F42" i="9" s="1"/>
  <c r="C34" i="9"/>
  <c r="C42" i="9"/>
  <c r="O43" i="9"/>
  <c r="O38" i="9"/>
  <c r="M38" i="9" l="1"/>
  <c r="K27" i="9" s="1"/>
  <c r="E42" i="9"/>
  <c r="P5" i="54" s="1"/>
  <c r="B46" i="63" s="1"/>
  <c r="K26" i="9"/>
  <c r="K25" i="9"/>
  <c r="R5" i="54"/>
  <c r="B48" i="63" s="1"/>
  <c r="N68" i="9"/>
  <c r="D63" i="9"/>
  <c r="D14" i="66"/>
  <c r="N38" i="9"/>
  <c r="K28" i="9" s="1"/>
  <c r="D42" i="9"/>
  <c r="Q5" i="54" s="1"/>
  <c r="B47" i="63" s="1"/>
  <c r="D70" i="9" l="1"/>
  <c r="C103" i="9"/>
  <c r="D77" i="9"/>
  <c r="N75" i="9" s="1"/>
  <c r="C82" i="9"/>
  <c r="C81" i="9" s="1"/>
  <c r="C85" i="9" s="1"/>
  <c r="C86" i="9" s="1"/>
  <c r="D72" i="9" s="1"/>
  <c r="D71" i="9"/>
  <c r="D66" i="9" s="1"/>
  <c r="N72" i="9" s="1"/>
  <c r="C111" i="9"/>
  <c r="C104" i="9" s="1"/>
  <c r="C96" i="9"/>
  <c r="C91" i="9" s="1"/>
  <c r="C90" i="9"/>
  <c r="F14" i="66"/>
  <c r="E14" i="66"/>
  <c r="B5" i="66"/>
  <c r="C97" i="9" l="1"/>
  <c r="C5" i="66"/>
  <c r="D5" i="66"/>
  <c r="C113" i="9"/>
  <c r="C98" i="9" l="1"/>
  <c r="E98" i="9" s="1"/>
  <c r="E99" i="9" s="1"/>
  <c r="C114" i="9"/>
  <c r="E114" i="9" s="1"/>
  <c r="E115" i="9" s="1"/>
  <c r="C99" i="9" l="1"/>
  <c r="C115" i="9"/>
  <c r="D76" i="9" s="1"/>
  <c r="D74" i="9" s="1"/>
  <c r="N74" i="9" s="1"/>
  <c r="O77" i="9" s="1"/>
  <c r="Q77" i="9" s="1"/>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<sst xmlns="http://schemas.openxmlformats.org/spreadsheetml/2006/main" count="7075" uniqueCount="3156">
  <si>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</si>
  <si>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</si>
  <si>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</si>
  <si>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</si>
  <si>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</si>
  <si>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</si>
  <si>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</si>
  <si>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</si>
  <si>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</si>
  <si>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</si>
  <si>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</si>
  <si>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</si>
  <si>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</si>
  <si>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</si>
  <si>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</si>
  <si>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</si>
  <si>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</si>
  <si>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</si>
  <si>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</si>
  <si>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</si>
  <si>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</si>
  <si>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</si>
  <si>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</si>
  <si>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</si>
  <si>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</si>
  <si>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</si>
  <si>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</si>
  <si>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</si>
  <si>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</si>
  <si>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</si>
  <si>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</si>
  <si>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</si>
  <si>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</si>
  <si>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</si>
  <si>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</si>
  <si>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</si>
  <si>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</si>
  <si>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</si>
  <si>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</si>
  <si>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</si>
  <si>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</si>
  <si>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</si>
  <si>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</si>
  <si>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</si>
  <si>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</si>
  <si>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</si>
  <si>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</si>
  <si>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</si>
  <si>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</si>
  <si>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</si>
  <si>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</si>
  <si>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</si>
  <si>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</si>
  <si>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</si>
  <si>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</si>
  <si>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</si>
  <si>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</si>
  <si>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</si>
  <si>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</si>
  <si>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</si>
  <si>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</si>
  <si>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</si>
  <si>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</si>
  <si>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</si>
  <si>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</si>
  <si>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</si>
  <si>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</si>
  <si>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</si>
  <si>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</si>
  <si>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</si>
  <si>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</si>
  <si>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</si>
  <si>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</si>
  <si>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</si>
  <si>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</si>
  <si>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</si>
  <si>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</si>
  <si>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</si>
  <si>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</si>
  <si>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</si>
  <si>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</si>
  <si>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</si>
  <si>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</si>
  <si>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</si>
  <si>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</si>
  <si>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</si>
  <si>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</si>
  <si>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</si>
  <si>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</si>
  <si>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</si>
  <si>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</si>
  <si>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</si>
  <si>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</si>
  <si>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</si>
  <si>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</si>
  <si>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</si>
  <si>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</si>
  <si>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</si>
  <si>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</si>
  <si>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</si>
  <si>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</si>
  <si>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</si>
  <si>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</si>
  <si>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</si>
  <si>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</si>
  <si>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</si>
  <si>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</si>
  <si>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</si>
  <si>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</si>
  <si>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</si>
  <si>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</si>
  <si>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</si>
  <si>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</si>
  <si>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</si>
  <si>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</si>
  <si>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</si>
  <si>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</si>
  <si>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</si>
  <si>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</si>
  <si>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</si>
  <si>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</si>
  <si>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</si>
  <si>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</si>
  <si>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</si>
  <si>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</si>
  <si>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</si>
  <si>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</si>
  <si>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</si>
  <si>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</si>
  <si>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</si>
  <si>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</si>
  <si>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</si>
  <si>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</si>
  <si>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</si>
  <si>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</si>
  <si>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</si>
  <si>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</si>
  <si>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</si>
  <si>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</si>
  <si>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</si>
  <si>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</si>
  <si>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</si>
  <si>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</si>
  <si>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</si>
  <si>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</si>
  <si>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</si>
  <si>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</si>
  <si>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</si>
  <si>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</si>
  <si>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</si>
  <si>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</si>
  <si>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</si>
  <si>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</si>
  <si>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</si>
  <si>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</si>
  <si>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</si>
  <si>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</si>
  <si>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</si>
  <si>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</si>
  <si>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</si>
  <si>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</si>
  <si>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</si>
  <si>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</si>
  <si>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</si>
  <si>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</si>
  <si>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</si>
  <si>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</si>
  <si>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</si>
  <si>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</si>
  <si>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</si>
  <si>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</si>
  <si>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</si>
  <si>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</si>
  <si>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</si>
  <si>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</si>
  <si>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</si>
  <si>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</si>
  <si>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</si>
  <si>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</si>
  <si>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</si>
  <si>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</si>
  <si>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</si>
  <si>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</si>
  <si>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</si>
  <si>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</si>
  <si>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</si>
  <si>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</si>
  <si>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</si>
  <si>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</si>
  <si>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</si>
  <si>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</si>
  <si>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</si>
  <si>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</si>
  <si>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</si>
  <si>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</si>
  <si>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</si>
  <si>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</si>
  <si>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</si>
  <si>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</si>
  <si>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</si>
  <si>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</si>
  <si>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</si>
  <si>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</si>
  <si>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</si>
  <si>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</si>
  <si>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</si>
  <si>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</si>
  <si>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</si>
  <si>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</si>
  <si>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</si>
  <si>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</si>
  <si>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</si>
  <si>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</si>
  <si>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</si>
  <si>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</si>
  <si>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</si>
  <si>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</si>
  <si>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</si>
  <si>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</si>
  <si>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</si>
  <si>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</si>
  <si>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</si>
  <si>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</si>
  <si>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</si>
  <si>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</si>
  <si>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</si>
  <si>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</si>
  <si>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</si>
  <si>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</si>
  <si>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</si>
  <si>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</si>
  <si>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</si>
  <si>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</si>
  <si>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</si>
  <si>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</si>
  <si>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</si>
  <si>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</si>
  <si>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</si>
  <si>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</si>
  <si>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</si>
  <si>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</si>
  <si>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</si>
  <si>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</si>
  <si>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</si>
  <si>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</si>
  <si>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</si>
  <si>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</si>
  <si>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</si>
  <si>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</si>
  <si>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</si>
  <si>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</si>
  <si>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</si>
  <si>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</si>
  <si>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</si>
  <si>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</si>
  <si>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</si>
  <si>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</si>
  <si>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</si>
  <si>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</si>
  <si>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</si>
  <si>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</si>
  <si>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</si>
  <si>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</si>
  <si>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</si>
  <si>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</si>
  <si>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</si>
  <si>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</si>
  <si>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</si>
  <si>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</si>
  <si>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</si>
  <si>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</si>
  <si>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</si>
  <si>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</si>
  <si>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</si>
  <si>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</si>
  <si>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</si>
  <si>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</si>
  <si>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</si>
  <si>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</si>
  <si>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</si>
  <si>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</si>
  <si>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</si>
  <si>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</si>
  <si>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</si>
  <si>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</si>
  <si>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</si>
  <si>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</si>
  <si>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</si>
  <si>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</si>
  <si>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</si>
  <si>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</si>
  <si>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</si>
  <si>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</si>
  <si>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</si>
  <si>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</si>
  <si>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</si>
  <si>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</si>
  <si>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</si>
  <si>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</si>
  <si>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</si>
  <si>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</si>
  <si>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</si>
  <si>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</si>
  <si>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</si>
  <si>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</si>
  <si>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</si>
  <si>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</si>
  <si>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</si>
  <si>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</si>
  <si>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</si>
  <si>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</si>
  <si>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</si>
  <si>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</si>
  <si>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</si>
  <si>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</si>
  <si>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</si>
  <si>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</si>
  <si>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</si>
  <si>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</si>
  <si>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</si>
  <si>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</si>
  <si>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</si>
  <si>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</si>
  <si>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</si>
  <si>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</si>
  <si>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</si>
  <si>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</si>
  <si>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</si>
  <si>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</si>
  <si>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</si>
  <si>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</si>
  <si>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</si>
  <si>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</si>
  <si>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</si>
  <si>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</si>
  <si>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</si>
  <si>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</si>
  <si>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</si>
  <si>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</si>
  <si>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</si>
  <si>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</si>
  <si>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</si>
  <si>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</si>
  <si>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</si>
  <si>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</si>
  <si>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</si>
  <si>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</si>
  <si>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</si>
  <si>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</si>
  <si>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</si>
  <si>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</si>
  <si>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</si>
  <si>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</si>
  <si>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</si>
  <si>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</si>
  <si>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</si>
  <si>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</si>
  <si>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</si>
  <si>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</si>
  <si>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</si>
  <si>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</si>
  <si>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</si>
  <si>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</si>
  <si>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</si>
  <si>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</si>
  <si>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</si>
  <si>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</si>
  <si>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</si>
  <si>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</si>
  <si>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</si>
  <si>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</si>
  <si>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</si>
  <si>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</si>
  <si>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</si>
  <si>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</si>
  <si>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</si>
  <si>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</si>
  <si>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</si>
  <si>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</si>
  <si>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</si>
  <si>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</si>
  <si>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</si>
  <si>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</si>
  <si>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</si>
  <si>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</si>
  <si>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</si>
  <si>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</si>
  <si>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</si>
  <si>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</si>
  <si>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</si>
  <si>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</si>
  <si>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</si>
  <si>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</si>
  <si>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</si>
  <si>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</si>
  <si>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</si>
  <si>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</si>
  <si>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</si>
  <si>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</si>
  <si>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</si>
  <si>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</si>
  <si>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</si>
  <si>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</si>
  <si>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</si>
  <si>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</si>
  <si>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</si>
  <si>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</si>
  <si>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</si>
  <si>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</si>
  <si>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</si>
  <si>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</si>
  <si>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</si>
  <si>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</si>
  <si>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</si>
  <si>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</si>
  <si>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</si>
  <si>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</si>
  <si>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</si>
  <si>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</si>
  <si>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</si>
  <si>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</si>
  <si>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</si>
  <si>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</si>
  <si>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</si>
  <si>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</si>
  <si>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</si>
  <si>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</si>
  <si>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</si>
  <si>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</si>
  <si>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</si>
  <si>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</si>
  <si>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</si>
  <si>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</si>
  <si>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</si>
  <si>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</si>
  <si>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</si>
  <si>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</si>
  <si>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</si>
  <si>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</si>
  <si>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</si>
  <si>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</si>
  <si>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</si>
  <si>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</si>
  <si>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</si>
  <si>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</si>
  <si>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</si>
  <si>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</si>
  <si>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</si>
  <si>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</si>
  <si>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</si>
  <si>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</si>
  <si>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</si>
  <si>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</si>
  <si>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</si>
  <si>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</si>
  <si>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</si>
  <si>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</si>
  <si>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</si>
  <si>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</si>
  <si>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</si>
  <si>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</si>
  <si>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</si>
  <si>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</si>
  <si>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</si>
  <si>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</si>
  <si>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</si>
  <si>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</si>
  <si>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</si>
  <si>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</si>
  <si>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</si>
  <si>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</si>
  <si>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</si>
  <si>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</si>
  <si>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</si>
  <si>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</si>
  <si>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</si>
  <si>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</si>
  <si>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</si>
  <si>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</si>
  <si>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</si>
  <si>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</si>
  <si>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</si>
  <si>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</si>
  <si>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</si>
  <si>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</si>
  <si>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</si>
  <si>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</si>
  <si>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</si>
  <si>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</si>
  <si>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</si>
  <si>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</si>
  <si>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</si>
  <si>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</si>
  <si>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</si>
  <si>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</si>
  <si>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</si>
  <si>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</si>
  <si>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</si>
  <si>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</si>
  <si>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</si>
  <si>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</si>
  <si>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</si>
  <si>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</si>
  <si>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</si>
  <si>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</si>
  <si>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</si>
  <si>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</si>
  <si>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</si>
  <si>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</si>
  <si>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</si>
  <si>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</si>
  <si>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</si>
  <si>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</si>
  <si>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</si>
  <si>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</si>
  <si>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</si>
  <si>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</si>
  <si>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</si>
  <si>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</si>
  <si>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</si>
  <si>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</si>
  <si>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</si>
  <si>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</si>
  <si>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</si>
  <si>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</si>
  <si>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</si>
  <si>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</si>
  <si>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</si>
  <si>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</si>
  <si>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</si>
  <si>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</si>
  <si>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</si>
  <si>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</si>
  <si>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</si>
  <si>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</si>
  <si>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</si>
  <si>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</si>
  <si>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</si>
  <si>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</si>
  <si>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</si>
  <si>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</si>
  <si>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</si>
  <si>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</si>
  <si>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</si>
  <si>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</si>
  <si>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</si>
  <si>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</si>
  <si>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</si>
  <si>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</si>
  <si>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</si>
  <si>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</si>
  <si>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</si>
  <si>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</si>
  <si>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</si>
  <si>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</si>
  <si>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</si>
  <si>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</si>
  <si>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</si>
  <si>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</si>
  <si>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</si>
  <si>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</si>
  <si>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</si>
  <si>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</si>
  <si>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</si>
  <si>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</si>
  <si>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</si>
  <si>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</si>
  <si>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</si>
  <si>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</si>
  <si>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</si>
  <si>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</si>
  <si>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</si>
  <si>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</si>
  <si>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</si>
  <si>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</si>
  <si>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</si>
  <si>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</si>
  <si>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</si>
  <si>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</si>
  <si>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</si>
  <si>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</si>
  <si>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</si>
  <si>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</si>
  <si>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</si>
  <si>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</si>
  <si>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</si>
  <si>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</si>
  <si>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</si>
  <si>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</si>
  <si>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</si>
  <si>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</si>
  <si>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</si>
  <si>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</si>
  <si>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</si>
  <si>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</si>
  <si>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</si>
  <si>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</si>
  <si>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</si>
  <si>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</si>
  <si>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</si>
  <si>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</si>
  <si>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</si>
  <si>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</si>
  <si>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</si>
  <si>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</si>
  <si>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</si>
  <si>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</si>
  <si>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</si>
  <si>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</si>
  <si>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</si>
  <si>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</si>
  <si>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</si>
  <si>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</si>
  <si>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</si>
  <si>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</si>
  <si>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</si>
  <si>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</si>
  <si>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</si>
  <si>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</si>
  <si>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</si>
  <si>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</si>
  <si>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</si>
  <si>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</si>
  <si>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</si>
  <si>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</si>
  <si>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</si>
  <si>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</si>
  <si>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</si>
  <si>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</si>
  <si>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</si>
  <si>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</si>
  <si>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</si>
  <si>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</si>
  <si>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</si>
  <si>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</si>
  <si>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</si>
  <si>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</si>
  <si>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</si>
  <si>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</si>
  <si>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</si>
  <si>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</si>
  <si>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</si>
  <si>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</si>
  <si>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</si>
  <si>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</si>
  <si>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</si>
  <si>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</si>
  <si>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</si>
  <si>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</si>
  <si>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</si>
  <si>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</si>
  <si>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</si>
  <si>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</si>
  <si>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</si>
  <si>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</si>
  <si>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</si>
  <si>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</si>
  <si>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</si>
  <si>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</si>
  <si>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</si>
  <si>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</si>
  <si>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</si>
  <si>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</si>
  <si>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</si>
  <si>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</si>
  <si>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</si>
  <si>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</si>
  <si>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</si>
  <si>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</si>
  <si>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</si>
  <si>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</si>
  <si>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</si>
  <si>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</si>
  <si>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</si>
  <si>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</si>
  <si>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</si>
  <si>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</si>
  <si>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</si>
  <si>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</si>
  <si>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</si>
  <si>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</si>
  <si>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</si>
  <si>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</si>
  <si>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</si>
  <si>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</si>
  <si>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</si>
  <si>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</si>
  <si>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</si>
  <si>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</si>
  <si>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</si>
  <si>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</si>
  <si>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</si>
  <si>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</si>
  <si>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</si>
  <si>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</si>
  <si>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</si>
  <si>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</si>
  <si>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</si>
  <si>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</si>
  <si>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</si>
  <si>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</si>
  <si>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</si>
  <si>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</si>
  <si>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</si>
  <si>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</si>
  <si>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</si>
  <si>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</si>
  <si>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</si>
  <si>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</si>
  <si>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</si>
  <si>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</si>
  <si>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</si>
  <si>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</si>
  <si>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</si>
  <si>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</si>
  <si>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</si>
  <si>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</si>
  <si>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</si>
  <si>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</si>
  <si>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</si>
  <si>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</si>
  <si>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</si>
  <si>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</si>
  <si>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</si>
  <si>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</si>
  <si>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</si>
  <si>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</si>
  <si>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</si>
  <si>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</si>
  <si>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</si>
  <si>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</si>
  <si>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</si>
  <si>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</si>
  <si>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</si>
  <si>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</si>
  <si>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</si>
  <si>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</si>
  <si>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</si>
  <si>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</si>
  <si>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</si>
  <si>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</si>
  <si>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</si>
  <si>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</si>
  <si>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</si>
  <si>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</si>
  <si>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</si>
  <si>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</si>
  <si>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</si>
  <si>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</si>
  <si>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</si>
  <si>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</si>
  <si>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</si>
  <si>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</si>
  <si>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</si>
  <si>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</si>
  <si>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</si>
  <si>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</si>
  <si>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</si>
  <si>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</si>
  <si>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</si>
  <si>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</si>
  <si>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</si>
  <si>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</si>
  <si>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</si>
  <si>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</si>
  <si>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</si>
  <si>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</si>
  <si>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</si>
  <si>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</si>
  <si>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</si>
  <si>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</si>
  <si>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</si>
  <si>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</si>
  <si>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</si>
  <si>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</si>
  <si>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</si>
  <si>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</si>
  <si>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</si>
  <si>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</si>
  <si>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</si>
  <si>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</si>
  <si>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</si>
  <si>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</si>
  <si>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</si>
  <si>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</si>
  <si>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</si>
  <si>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</si>
  <si>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</si>
  <si>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</si>
  <si>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</si>
  <si>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</si>
  <si>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</si>
  <si>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</si>
  <si>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</si>
  <si>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</si>
  <si>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</si>
  <si>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</si>
  <si>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</si>
  <si>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</si>
  <si>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</si>
  <si>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</si>
  <si>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</si>
  <si>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</si>
  <si>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</si>
  <si>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</si>
  <si>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</si>
  <si>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</si>
  <si>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</si>
  <si>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</si>
  <si>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</si>
  <si>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</si>
  <si>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</si>
  <si>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</si>
  <si>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</si>
  <si>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</si>
  <si>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</si>
  <si>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</si>
  <si>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</si>
  <si>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</si>
  <si>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</si>
  <si>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</si>
  <si>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</si>
  <si>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</si>
  <si>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</si>
  <si>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</si>
  <si>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</si>
  <si>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</si>
  <si>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</si>
  <si>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</si>
  <si>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</si>
  <si>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</si>
  <si>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</si>
  <si>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</si>
  <si>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</si>
  <si>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</si>
  <si>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</si>
  <si>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</si>
  <si>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</si>
  <si>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</si>
  <si>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</si>
  <si>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</si>
  <si>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</si>
  <si>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</si>
  <si>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</si>
  <si>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</si>
  <si>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</si>
  <si>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</si>
  <si>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</si>
  <si>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</si>
  <si>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</si>
  <si>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</si>
  <si>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</si>
  <si>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</si>
  <si>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</si>
  <si>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</si>
  <si>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</si>
  <si>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</si>
  <si>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</si>
  <si>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</si>
  <si>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</si>
  <si>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</si>
  <si>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</si>
  <si>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</si>
  <si>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</si>
  <si>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</si>
  <si>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</si>
  <si>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</si>
  <si>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</si>
  <si>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</si>
  <si>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</si>
  <si>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</si>
  <si>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</si>
  <si>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</si>
  <si>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</si>
  <si>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</si>
  <si>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</si>
  <si>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</si>
  <si>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</si>
  <si>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</si>
  <si>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</si>
  <si>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</si>
  <si>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</si>
  <si>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</si>
  <si>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</si>
  <si>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</si>
  <si>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</si>
  <si>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</si>
  <si>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</si>
  <si>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</si>
  <si>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</si>
  <si>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</si>
  <si>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</si>
  <si>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</si>
  <si>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</si>
  <si>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</si>
  <si>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</si>
  <si>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</si>
  <si>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</si>
  <si>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</si>
  <si>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</si>
  <si>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</si>
  <si>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</si>
  <si>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</si>
  <si>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</si>
  <si>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</si>
  <si>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</si>
  <si>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</si>
  <si>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</si>
  <si>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</si>
  <si>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</si>
  <si>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</si>
  <si>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</si>
  <si>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</si>
  <si>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</si>
  <si>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</si>
  <si>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</si>
  <si>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</si>
  <si>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</si>
  <si>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</si>
  <si>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</si>
  <si>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</si>
  <si>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</si>
  <si>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</si>
  <si>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</si>
  <si>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</si>
  <si>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</si>
  <si>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</si>
  <si>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</si>
  <si>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</si>
  <si>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</si>
  <si>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</si>
  <si>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</si>
  <si>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</si>
  <si>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</si>
  <si>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</si>
  <si>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</si>
  <si>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</si>
  <si>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</si>
  <si>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</si>
  <si>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</si>
  <si>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</si>
  <si>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</si>
  <si>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</si>
  <si>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</si>
  <si>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</si>
  <si>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</si>
  <si>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</si>
  <si>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</si>
  <si>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</si>
  <si>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</si>
  <si>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</si>
  <si>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</si>
  <si>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</si>
  <si>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</si>
  <si>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</si>
  <si>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</si>
  <si>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</si>
  <si>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</si>
  <si>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</si>
  <si>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</si>
  <si>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</si>
  <si>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</si>
  <si>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</si>
  <si>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</si>
  <si>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</si>
  <si>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</si>
  <si>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</si>
  <si>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</si>
  <si>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</si>
  <si>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</si>
  <si>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</si>
  <si>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</si>
  <si>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</si>
  <si>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</si>
  <si>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</si>
  <si>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</si>
  <si>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</si>
  <si>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</si>
  <si>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</si>
  <si>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</si>
  <si>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</si>
  <si>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</si>
  <si>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</si>
  <si>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</si>
  <si>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</si>
  <si>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</si>
  <si>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</si>
  <si>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</si>
  <si>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</si>
  <si>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</si>
  <si>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</si>
  <si>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</si>
  <si>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</si>
  <si>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</si>
  <si>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</si>
  <si>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</si>
  <si>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</si>
  <si>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</si>
  <si>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</si>
  <si>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</si>
  <si>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</si>
  <si>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</si>
  <si>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</si>
  <si>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</si>
  <si>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</si>
  <si>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</si>
  <si>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</si>
  <si>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</si>
  <si>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</si>
  <si>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</si>
  <si>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</si>
  <si>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</si>
  <si>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</si>
  <si>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</si>
  <si>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</si>
  <si>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</si>
  <si>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</si>
  <si>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</si>
  <si>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</si>
  <si>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</si>
  <si>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</si>
  <si>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</si>
  <si>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</si>
  <si>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</si>
  <si>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</si>
  <si>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</si>
  <si>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</si>
  <si>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</si>
  <si>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</si>
  <si>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</si>
  <si>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</si>
  <si>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</si>
  <si>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</si>
  <si>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</si>
  <si>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</si>
  <si>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</si>
  <si>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</si>
  <si>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</si>
  <si>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</si>
  <si>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</si>
  <si>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</si>
  <si>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</si>
  <si>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</si>
  <si>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</si>
  <si>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</si>
  <si>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</si>
  <si>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</si>
  <si>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</si>
  <si>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</si>
  <si>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</si>
  <si>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</si>
  <si>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</si>
  <si>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</si>
  <si>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</si>
  <si>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</si>
  <si>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</si>
  <si>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</si>
  <si>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</si>
  <si>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</si>
  <si>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</si>
  <si>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</si>
  <si>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</si>
  <si>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</si>
  <si>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</si>
  <si>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</si>
  <si>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</si>
  <si>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</si>
  <si>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</si>
  <si>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</si>
  <si>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</si>
  <si>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</si>
  <si>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</si>
  <si>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</si>
  <si>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</si>
  <si>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</si>
  <si>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</si>
  <si>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</si>
  <si>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</si>
  <si>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</si>
  <si>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</si>
  <si>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</si>
  <si>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</si>
  <si>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</si>
  <si>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</si>
  <si>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</si>
  <si>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</si>
  <si>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</si>
  <si>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</si>
  <si>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</si>
  <si>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</si>
  <si>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</si>
  <si>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</si>
  <si>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</si>
  <si>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</si>
  <si>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</si>
  <si>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</si>
  <si>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</si>
  <si>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</si>
  <si>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</si>
  <si>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</si>
  <si>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</si>
  <si>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</si>
  <si>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</si>
  <si>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</si>
  <si>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</si>
  <si>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</si>
  <si>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</si>
  <si>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</si>
  <si>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</si>
  <si>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</si>
  <si>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</si>
  <si>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</si>
  <si>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</si>
  <si>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</si>
  <si>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</si>
  <si>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</si>
  <si>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</si>
  <si>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</si>
  <si>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</si>
  <si>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</si>
  <si>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</si>
  <si>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</si>
  <si>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</si>
  <si>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</si>
  <si>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</si>
  <si>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</si>
  <si>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</si>
  <si>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</si>
  <si>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</si>
  <si>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</si>
  <si>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</si>
  <si>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</si>
  <si>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</si>
  <si>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</si>
  <si>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</si>
  <si>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</si>
  <si>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</si>
  <si>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</si>
  <si>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</si>
  <si>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</si>
  <si>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</si>
  <si>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</si>
  <si>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</si>
  <si>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</si>
  <si>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</si>
  <si>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</si>
  <si>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</si>
  <si>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</si>
  <si>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</si>
  <si>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</si>
  <si>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</si>
  <si>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</si>
  <si>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</si>
  <si>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</si>
  <si>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</si>
  <si>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</si>
  <si>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</si>
  <si>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</si>
  <si>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</si>
  <si>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</si>
  <si>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</si>
  <si>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</si>
  <si>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</si>
  <si>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</si>
  <si>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</si>
  <si>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</si>
  <si>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</si>
  <si>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</si>
  <si>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</si>
  <si>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</si>
  <si>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</si>
  <si>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</si>
  <si>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</si>
  <si>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</si>
  <si>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</si>
  <si>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</si>
  <si>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</si>
  <si>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</si>
  <si>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</si>
  <si>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</si>
  <si>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</si>
  <si>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</si>
  <si>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</si>
  <si>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</si>
  <si>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</si>
  <si>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</si>
  <si>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</si>
  <si>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</si>
  <si>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</si>
  <si>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</si>
  <si>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</si>
  <si>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</si>
  <si>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</si>
  <si>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</si>
  <si>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</si>
  <si>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</si>
  <si>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</si>
  <si>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</si>
  <si>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</si>
  <si>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</si>
  <si>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</si>
  <si>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</si>
  <si>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</si>
  <si>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</si>
  <si>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</si>
  <si>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</si>
  <si>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</si>
  <si>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</si>
  <si>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</si>
  <si>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</si>
  <si>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</si>
  <si>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</si>
  <si>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</si>
  <si>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</si>
  <si>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</si>
  <si>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</si>
  <si>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</si>
  <si>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</si>
  <si>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</si>
  <si>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</si>
  <si>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</si>
  <si>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</si>
  <si>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</si>
  <si>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</si>
  <si>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</si>
  <si>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</si>
  <si>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</si>
  <si>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</si>
  <si>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</si>
  <si>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</si>
  <si>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</si>
  <si>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</si>
  <si>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</si>
  <si>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</si>
  <si>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</si>
  <si>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</si>
  <si>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</si>
  <si>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</si>
  <si>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</si>
  <si>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</si>
  <si>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</si>
  <si>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</si>
  <si>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</si>
  <si>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</si>
  <si>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</si>
  <si>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</si>
  <si>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</si>
  <si>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</si>
  <si>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</si>
  <si>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</si>
  <si>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</si>
  <si>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</si>
  <si>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</si>
  <si>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</si>
  <si>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</si>
  <si>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</si>
  <si>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</si>
  <si>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</si>
  <si>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</si>
  <si>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</si>
  <si>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</si>
  <si>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</si>
  <si>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</si>
  <si>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</si>
  <si>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</si>
  <si>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</si>
  <si>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</si>
  <si>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</si>
  <si>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</si>
  <si>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</si>
  <si>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</si>
  <si>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</si>
  <si>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</si>
  <si>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</si>
  <si>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</si>
  <si>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</si>
  <si>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</si>
  <si>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</si>
  <si>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</si>
  <si>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</si>
  <si>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</si>
  <si>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</si>
  <si>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</si>
  <si>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</si>
  <si>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</si>
  <si>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</si>
  <si>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</si>
  <si>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</si>
  <si>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</si>
  <si>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</si>
  <si>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</si>
  <si>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</si>
  <si>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</si>
  <si>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</si>
  <si>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</si>
  <si>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</si>
  <si>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</si>
  <si>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</si>
  <si>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</si>
  <si>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</si>
  <si>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</si>
  <si>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</si>
  <si>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</si>
  <si>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</si>
  <si>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</si>
  <si>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</si>
  <si>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</si>
  <si>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</si>
  <si>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</si>
  <si>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</si>
  <si>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</si>
  <si>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</si>
  <si>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</si>
  <si>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</si>
  <si>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</si>
  <si>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</si>
  <si>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</si>
  <si>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</si>
  <si>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</si>
  <si>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</si>
  <si>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</si>
  <si>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</si>
  <si>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</si>
  <si>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</si>
  <si>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</si>
  <si>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</si>
  <si>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</si>
  <si>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</si>
  <si>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</si>
  <si>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</si>
  <si>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</si>
  <si>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</si>
  <si>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</si>
  <si>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</si>
  <si>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</si>
  <si>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</si>
  <si>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</si>
  <si>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</si>
  <si>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</si>
  <si>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</si>
  <si>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</si>
  <si>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</si>
  <si>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</si>
  <si>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</si>
  <si>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</si>
  <si>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</si>
  <si>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</si>
  <si>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</si>
  <si>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</si>
  <si>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</si>
  <si>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</si>
  <si>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</si>
  <si>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</si>
  <si>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</si>
  <si>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</si>
  <si>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</si>
  <si>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</si>
  <si>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</si>
  <si>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</si>
  <si>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</si>
  <si>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</si>
  <si>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</si>
  <si>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</si>
  <si>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</si>
  <si>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</si>
  <si>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</si>
  <si>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</si>
  <si>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</si>
  <si>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</si>
  <si>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</si>
  <si>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</si>
  <si>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</si>
  <si>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</si>
  <si>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</si>
  <si>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</si>
  <si>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</si>
  <si>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</si>
  <si>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</si>
  <si>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</si>
  <si>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</si>
  <si>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</si>
  <si>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</si>
  <si>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</si>
  <si>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</si>
  <si>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</si>
  <si>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</si>
  <si>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</si>
  <si>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</si>
  <si>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</si>
  <si>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</si>
  <si>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</si>
  <si>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</si>
  <si>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</si>
  <si>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</si>
  <si>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</si>
  <si>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</si>
  <si>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</si>
  <si>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</si>
  <si>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</si>
  <si>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</si>
  <si>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</si>
  <si>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</si>
  <si>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</si>
  <si>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</si>
  <si>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</si>
  <si>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</si>
  <si>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</si>
  <si>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</si>
  <si>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</si>
  <si>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</si>
  <si>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</si>
  <si>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</si>
  <si>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</si>
  <si>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</si>
  <si>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</si>
  <si>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</si>
  <si>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</si>
  <si>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</si>
  <si>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</si>
  <si>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</si>
  <si>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</si>
  <si>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</si>
  <si>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</si>
  <si>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</si>
  <si>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</si>
  <si>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</si>
  <si>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</si>
  <si>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</si>
  <si>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</si>
  <si>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</si>
  <si>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</si>
  <si>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</si>
  <si>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</si>
  <si>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</si>
  <si>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</si>
  <si>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</si>
  <si>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</si>
  <si>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</si>
  <si>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</si>
  <si>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</si>
  <si>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</si>
  <si>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</si>
  <si>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</si>
  <si>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</si>
  <si>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</si>
  <si>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</si>
  <si>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</si>
  <si>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</si>
  <si>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</si>
  <si>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</si>
  <si>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</si>
  <si>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</si>
  <si>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</si>
  <si>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</si>
  <si>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</si>
  <si>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</si>
  <si>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</si>
  <si>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</si>
  <si>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</si>
  <si>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</si>
  <si>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</si>
  <si>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</si>
  <si>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</si>
  <si>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</si>
  <si>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</si>
  <si>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</si>
  <si>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</si>
  <si>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</si>
  <si>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</si>
  <si>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</si>
  <si>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</si>
  <si>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</si>
  <si>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</si>
  <si>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</si>
  <si>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</si>
  <si>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</si>
  <si>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</si>
  <si>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</si>
  <si>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</si>
  <si>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</si>
  <si>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</si>
  <si>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</si>
  <si>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</si>
  <si>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</si>
  <si>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</si>
  <si>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</si>
  <si>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</si>
  <si>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</si>
  <si>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</si>
  <si>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</si>
  <si>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</si>
  <si>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</si>
  <si>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</si>
  <si>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</si>
  <si>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</si>
  <si>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</si>
  <si>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</si>
  <si>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</si>
  <si>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</si>
  <si>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</si>
  <si>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</si>
  <si>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</si>
  <si>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</si>
  <si>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</si>
  <si>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</si>
  <si>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</si>
  <si>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</si>
  <si>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</si>
  <si>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</si>
  <si>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</si>
  <si>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</si>
  <si>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</si>
  <si>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</si>
  <si>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</si>
  <si>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</si>
  <si>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</si>
  <si>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</si>
  <si>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</si>
  <si>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</si>
  <si>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</si>
  <si>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</si>
  <si>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</si>
  <si>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</si>
  <si>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</si>
  <si>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</si>
  <si>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</si>
  <si>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</si>
  <si>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</si>
  <si>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</si>
  <si>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</si>
  <si>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</si>
  <si>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</si>
  <si>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</si>
  <si>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</si>
  <si>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</si>
  <si>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</si>
  <si>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</si>
  <si>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</si>
  <si>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</si>
  <si>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</si>
  <si>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</si>
  <si>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</si>
  <si>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</si>
  <si>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</si>
  <si>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</si>
  <si>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</si>
  <si>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</si>
  <si>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</si>
  <si>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</si>
  <si>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</si>
  <si>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</si>
  <si>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</si>
  <si>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</si>
  <si>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</si>
  <si>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</si>
  <si>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</si>
  <si>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</si>
  <si>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</si>
  <si>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</si>
  <si>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</si>
  <si>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</si>
  <si>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</si>
  <si>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</si>
  <si>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</si>
  <si>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</si>
  <si>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</si>
  <si>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</si>
  <si>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</si>
  <si>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</si>
  <si>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</si>
  <si>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</si>
  <si>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</si>
  <si>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</si>
  <si>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</si>
  <si>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</si>
  <si>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</si>
  <si>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</si>
  <si>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</si>
  <si>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</si>
  <si>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</si>
  <si>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</si>
  <si>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</si>
  <si>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</si>
  <si>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</si>
  <si>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</si>
  <si>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</si>
  <si>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</si>
  <si>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</si>
  <si>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</si>
  <si>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</si>
  <si>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</si>
  <si>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</si>
  <si>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</si>
  <si>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</si>
  <si>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</si>
  <si>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</si>
  <si>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</si>
  <si>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</si>
  <si>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</si>
  <si>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</si>
  <si>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</si>
  <si>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</si>
  <si>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</si>
  <si>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</si>
  <si>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</si>
  <si>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</si>
  <si>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</si>
  <si>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</si>
  <si>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</si>
  <si>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</si>
  <si>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</si>
  <si>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</si>
  <si>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</si>
  <si>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</si>
  <si>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</si>
  <si>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</si>
  <si>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</si>
  <si>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</si>
  <si>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</si>
  <si>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</si>
  <si>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</si>
  <si>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</si>
  <si>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</si>
  <si>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</si>
  <si>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</si>
  <si>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</si>
  <si>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</si>
  <si>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</si>
  <si>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</si>
  <si>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</si>
  <si>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</si>
  <si>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</si>
  <si>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</si>
  <si>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</si>
  <si>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</si>
  <si>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</si>
  <si>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</si>
  <si>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</si>
  <si>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</si>
  <si>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</si>
  <si>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</si>
  <si>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</si>
  <si>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</si>
  <si>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</si>
  <si>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</si>
  <si>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</si>
  <si>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</si>
  <si>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</si>
  <si>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</si>
  <si>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</si>
  <si>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</si>
  <si>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</si>
  <si>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</si>
  <si>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</si>
  <si>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</si>
  <si>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</si>
  <si>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</si>
  <si>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</si>
  <si>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</si>
  <si>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</si>
  <si>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</si>
  <si>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</si>
  <si>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</si>
  <si>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</si>
  <si>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</si>
  <si>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</si>
  <si>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</si>
  <si>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</si>
  <si>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</si>
  <si>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</si>
  <si>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</si>
  <si>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</si>
  <si>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</si>
  <si>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</si>
  <si>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</si>
  <si>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</si>
  <si>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</si>
  <si>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</si>
  <si>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</si>
  <si>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</si>
  <si>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</si>
  <si>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</si>
  <si>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</si>
  <si>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</si>
  <si>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</si>
  <si>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</si>
  <si>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</si>
  <si>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</si>
  <si>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</si>
  <si>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</si>
  <si>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</si>
  <si>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</si>
  <si>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</si>
  <si>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</si>
  <si>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</si>
  <si>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</si>
  <si>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</si>
  <si>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</si>
  <si>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</si>
  <si>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</si>
  <si>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</si>
  <si>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</si>
  <si>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</si>
  <si>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</si>
  <si>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</si>
  <si>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</si>
  <si>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</si>
  <si>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</si>
  <si>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</si>
  <si>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</si>
  <si>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</si>
  <si>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</si>
  <si>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</si>
  <si>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</si>
  <si>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</si>
  <si>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</si>
  <si>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</si>
  <si>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</si>
  <si>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</si>
  <si>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</si>
  <si>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</si>
  <si>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</si>
  <si>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</si>
  <si>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</si>
  <si>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</si>
  <si>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</si>
  <si>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</si>
  <si>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</si>
  <si>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</si>
  <si>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</si>
  <si>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</si>
  <si>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</si>
  <si>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</si>
  <si>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</si>
  <si>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</si>
  <si>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</si>
  <si>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</si>
  <si>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</si>
  <si>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</si>
  <si>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</si>
  <si>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</si>
  <si>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</si>
  <si>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</si>
  <si>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</si>
  <si>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</si>
  <si>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</si>
  <si>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</si>
  <si>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</si>
  <si>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</si>
  <si>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</si>
  <si>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</si>
  <si>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</si>
  <si>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</si>
  <si>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</si>
  <si>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</si>
  <si>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</si>
  <si>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</si>
  <si>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</si>
  <si>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</si>
  <si>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</si>
  <si>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</si>
  <si>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</si>
  <si>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</si>
  <si>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</si>
  <si>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</si>
  <si>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</si>
  <si>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</si>
  <si>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</si>
  <si>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</si>
  <si>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</si>
  <si>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</si>
  <si>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</si>
  <si>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</si>
  <si>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</si>
  <si>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</si>
  <si>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</si>
  <si>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</si>
  <si>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</si>
  <si>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</si>
  <si>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</si>
  <si>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</si>
  <si>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</si>
  <si>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</si>
  <si>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</si>
  <si>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</si>
  <si>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</si>
  <si>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</si>
  <si>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</si>
  <si>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</si>
  <si>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</si>
  <si>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</si>
  <si>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</si>
  <si>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</si>
  <si>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</si>
  <si>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</si>
  <si>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</si>
  <si>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</si>
  <si>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</si>
  <si>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</si>
  <si>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</si>
  <si>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</si>
  <si>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</si>
  <si>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</si>
  <si>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</si>
  <si>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</si>
  <si>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</si>
  <si>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</si>
  <si>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</si>
  <si>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</si>
  <si>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</si>
  <si>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</si>
  <si>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</si>
  <si>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</si>
  <si>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</si>
  <si>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</si>
  <si>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</si>
  <si>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</si>
  <si>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</si>
  <si>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</si>
  <si>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</si>
  <si>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</si>
  <si>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</si>
  <si>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</si>
  <si>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</si>
  <si>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</si>
  <si>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</si>
  <si>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</si>
  <si>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</si>
  <si>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</si>
  <si>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</si>
  <si>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</si>
  <si>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</si>
  <si>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</si>
  <si>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</si>
  <si>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</si>
  <si>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</si>
  <si>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</si>
  <si>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</si>
  <si>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</si>
  <si>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</si>
  <si>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</si>
  <si>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</si>
  <si>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</si>
  <si>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</si>
  <si>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</si>
  <si>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</si>
  <si>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</si>
  <si>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</si>
  <si>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</si>
  <si>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</si>
  <si>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</si>
  <si>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</si>
  <si>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</si>
  <si>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</si>
  <si>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</si>
  <si>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</si>
  <si>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</si>
  <si>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</si>
  <si>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</si>
  <si>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</si>
  <si>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</si>
  <si>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</si>
  <si>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</si>
  <si>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</si>
  <si>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</si>
  <si>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</si>
  <si>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</si>
  <si>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</si>
  <si>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</si>
  <si>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</si>
  <si>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</si>
  <si>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</si>
  <si>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</si>
  <si>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</si>
  <si>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</si>
  <si>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</si>
  <si>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</si>
  <si>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</si>
  <si>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</si>
  <si>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</si>
  <si>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</si>
  <si>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</si>
  <si>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</si>
  <si>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</si>
  <si>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</si>
  <si>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</si>
  <si>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</si>
  <si>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</si>
  <si>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</si>
  <si>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</si>
  <si>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</si>
  <si>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</si>
  <si>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</si>
  <si>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</si>
  <si>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</si>
  <si>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</si>
  <si>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</si>
  <si>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</si>
  <si>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</si>
  <si>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</si>
  <si>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</si>
  <si>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</si>
  <si>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</si>
  <si>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</si>
  <si>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</si>
  <si>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</si>
  <si>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</si>
  <si>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</si>
  <si>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</si>
  <si>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</si>
  <si>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</si>
  <si>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</si>
  <si>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</si>
  <si>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</si>
  <si>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</si>
  <si>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</si>
  <si>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</si>
  <si>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</si>
  <si>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</si>
  <si>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</si>
  <si>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</si>
  <si>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</si>
  <si>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</si>
  <si>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</si>
  <si>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</si>
  <si>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</si>
  <si>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</si>
  <si>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</si>
  <si>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</si>
  <si>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</si>
  <si>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</si>
  <si>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</si>
  <si>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</si>
  <si>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</si>
  <si>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</si>
  <si>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</si>
  <si>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</si>
  <si>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</si>
  <si>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</si>
  <si>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</si>
  <si>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</si>
  <si>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</si>
  <si>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</si>
  <si>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</si>
  <si>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</si>
  <si>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</si>
  <si>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</si>
  <si>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</si>
  <si>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</si>
  <si>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</si>
  <si>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</si>
  <si>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</si>
  <si>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</si>
  <si>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</si>
  <si>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</si>
  <si>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</si>
  <si>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</si>
  <si>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</si>
  <si>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</si>
  <si>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</si>
  <si>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</si>
  <si>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</si>
  <si>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</si>
  <si>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</si>
  <si>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</si>
  <si>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</si>
  <si>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</si>
  <si>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</si>
  <si>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</si>
  <si>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</si>
  <si>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</si>
  <si>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</si>
  <si>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</si>
  <si>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</si>
  <si>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</si>
  <si>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</si>
  <si>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</si>
  <si>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</si>
  <si>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</si>
  <si>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</si>
  <si>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</si>
  <si>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</si>
  <si>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</si>
  <si>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</si>
  <si>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</si>
  <si>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</si>
  <si>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</si>
  <si>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</si>
  <si>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</si>
  <si>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</si>
  <si>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</si>
  <si>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</si>
  <si>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</si>
  <si>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</si>
  <si>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</si>
  <si>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</si>
  <si>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</si>
  <si>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</si>
  <si>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</si>
  <si>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</si>
  <si>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</si>
  <si>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</si>
  <si>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</si>
  <si>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</si>
  <si>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</si>
  <si>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</si>
  <si>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</si>
  <si>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</si>
  <si>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</si>
  <si>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</si>
  <si>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</si>
  <si>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</si>
  <si>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</si>
  <si>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</si>
  <si>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</si>
  <si>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</si>
  <si>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</si>
  <si>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</si>
  <si>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</si>
  <si>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</si>
  <si>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</si>
  <si>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</si>
  <si>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</si>
  <si>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</si>
  <si>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</si>
  <si>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</si>
  <si>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</si>
  <si>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</si>
  <si>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</si>
  <si>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</si>
  <si>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</si>
  <si>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</si>
  <si>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</si>
  <si>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</si>
  <si>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</si>
  <si>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</si>
  <si>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</si>
  <si>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</si>
  <si>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</si>
  <si>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</si>
  <si>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</si>
  <si>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</si>
  <si>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</si>
  <si>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</si>
  <si>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</si>
  <si>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</si>
  <si>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</si>
  <si>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</si>
  <si>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</si>
  <si>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</si>
  <si>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</si>
  <si>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</si>
  <si>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</si>
  <si>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</si>
  <si>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</si>
  <si>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</si>
  <si>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</si>
  <si>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</si>
  <si>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</si>
  <si>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</si>
  <si>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</si>
  <si>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</si>
  <si>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</si>
  <si>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</si>
  <si>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</si>
  <si>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</si>
  <si>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</si>
  <si>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</si>
  <si>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</si>
  <si>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</si>
  <si>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</si>
  <si>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</si>
  <si>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</si>
  <si>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</si>
  <si>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</si>
  <si>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</si>
  <si>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</si>
  <si>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</si>
  <si>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</si>
  <si>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</si>
  <si>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</si>
  <si>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</si>
  <si>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</si>
  <si>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</si>
  <si>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</si>
  <si>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</si>
  <si>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</si>
  <si>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</si>
  <si>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</si>
  <si>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</si>
  <si>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</si>
  <si>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</si>
  <si>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</si>
  <si>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</si>
  <si>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</si>
  <si>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</si>
  <si>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</si>
  <si>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</si>
  <si>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</si>
  <si>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</si>
  <si>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</si>
  <si>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</si>
  <si>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</si>
  <si>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</si>
  <si>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</si>
  <si>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</si>
  <si>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</si>
  <si>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</si>
  <si>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</si>
  <si>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</si>
  <si>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</si>
  <si>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</si>
  <si>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</si>
  <si>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</si>
  <si>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</si>
  <si>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</si>
  <si>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</si>
  <si>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</si>
  <si>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</si>
  <si>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</si>
  <si>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</si>
  <si>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</si>
  <si>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</si>
  <si>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</si>
  <si>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</si>
  <si>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</si>
  <si>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</si>
  <si>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</si>
  <si>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</si>
  <si>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</si>
  <si>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</si>
  <si>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</si>
  <si>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</si>
  <si>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</si>
  <si>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</si>
  <si>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</si>
  <si>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</si>
  <si>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</si>
  <si>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</si>
  <si>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</si>
  <si>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</si>
  <si>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</si>
  <si>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</si>
  <si>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</si>
  <si>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</si>
  <si>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</si>
  <si>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</si>
  <si>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</si>
  <si>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</si>
  <si>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</si>
  <si>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</si>
  <si>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</si>
  <si>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</si>
  <si>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</si>
  <si>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</si>
  <si>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</si>
  <si>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</si>
  <si>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</si>
  <si>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</si>
  <si>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</si>
  <si>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</si>
  <si>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</si>
  <si>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</si>
  <si>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</si>
  <si>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</si>
  <si>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</si>
  <si>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</si>
  <si>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</si>
  <si>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</si>
  <si>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</si>
  <si>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</si>
  <si>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</si>
  <si>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</si>
  <si>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</si>
  <si>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</si>
  <si>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</si>
  <si>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</si>
  <si>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</si>
  <si>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</si>
  <si>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</si>
  <si>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</si>
  <si>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</si>
  <si>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</si>
  <si>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</si>
  <si>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</si>
  <si>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</si>
  <si>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</si>
  <si>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</si>
  <si>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</si>
  <si>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</si>
  <si>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</si>
  <si>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</si>
  <si>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</si>
  <si>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</si>
  <si>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</si>
  <si>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</si>
  <si>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</si>
  <si>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</si>
  <si>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</si>
  <si>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</si>
  <si>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</si>
  <si>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</si>
  <si>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</si>
  <si>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</si>
  <si>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</si>
  <si>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</si>
  <si>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</si>
  <si>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</si>
  <si>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</si>
  <si>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</si>
  <si>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</si>
  <si>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</si>
  <si>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</si>
  <si>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</si>
  <si>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</si>
  <si>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</si>
  <si>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</si>
  <si>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</si>
  <si>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</si>
  <si>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</si>
  <si>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</si>
  <si>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</si>
  <si>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</si>
  <si>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</si>
  <si>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</si>
  <si>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</si>
  <si>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</si>
  <si>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</si>
  <si>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</si>
  <si>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</si>
  <si>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</si>
  <si>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</si>
  <si>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</si>
  <si>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</si>
  <si>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</si>
  <si>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</si>
  <si>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</si>
  <si>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</si>
  <si>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</si>
  <si>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</si>
  <si>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</si>
  <si>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</si>
  <si>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</si>
  <si>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</si>
  <si>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</si>
  <si>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</si>
  <si>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</si>
  <si>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</si>
  <si>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</si>
  <si>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</si>
  <si>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</si>
  <si>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</si>
  <si>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</si>
  <si>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</si>
  <si>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</si>
  <si>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</si>
  <si>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</si>
  <si>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</si>
  <si>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</si>
  <si>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</si>
  <si>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</si>
  <si>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</si>
  <si>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</si>
  <si>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</si>
  <si>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</si>
  <si>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</si>
  <si>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</si>
  <si>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</si>
  <si>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</si>
  <si>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</si>
  <si>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</si>
  <si>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</si>
  <si>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</si>
  <si>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</si>
  <si>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</si>
  <si>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</si>
  <si>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</si>
  <si>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</si>
  <si>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</si>
  <si>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</si>
  <si>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</si>
  <si>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</si>
  <si>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</si>
  <si>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</si>
  <si>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</si>
  <si>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</si>
  <si>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</si>
  <si>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</si>
  <si>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</si>
  <si>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</si>
  <si>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</si>
  <si>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</si>
  <si>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</si>
  <si>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</si>
  <si>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</si>
  <si>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</si>
  <si>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</si>
  <si>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</si>
  <si>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</si>
  <si>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</si>
  <si>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</si>
  <si>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</si>
  <si>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</si>
  <si>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</si>
  <si>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</si>
  <si>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</si>
  <si>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</si>
  <si>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</si>
  <si>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</si>
  <si>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</si>
  <si>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</si>
  <si>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</si>
  <si>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</si>
  <si>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</si>
  <si>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</si>
  <si>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</si>
  <si>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</si>
  <si>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</si>
  <si>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</si>
  <si>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</si>
  <si>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</si>
  <si>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</si>
  <si>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</si>
  <si>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</si>
  <si>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</si>
  <si>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</si>
  <si>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</si>
  <si>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</si>
  <si>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</si>
  <si>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</si>
  <si>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</si>
  <si>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</si>
  <si>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</si>
  <si>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</si>
  <si>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</si>
  <si>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</si>
  <si>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</si>
  <si>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</si>
  <si>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</si>
  <si>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</si>
  <si>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</si>
  <si>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</si>
  <si>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</si>
  <si>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</si>
  <si>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</si>
  <si>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</si>
  <si>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</si>
  <si>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</si>
  <si>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</si>
  <si>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</si>
  <si>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</si>
  <si>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</si>
  <si>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</si>
  <si>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</si>
  <si>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</si>
  <si>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</si>
  <si>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</si>
  <si>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</si>
  <si>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</si>
  <si>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</si>
  <si>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</si>
  <si>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</si>
  <si>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</si>
  <si>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</si>
  <si>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</si>
  <si>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</si>
  <si>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</si>
  <si>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</si>
  <si>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</si>
  <si>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</si>
  <si>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</si>
  <si>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</si>
  <si>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</si>
  <si>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</si>
  <si>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</si>
  <si>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</si>
  <si>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</si>
  <si>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</si>
  <si>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</si>
  <si>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</si>
  <si>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</si>
  <si>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</si>
  <si>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</si>
  <si>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</si>
  <si>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</si>
  <si>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</si>
  <si>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</si>
  <si>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</si>
  <si>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</si>
  <si>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</si>
  <si>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</si>
  <si>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</si>
  <si>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</si>
  <si>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</si>
  <si>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</si>
  <si>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</si>
  <si>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</si>
  <si>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</si>
  <si>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</si>
  <si>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</si>
  <si>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</si>
  <si>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</si>
  <si>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</si>
  <si>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</si>
  <si>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</si>
  <si>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</si>
  <si>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</si>
  <si>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</si>
  <si>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</si>
  <si>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</si>
  <si>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</si>
  <si>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</si>
  <si>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</si>
  <si>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</si>
  <si>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</si>
  <si>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</si>
  <si>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</si>
  <si>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</si>
  <si>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</si>
  <si>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</si>
  <si>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</si>
  <si>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</si>
  <si>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</si>
  <si>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</si>
  <si>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</si>
  <si>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</si>
  <si>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</si>
  <si>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</si>
  <si>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</si>
  <si>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</si>
  <si>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</si>
  <si>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</si>
  <si>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</si>
  <si>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</si>
  <si>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</si>
  <si>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</si>
  <si>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</si>
  <si>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</si>
  <si>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</si>
  <si>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</si>
  <si>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</si>
  <si>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</si>
  <si>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</si>
  <si>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</si>
  <si>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</si>
  <si>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</si>
  <si>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</si>
  <si>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</si>
  <si>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</si>
  <si>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</si>
  <si>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</si>
  <si>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</si>
  <si>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</si>
  <si>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</si>
  <si>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</si>
  <si>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</si>
  <si>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</si>
  <si>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</si>
  <si>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</si>
  <si>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</si>
  <si>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</si>
  <si>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</si>
  <si>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</si>
  <si>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</si>
  <si>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</si>
  <si>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</si>
  <si>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</si>
  <si>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</si>
  <si>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</si>
  <si>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</si>
  <si>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</si>
  <si>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</si>
  <si>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</si>
  <si>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</si>
  <si>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</si>
  <si>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</si>
  <si>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</si>
  <si>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</si>
  <si>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</si>
  <si>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</si>
  <si>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</si>
  <si>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</si>
  <si>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</si>
  <si>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</si>
  <si>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</si>
  <si>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</si>
  <si>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</si>
  <si>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</si>
  <si>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</si>
  <si>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</si>
  <si>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</si>
  <si>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</si>
  <si>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</si>
  <si>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</si>
  <si>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</si>
  <si>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</si>
  <si>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</si>
  <si>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</si>
  <si>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</si>
  <si>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</si>
  <si>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</si>
  <si>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</si>
  <si>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</si>
  <si>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</si>
  <si>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</si>
  <si>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</si>
  <si>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</si>
  <si>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</si>
  <si>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</si>
  <si>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</si>
  <si>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</si>
  <si>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</si>
  <si>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</si>
  <si>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</si>
  <si>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</si>
  <si>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</si>
  <si>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</si>
  <si>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</si>
  <si>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</si>
  <si>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</si>
  <si>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</si>
  <si>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</si>
  <si>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</si>
  <si>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</si>
  <si>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</si>
  <si>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</si>
  <si>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</si>
  <si>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</si>
  <si>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</si>
  <si>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</si>
  <si>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</si>
  <si>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</si>
  <si>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</si>
  <si>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</si>
  <si>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</si>
  <si>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</si>
  <si>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</si>
  <si>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</si>
  <si>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</si>
  <si>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</si>
  <si>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</si>
  <si>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</si>
  <si>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</si>
  <si>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</si>
  <si>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</si>
  <si>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</si>
  <si>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</si>
  <si>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</si>
  <si>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</si>
  <si>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</si>
  <si>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</si>
  <si>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</si>
  <si>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</si>
  <si>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</si>
  <si>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</si>
  <si>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</si>
  <si>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</si>
  <si>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</si>
  <si>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</si>
  <si>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</si>
  <si>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</si>
  <si>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</si>
  <si>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</si>
  <si>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</si>
  <si>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</si>
  <si>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</si>
  <si>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</si>
  <si>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</si>
  <si>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</si>
  <si>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</si>
  <si>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</si>
  <si>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</si>
  <si>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</si>
  <si>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</si>
  <si>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</si>
  <si>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</si>
  <si>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</si>
  <si>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</si>
  <si>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</si>
  <si>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</si>
  <si>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</si>
  <si>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</si>
  <si>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</si>
  <si>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</si>
  <si>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</si>
  <si>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</si>
  <si>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</si>
  <si>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</si>
  <si>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</si>
  <si>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</si>
  <si>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</si>
  <si>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</si>
  <si>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</si>
  <si>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</si>
  <si>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</si>
  <si>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</si>
  <si>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</si>
  <si>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</si>
  <si>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</si>
  <si>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</si>
  <si>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</si>
  <si>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</si>
  <si>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</si>
  <si>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</si>
  <si>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</si>
  <si>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</si>
  <si>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</si>
  <si>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</si>
  <si>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</si>
  <si>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</si>
  <si>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</si>
  <si>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</si>
  <si>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</si>
  <si>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</si>
  <si>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</si>
  <si>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</si>
  <si>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</si>
  <si>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</si>
  <si>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</si>
  <si>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</si>
  <si>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</si>
  <si>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</si>
  <si>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</si>
  <si>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</si>
  <si>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</si>
  <si>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</si>
  <si>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</si>
  <si>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</si>
  <si>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</si>
  <si>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</si>
  <si>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</si>
  <si>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</si>
  <si>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</si>
  <si>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</si>
  <si>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</si>
  <si>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</si>
  <si>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</si>
  <si>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</si>
  <si>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</si>
  <si>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</si>
  <si>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</si>
  <si>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</si>
  <si>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</si>
  <si>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</si>
  <si>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</si>
  <si>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</si>
  <si>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</si>
  <si>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</si>
  <si>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</si>
  <si>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</si>
  <si>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</si>
  <si>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</si>
  <si>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</si>
  <si>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</si>
  <si>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</si>
  <si>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</si>
  <si>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</si>
  <si>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</si>
  <si>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</si>
  <si>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</si>
  <si>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</si>
  <si>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</si>
  <si>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</si>
  <si>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</si>
  <si>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</si>
  <si>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</si>
  <si>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</si>
  <si>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</si>
  <si>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</si>
  <si>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</si>
  <si>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</si>
  <si>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</si>
  <si>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</si>
  <si>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</si>
  <si>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</si>
  <si>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</si>
  <si>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</si>
  <si>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</si>
  <si>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</si>
  <si>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</si>
  <si>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</si>
  <si>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</si>
  <si>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</si>
  <si>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</si>
  <si>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</si>
  <si>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</si>
  <si>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</si>
  <si>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</si>
  <si>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</si>
  <si>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</si>
  <si>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</si>
  <si>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</si>
  <si>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</si>
  <si>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</si>
  <si>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</si>
  <si>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</si>
  <si>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</si>
  <si>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</si>
  <si>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</si>
  <si>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</si>
  <si>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</si>
  <si>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</si>
  <si>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</si>
  <si>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</si>
  <si>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</si>
  <si>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</si>
  <si>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</si>
  <si>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</si>
  <si>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</si>
  <si>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</si>
  <si>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</si>
  <si>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</si>
  <si>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</si>
  <si>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</si>
  <si>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</si>
  <si>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</si>
  <si>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</si>
  <si>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</si>
  <si>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</si>
  <si>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</si>
  <si>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</si>
  <si>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</si>
  <si>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</si>
  <si>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</si>
  <si>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</si>
  <si>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</si>
  <si>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</si>
  <si>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</si>
  <si>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</si>
  <si>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</si>
  <si>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</si>
  <si>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</si>
  <si>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</si>
  <si>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</si>
  <si>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</si>
  <si>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</si>
  <si>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</si>
  <si>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</si>
  <si>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</si>
  <si>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</si>
  <si>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</si>
  <si>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</si>
  <si>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</si>
  <si>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</si>
  <si>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</si>
  <si>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</si>
  <si>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</si>
  <si>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</si>
  <si>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</si>
  <si>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</si>
  <si>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</si>
  <si>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</si>
  <si>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</si>
  <si>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</si>
  <si>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</si>
  <si>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</si>
  <si>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</si>
  <si>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</si>
  <si>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</si>
  <si>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</si>
  <si>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</si>
  <si>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</si>
  <si>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</si>
  <si>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</si>
  <si>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</si>
  <si>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</si>
  <si>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</si>
  <si>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</si>
  <si>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</si>
  <si>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</si>
  <si>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</si>
  <si>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</si>
  <si>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</si>
  <si>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</si>
  <si>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</si>
  <si>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</si>
  <si>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</si>
  <si>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</si>
  <si>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</si>
  <si>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</si>
  <si>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</si>
  <si>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</si>
  <si>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</si>
  <si>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</si>
  <si>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</si>
  <si>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</si>
  <si>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</si>
  <si>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</si>
  <si>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</si>
  <si>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</si>
  <si>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</si>
  <si>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</si>
  <si>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</si>
  <si>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</si>
  <si>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</si>
  <si>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</si>
  <si>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</si>
  <si>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</si>
  <si>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</si>
  <si>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</si>
  <si>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</si>
  <si>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</si>
  <si>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</si>
  <si>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</si>
  <si>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</si>
  <si>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</si>
  <si>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</si>
  <si>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</si>
  <si>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</si>
  <si>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</si>
  <si>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</si>
  <si>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</si>
  <si>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</si>
  <si>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</si>
  <si>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</si>
  <si>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</si>
  <si>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</si>
  <si>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</si>
  <si>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</si>
  <si>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</si>
  <si>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</si>
  <si>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</si>
  <si>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</si>
  <si>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</si>
  <si>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</si>
  <si>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</si>
  <si>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</si>
  <si>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</si>
  <si>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</si>
  <si>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</si>
  <si>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</si>
  <si>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</si>
  <si>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</si>
  <si>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</si>
  <si>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</si>
  <si>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</si>
  <si>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</si>
  <si>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</si>
  <si>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</si>
  <si>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</si>
  <si>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</si>
  <si>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</si>
  <si>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</si>
  <si>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</si>
  <si>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</si>
  <si>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</si>
  <si>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</si>
  <si>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</si>
  <si>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</si>
  <si>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</si>
  <si>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</si>
  <si>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</si>
  <si>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</si>
  <si>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</si>
  <si>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</si>
  <si>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</si>
  <si>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</si>
  <si>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</si>
  <si>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</si>
  <si>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</si>
  <si>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</si>
  <si>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</si>
  <si>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</si>
  <si>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</si>
  <si>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</si>
  <si>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</si>
  <si>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</si>
  <si>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</si>
  <si>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</si>
  <si>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</si>
  <si>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</si>
  <si>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</si>
  <si>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</si>
  <si>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</si>
  <si>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</si>
  <si>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</si>
  <si>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</si>
  <si>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</si>
  <si>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</si>
  <si>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</si>
  <si>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</si>
  <si>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</si>
  <si>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</si>
  <si>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</si>
  <si>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</si>
  <si>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</si>
  <si>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</si>
  <si>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</si>
  <si>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</si>
  <si>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</si>
  <si>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</si>
  <si>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</si>
  <si>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</si>
  <si>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</si>
  <si>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</si>
  <si>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</si>
  <si>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</si>
  <si>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</si>
  <si>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</si>
  <si>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</si>
  <si>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</si>
  <si>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</si>
  <si>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</si>
  <si>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</si>
  <si>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</si>
  <si>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</si>
  <si>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</si>
  <si>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</si>
  <si>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</si>
  <si>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</si>
  <si>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</si>
  <si>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</si>
  <si>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</si>
  <si>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</si>
  <si>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</si>
  <si>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</si>
  <si>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</si>
  <si>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</si>
  <si>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</si>
  <si>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</si>
  <si>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</si>
  <si>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</si>
  <si>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</si>
  <si>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</si>
  <si>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</si>
  <si>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</si>
  <si>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</si>
  <si>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</si>
  <si>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</si>
  <si>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</si>
  <si>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</si>
  <si>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</si>
  <si>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</si>
  <si>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</si>
  <si>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</si>
  <si>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</si>
  <si>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</si>
  <si>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</si>
  <si>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</si>
  <si>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</si>
  <si>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</si>
  <si>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</si>
  <si>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</si>
  <si>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</si>
  <si>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</si>
  <si>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</si>
  <si>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</si>
  <si>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</si>
  <si>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</si>
  <si>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</si>
  <si>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</si>
  <si>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</si>
  <si>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</si>
  <si>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</si>
  <si>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</si>
  <si>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</si>
  <si>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</si>
  <si>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</si>
  <si>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</si>
  <si>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</si>
  <si>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</si>
  <si>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</si>
  <si>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</si>
  <si>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</si>
  <si>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</si>
  <si>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</si>
  <si>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</si>
  <si>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</si>
  <si>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</si>
  <si>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</si>
  <si>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</si>
  <si>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</si>
  <si>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</si>
  <si>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</si>
  <si>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</si>
  <si>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</si>
  <si>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</si>
  <si>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</si>
  <si>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</si>
  <si>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</si>
  <si>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</si>
  <si>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</si>
  <si>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</si>
  <si>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</si>
  <si>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</si>
  <si>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</si>
  <si>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</si>
  <si>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</si>
  <si>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</si>
  <si>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</si>
  <si>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</si>
  <si>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</si>
  <si>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</si>
  <si>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</si>
  <si>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</si>
  <si>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</si>
  <si>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</si>
  <si>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性质</t>
    <phoneticPr fontId="228" type="noConversion"/>
  </si>
  <si>
    <t>层数</t>
    <phoneticPr fontId="228" type="noConversion"/>
  </si>
  <si>
    <t>规划建筑面积</t>
    <phoneticPr fontId="228" type="noConversion"/>
  </si>
  <si>
    <t>预售</t>
    <phoneticPr fontId="228" type="noConversion"/>
  </si>
  <si>
    <t>工程进度</t>
    <phoneticPr fontId="228" type="noConversion"/>
  </si>
  <si>
    <t>地上</t>
    <phoneticPr fontId="228" type="noConversion"/>
  </si>
  <si>
    <t>地下</t>
    <phoneticPr fontId="228" type="noConversion"/>
  </si>
  <si>
    <t>合计</t>
    <phoneticPr fontId="228" type="noConversion"/>
  </si>
  <si>
    <t>住宅</t>
    <phoneticPr fontId="228" type="noConversion"/>
  </si>
  <si>
    <t>储藏</t>
    <phoneticPr fontId="228" type="noConversion"/>
  </si>
  <si>
    <t>居住公寓</t>
    <phoneticPr fontId="228" type="noConversion"/>
  </si>
  <si>
    <r>
      <t>1</t>
    </r>
    <r>
      <rPr>
        <sz val="11"/>
        <color theme="1"/>
        <rFont val="宋体"/>
        <family val="3"/>
        <charset val="134"/>
        <scheme val="minor"/>
      </rPr>
      <t>#</t>
    </r>
    <phoneticPr fontId="228" type="noConversion"/>
  </si>
  <si>
    <t>地基处理强夯完成</t>
    <phoneticPr fontId="228" type="noConversion"/>
  </si>
  <si>
    <r>
      <t>2#</t>
    </r>
    <r>
      <rPr>
        <sz val="11"/>
        <color theme="1"/>
        <rFont val="宋体"/>
        <family val="3"/>
        <charset val="134"/>
        <scheme val="minor"/>
      </rPr>
      <t/>
    </r>
  </si>
  <si>
    <t>待强夯处理</t>
    <phoneticPr fontId="228" type="noConversion"/>
  </si>
  <si>
    <r>
      <t>3#</t>
    </r>
    <r>
      <rPr>
        <sz val="11"/>
        <color theme="1"/>
        <rFont val="宋体"/>
        <family val="3"/>
        <charset val="134"/>
        <scheme val="minor"/>
      </rPr>
      <t/>
    </r>
  </si>
  <si>
    <t>清槽完成</t>
    <phoneticPr fontId="228" type="noConversion"/>
  </si>
  <si>
    <r>
      <t>5#</t>
    </r>
    <r>
      <rPr>
        <sz val="11"/>
        <color theme="1"/>
        <rFont val="宋体"/>
        <family val="3"/>
        <charset val="134"/>
        <scheme val="minor"/>
      </rPr>
      <t/>
    </r>
  </si>
  <si>
    <r>
      <t>6#</t>
    </r>
    <r>
      <rPr>
        <sz val="11"/>
        <color theme="1"/>
        <rFont val="宋体"/>
        <family val="3"/>
        <charset val="134"/>
        <scheme val="minor"/>
      </rPr>
      <t/>
    </r>
  </si>
  <si>
    <r>
      <t>3</t>
    </r>
    <r>
      <rPr>
        <sz val="11"/>
        <color theme="1"/>
        <rFont val="宋体"/>
        <family val="3"/>
        <charset val="134"/>
        <scheme val="minor"/>
      </rPr>
      <t>/4</t>
    </r>
    <phoneticPr fontId="228" type="noConversion"/>
  </si>
  <si>
    <t>4层主体封顶完成</t>
    <phoneticPr fontId="228" type="noConversion"/>
  </si>
  <si>
    <r>
      <t>7#</t>
    </r>
    <r>
      <rPr>
        <sz val="11"/>
        <color theme="1"/>
        <rFont val="宋体"/>
        <family val="3"/>
        <charset val="134"/>
        <scheme val="minor"/>
      </rPr>
      <t/>
    </r>
  </si>
  <si>
    <r>
      <t>8#</t>
    </r>
    <r>
      <rPr>
        <sz val="11"/>
        <color theme="1"/>
        <rFont val="宋体"/>
        <family val="3"/>
        <charset val="134"/>
        <scheme val="minor"/>
      </rPr>
      <t/>
    </r>
  </si>
  <si>
    <r>
      <t>1</t>
    </r>
    <r>
      <rPr>
        <sz val="11"/>
        <color theme="1"/>
        <rFont val="宋体"/>
        <family val="3"/>
        <charset val="134"/>
        <scheme val="minor"/>
      </rPr>
      <t>1</t>
    </r>
    <phoneticPr fontId="228" type="noConversion"/>
  </si>
  <si>
    <t>土方开挖完成</t>
    <phoneticPr fontId="228" type="noConversion"/>
  </si>
  <si>
    <r>
      <t>9#</t>
    </r>
    <r>
      <rPr>
        <sz val="11"/>
        <color theme="1"/>
        <rFont val="宋体"/>
        <family val="3"/>
        <charset val="134"/>
        <scheme val="minor"/>
      </rPr>
      <t/>
    </r>
  </si>
  <si>
    <t>住宅</t>
    <phoneticPr fontId="228" type="noConversion"/>
  </si>
  <si>
    <r>
      <t>3</t>
    </r>
    <r>
      <rPr>
        <sz val="11"/>
        <color theme="1"/>
        <rFont val="宋体"/>
        <family val="3"/>
        <charset val="134"/>
        <scheme val="minor"/>
      </rPr>
      <t>/4</t>
    </r>
    <phoneticPr fontId="228" type="noConversion"/>
  </si>
  <si>
    <t>4层主体封顶完成</t>
    <phoneticPr fontId="228" type="noConversion"/>
  </si>
  <si>
    <r>
      <t>10#</t>
    </r>
    <r>
      <rPr>
        <sz val="11"/>
        <color theme="1"/>
        <rFont val="宋体"/>
        <family val="3"/>
        <charset val="134"/>
        <scheme val="minor"/>
      </rPr>
      <t/>
    </r>
  </si>
  <si>
    <r>
      <t>11#</t>
    </r>
    <r>
      <rPr>
        <sz val="11"/>
        <color theme="1"/>
        <rFont val="宋体"/>
        <family val="3"/>
        <charset val="134"/>
        <scheme val="minor"/>
      </rPr>
      <t/>
    </r>
  </si>
  <si>
    <t>配套公建</t>
    <phoneticPr fontId="228" type="noConversion"/>
  </si>
  <si>
    <t>2</t>
    <phoneticPr fontId="228" type="noConversion"/>
  </si>
  <si>
    <t>S2#</t>
  </si>
  <si>
    <t>地下车库</t>
    <phoneticPr fontId="228" type="noConversion"/>
  </si>
  <si>
    <t>合计</t>
    <phoneticPr fontId="228" type="noConversion"/>
  </si>
  <si>
    <t>——</t>
    <phoneticPr fontId="228" type="noConversion"/>
  </si>
  <si>
    <t>E地块</t>
    <phoneticPr fontId="228" type="noConversion"/>
  </si>
  <si>
    <t>商业商务</t>
    <phoneticPr fontId="228" type="noConversion"/>
  </si>
  <si>
    <t>1/3/5/12</t>
    <phoneticPr fontId="228" type="noConversion"/>
  </si>
  <si>
    <t>-</t>
    <phoneticPr fontId="228" type="noConversion"/>
  </si>
  <si>
    <t>1/8</t>
    <phoneticPr fontId="228" type="noConversion"/>
  </si>
  <si>
    <t>1/19</t>
    <phoneticPr fontId="228" type="noConversion"/>
  </si>
  <si>
    <t>4#</t>
    <phoneticPr fontId="228" type="noConversion"/>
  </si>
  <si>
    <t>1/10/13/16/19</t>
    <phoneticPr fontId="228" type="noConversion"/>
  </si>
  <si>
    <t>S01#</t>
    <phoneticPr fontId="228" type="noConversion"/>
  </si>
  <si>
    <t>1/2</t>
    <phoneticPr fontId="228" type="noConversion"/>
  </si>
  <si>
    <t>二期</t>
    <phoneticPr fontId="228" type="noConversion"/>
  </si>
  <si>
    <t>一期</t>
    <phoneticPr fontId="228" type="noConversion"/>
  </si>
  <si>
    <t>合计</t>
    <phoneticPr fontId="228" type="noConversion"/>
  </si>
  <si>
    <t>地上</t>
  </si>
  <si>
    <t>商业</t>
  </si>
  <si>
    <t>公寓</t>
  </si>
  <si>
    <t>地下</t>
  </si>
  <si>
    <t>车库</t>
  </si>
  <si>
    <t>商业及配套公建</t>
    <phoneticPr fontId="228" type="noConversion"/>
  </si>
  <si>
    <t>普通住宅</t>
  </si>
  <si>
    <t>非普通住宅</t>
  </si>
  <si>
    <t>业态2</t>
  </si>
  <si>
    <t>业态3</t>
  </si>
  <si>
    <t>非住宅</t>
  </si>
  <si>
    <t>合计</t>
    <phoneticPr fontId="228" type="noConversion"/>
  </si>
  <si>
    <t>A</t>
    <phoneticPr fontId="228" type="noConversion"/>
  </si>
  <si>
    <t>C</t>
    <phoneticPr fontId="228" type="noConversion"/>
  </si>
  <si>
    <t>D</t>
    <phoneticPr fontId="228" type="noConversion"/>
  </si>
  <si>
    <t>E</t>
    <phoneticPr fontId="228" type="noConversion"/>
  </si>
  <si>
    <t>方信</t>
    <phoneticPr fontId="228" type="noConversion"/>
  </si>
  <si>
    <t>H</t>
    <phoneticPr fontId="228" type="noConversion"/>
  </si>
  <si>
    <t>高层（毛坯）</t>
    <phoneticPr fontId="228" type="noConversion"/>
  </si>
  <si>
    <t>政府回购</t>
    <phoneticPr fontId="228" type="noConversion"/>
  </si>
  <si>
    <t>储藏室</t>
    <phoneticPr fontId="228" type="noConversion"/>
  </si>
  <si>
    <t>产权车位</t>
    <phoneticPr fontId="228" type="noConversion"/>
  </si>
  <si>
    <t>非产权车位</t>
    <phoneticPr fontId="228" type="noConversion"/>
  </si>
  <si>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</si>
  <si>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</si>
  <si>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</si>
  <si>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</si>
  <si>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</si>
  <si>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</si>
  <si>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</si>
  <si>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</si>
  <si>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</si>
  <si>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</si>
  <si>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</si>
  <si>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</si>
  <si>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</si>
  <si>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</si>
  <si>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</si>
  <si>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市中区英雄山路七里山路西南城市更新项目地块B</t>
  </si>
  <si>
    <t>济南市</t>
  </si>
  <si>
    <t>商业/办公用地</t>
  </si>
  <si>
    <t>1.2≤地上容积率≤4.0、地下容积率≤1.6</t>
  </si>
  <si>
    <t>挂牌</t>
  </si>
  <si>
    <t>2019-12-09</t>
  </si>
  <si>
    <t>山东祥中置业有限公司</t>
  </si>
  <si>
    <t>4星</t>
  </si>
  <si>
    <t>市中区英雄山路七里山路西南城市更新项目地块A</t>
  </si>
  <si>
    <t>1.2≤地上容积率≤2.0、地下容积率≤0.9</t>
  </si>
  <si>
    <t>二环南路以北、阳光新路以东</t>
  </si>
  <si>
    <t>≥1.2,≤2.0</t>
  </si>
  <si>
    <t>2019-03-06</t>
  </si>
  <si>
    <t>泰安中南城市投资有限责任公司</t>
  </si>
  <si>
    <t>兴隆片区D-2地块</t>
  </si>
  <si>
    <t>≥1.5且≤2.6</t>
  </si>
  <si>
    <t>2018-02-26</t>
  </si>
  <si>
    <t>华润置地(山东)发展有限公司</t>
  </si>
  <si>
    <t>3星</t>
  </si>
  <si>
    <t>市中区南北康片区省道103线西侧B-6地块</t>
  </si>
  <si>
    <t>≥4且≤7.6</t>
  </si>
  <si>
    <t>2017-12-01</t>
  </si>
  <si>
    <t>北京尚尊投资有限责任公司,济南市中控股集团有限公司</t>
  </si>
  <si>
    <t>市中区兴隆街道办事处西侧</t>
  </si>
  <si>
    <t>≥1.1且≤1.6</t>
  </si>
  <si>
    <t>2017-08-04</t>
  </si>
  <si>
    <t>济南市中控股有限公司</t>
  </si>
  <si>
    <t>省道103线西侧南北康片区A-8地块</t>
  </si>
  <si>
    <t>1.5≤地上≤3.7,地下≤2.2</t>
  </si>
  <si>
    <t>2016-11-01</t>
  </si>
  <si>
    <t>绿地集团济南西河置业有限公司</t>
  </si>
  <si>
    <t>省道103线西侧南北康片区B-5-1地块</t>
  </si>
  <si>
    <t>1.5≤地上≤3.4,地下≤1.6</t>
  </si>
  <si>
    <t>市中区八一立交桥西南角,四里村城市更新项目A地块</t>
  </si>
  <si>
    <t>4.0≤地上≤6.5,地下≤2.6</t>
  </si>
  <si>
    <t>2016-10-17</t>
  </si>
  <si>
    <t>济南万科房地产开发有限公司</t>
  </si>
  <si>
    <t>省道103绿化带东侧,现状大涧沟村道路以北</t>
  </si>
  <si>
    <t>≤0.5</t>
  </si>
  <si>
    <t>2016-02-04</t>
  </si>
  <si>
    <t>济南大西万宝加油站有限公司</t>
  </si>
  <si>
    <t>市中区经十路152号</t>
  </si>
  <si>
    <t>2015-09-17</t>
  </si>
  <si>
    <t>济南城市开发投资集团有限公司</t>
  </si>
  <si>
    <t>市中区经十路南侧、中光明街东侧</t>
  </si>
  <si>
    <t>大于或等于5.5并且小于或等于8</t>
  </si>
  <si>
    <t>2015-03-16</t>
  </si>
  <si>
    <t>山东新华置业有限公司</t>
  </si>
  <si>
    <t>市中区二环南路北侧,前龙窝庄以南</t>
  </si>
  <si>
    <t>5.3≤总容积率≤7.3,其中:3.0≤地上≤5.0、地下≤2.3</t>
  </si>
  <si>
    <t>2015-01-14</t>
  </si>
  <si>
    <t>济南红树林置业有限公司*济南嘉隆置业有限公司</t>
  </si>
  <si>
    <t>南北康片区A-7</t>
  </si>
  <si>
    <t>3.4≤总容积率≤4.9,其中:1.5≤地上≤3.0,地下≤1.9</t>
  </si>
  <si>
    <t>2014-11-26</t>
  </si>
  <si>
    <t>上海立天唐人投资集团有限公司、上海宏轩投资有限公司</t>
  </si>
  <si>
    <t>市中区二环南路延长线北侧</t>
  </si>
  <si>
    <t>3.1≤总容积率≤5.1,其中:1.5≤地上≤3.5,地下≤1.6</t>
  </si>
  <si>
    <t>2014-09-24</t>
  </si>
  <si>
    <t>山东融汇文创置业有限公司</t>
  </si>
  <si>
    <t>正常</t>
  </si>
  <si>
    <t>一般</t>
  </si>
  <si>
    <t>较好</t>
  </si>
  <si>
    <t>楼面地价</t>
  </si>
  <si>
    <t>综合的公寓</t>
  </si>
  <si>
    <t>综合的公寓</t>
    <phoneticPr fontId="7" type="noConversion"/>
  </si>
  <si>
    <t>商业配套</t>
  </si>
  <si>
    <t>商业配套</t>
    <phoneticPr fontId="7" type="noConversion"/>
  </si>
  <si>
    <t>车库</t>
    <phoneticPr fontId="7" type="noConversion"/>
  </si>
  <si>
    <t>loft</t>
    <phoneticPr fontId="15" type="noConversion"/>
  </si>
  <si>
    <t>soho</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</si>
</sst>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_ "/>
    <numFmt numFmtId="196" formatCode="[$-409]mmm/yy;@"/>
    <numFmt numFmtId="197" formatCode="_ * #,##0_ ;_ * \-#,##0_ ;_ * &quot;-&quot;??_ ;_ @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name val="幼圆"/>
      <family val="3"/>
      <charset val="134"/>
    </font>
    <font>
      <b/>
      <sz val="10"/>
      <color theme="1"/>
      <name val="幼圆"/>
      <family val="3"/>
      <charset val="134"/>
    </font>
    <font>
      <sz val="10"/>
      <color theme="1"/>
      <name val="幼圆"/>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96" fontId="32" fillId="0" borderId="0"/>
    <xf numFmtId="43" fontId="145" fillId="0" borderId="0" applyFont="0" applyFill="0" applyBorder="0" applyAlignment="0" applyProtection="0">
      <alignment vertical="center"/>
    </xf>
    <xf numFmtId="0" fontId="86" fillId="0" borderId="0"/>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pplyAlignment="1">
      <alignment horizontal="left" vertical="center"/>
    </xf>
    <xf numFmtId="49" fontId="145" fillId="0" borderId="0" xfId="0" applyNumberFormat="1" applyFont="1" applyAlignment="1">
      <alignment horizontal="left" vertical="center"/>
    </xf>
    <xf numFmtId="0" fontId="145" fillId="0" borderId="0" xfId="0" applyFont="1">
      <alignment vertical="center"/>
    </xf>
    <xf numFmtId="49" fontId="0" fillId="0" borderId="0" xfId="0" applyNumberFormat="1">
      <alignment vertical="center"/>
    </xf>
    <xf numFmtId="49" fontId="145" fillId="0" borderId="0" xfId="0" applyNumberFormat="1" applyFont="1">
      <alignment vertical="center"/>
    </xf>
    <xf numFmtId="0" fontId="0" fillId="0" borderId="0" xfId="0" applyFont="1" applyAlignment="1">
      <alignment horizontal="left" vertical="center"/>
    </xf>
    <xf numFmtId="0" fontId="145" fillId="8" borderId="0" xfId="0" applyFont="1" applyFill="1">
      <alignment vertical="center"/>
    </xf>
    <xf numFmtId="49" fontId="145" fillId="8" borderId="0" xfId="0" applyNumberFormat="1" applyFont="1" applyFill="1">
      <alignment vertical="center"/>
    </xf>
    <xf numFmtId="0" fontId="0" fillId="8" borderId="0" xfId="0" applyFill="1">
      <alignment vertical="center"/>
    </xf>
    <xf numFmtId="0" fontId="0" fillId="0" borderId="2" xfId="0" applyBorder="1" applyAlignment="1"/>
    <xf numFmtId="195" fontId="0" fillId="0" borderId="2" xfId="0" applyNumberFormat="1" applyBorder="1" applyAlignment="1"/>
    <xf numFmtId="0" fontId="275" fillId="0" borderId="2" xfId="0" applyFont="1" applyBorder="1" applyAlignment="1">
      <alignment vertical="center"/>
    </xf>
    <xf numFmtId="43" fontId="0" fillId="0" borderId="2" xfId="0" applyNumberFormat="1" applyBorder="1" applyAlignment="1"/>
    <xf numFmtId="0" fontId="275" fillId="5" borderId="2" xfId="0" applyFont="1" applyFill="1" applyBorder="1" applyAlignment="1">
      <alignment vertical="center"/>
    </xf>
    <xf numFmtId="195" fontId="0" fillId="0" borderId="2" xfId="0" applyNumberFormat="1" applyFill="1" applyBorder="1" applyAlignment="1"/>
    <xf numFmtId="197" fontId="0" fillId="0" borderId="2" xfId="0" applyNumberFormat="1" applyBorder="1" applyAlignment="1"/>
    <xf numFmtId="197" fontId="276" fillId="0" borderId="2" xfId="17" applyNumberFormat="1" applyFont="1" applyBorder="1" applyAlignment="1">
      <alignment horizontal="right" vertical="center"/>
    </xf>
    <xf numFmtId="197" fontId="276" fillId="5" borderId="2" xfId="17" applyNumberFormat="1" applyFont="1" applyFill="1" applyBorder="1" applyAlignment="1">
      <alignment horizontal="right" vertical="center"/>
    </xf>
    <xf numFmtId="0" fontId="86" fillId="0" borderId="0" xfId="18"/>
    <xf numFmtId="0" fontId="86" fillId="6" borderId="0" xfId="18" applyFill="1"/>
    <xf numFmtId="0" fontId="0" fillId="6" borderId="0" xfId="0" applyFill="1">
      <alignment vertical="center"/>
    </xf>
    <xf numFmtId="184" fontId="92" fillId="0" borderId="2" xfId="0" applyNumberFormat="1" applyFont="1" applyFill="1" applyBorder="1" applyAlignment="1" applyProtection="1">
      <alignment horizontal="center" vertical="center" shrinkToFi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196" fontId="274" fillId="0" borderId="2" xfId="16" applyNumberFormat="1" applyFont="1" applyBorder="1" applyAlignment="1">
      <alignment horizontal="center" vertical="center"/>
    </xf>
    <xf numFmtId="0" fontId="145" fillId="0" borderId="0" xfId="0" applyFont="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3" fontId="0" fillId="0" borderId="0" xfId="0" applyNumberFormat="1">
      <alignment vertical="center"/>
    </xf>
    <xf numFmtId="43" fontId="76" fillId="8" borderId="0" xfId="0" applyNumberFormat="1" applyFont="1" applyFill="1" applyAlignment="1" applyProtection="1">
      <protection locked="0"/>
    </xf>
    <xf numFmtId="43" fontId="99" fillId="8" borderId="0" xfId="0" applyNumberFormat="1" applyFont="1" applyFill="1" applyAlignment="1" applyProtection="1">
      <protection locked="0"/>
    </xf>
  </cellXfs>
  <cellStyles count="19">
    <cellStyle name="百分比 2" xfId="11"/>
    <cellStyle name="常规" xfId="0" builtinId="0"/>
    <cellStyle name="常规 10" xfId="18"/>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XHYH土地增值测算090401" xfId="16"/>
    <cellStyle name="千位分隔 2 8" xfId="17"/>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23</xdr:col>
      <xdr:colOff>564404</xdr:colOff>
      <xdr:row>27</xdr:row>
      <xdr:rowOff>15669</xdr:rowOff>
    </xdr:to>
    <xdr:pic>
      <xdr:nvPicPr>
        <xdr:cNvPr id="2" name="图片 1"/>
        <xdr:cNvPicPr>
          <a:picLocks noChangeAspect="1"/>
        </xdr:cNvPicPr>
      </xdr:nvPicPr>
      <xdr:blipFill>
        <a:blip xmlns:r="http://schemas.openxmlformats.org/officeDocument/2006/relationships" r:embed="rId1"/>
        <a:stretch>
          <a:fillRect/>
        </a:stretch>
      </xdr:blipFill>
      <xdr:spPr>
        <a:xfrm>
          <a:off x="9928860" y="0"/>
          <a:ext cx="6050804" cy="4953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btrust/Documents/WeChat%20Files/tanxiaojing/FileStorage/File/2020-03/&#27982;&#21335;&#39567;&#33538;2019&#24180;12&#26376;&#30408;&#21033;&#27979;&#31639;&#22871;&#349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送注意事项"/>
      <sheetName val="测算对比分析表"/>
      <sheetName val="强投名单-济南公司"/>
      <sheetName val="募集公告书"/>
      <sheetName val="勾稽及税政"/>
      <sheetName val="项目开发节点（运营）"/>
      <sheetName val="D地块对比"/>
      <sheetName val="E地块对比"/>
      <sheetName val="指标汇总对比"/>
      <sheetName val="主表1 项目盈利测算（合并清算）"/>
      <sheetName val="D地块对比分析表"/>
      <sheetName val="测算总表"/>
      <sheetName val="回款率"/>
      <sheetName val="附表2 投资测算详表"/>
      <sheetName val="附表3 现金流量简表"/>
      <sheetName val="附表4 销售简表"/>
      <sheetName val="附表5 税费估算"/>
      <sheetName val="主表1 项目盈利测算表（分地块汇总）"/>
      <sheetName val="附表1 基础信息表"/>
      <sheetName val="A地块"/>
      <sheetName val="C地块"/>
      <sheetName val="差异对比"/>
      <sheetName val="价格推售节奏"/>
      <sheetName val="D地块"/>
      <sheetName val="E地块"/>
      <sheetName val="方信地块"/>
      <sheetName val="H地块"/>
      <sheetName val="主表2 IRR测算表"/>
      <sheetName val="附表2-1 回款、营销费用、管理费用（营销）"/>
      <sheetName val="附表2 货值信息表"/>
      <sheetName val="附表2.1  未售均价测算表"/>
      <sheetName val="附表2-5 成本概算书（成本）"/>
      <sheetName val="附表2-2 融资计划"/>
      <sheetName val="附表2-3 土地及工程款支出（成本）"/>
      <sheetName val="附表2-4 税金支出"/>
      <sheetName val="土地成本分摊表"/>
      <sheetName val="车位个数"/>
      <sheetName val="附表5 税收事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
          <cell r="A12" t="str">
            <v>高层</v>
          </cell>
        </row>
        <row r="14">
          <cell r="A14" t="str">
            <v>小高</v>
          </cell>
        </row>
        <row r="16">
          <cell r="A16" t="str">
            <v>洋房</v>
          </cell>
        </row>
        <row r="17">
          <cell r="A17" t="str">
            <v>叠拼</v>
          </cell>
        </row>
        <row r="20">
          <cell r="A20" t="str">
            <v>LOFT公寓</v>
          </cell>
        </row>
        <row r="21">
          <cell r="A21" t="str">
            <v>SOHO平层公寓</v>
          </cell>
        </row>
        <row r="22">
          <cell r="A22" t="str">
            <v>商业</v>
          </cell>
        </row>
        <row r="23">
          <cell r="A23" t="str">
            <v>工厂改造</v>
          </cell>
        </row>
        <row r="24">
          <cell r="A24" t="str">
            <v>三馆建设</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2653</v>
      </c>
      <c r="B1" s="2847" t="s">
        <v>2750</v>
      </c>
    </row>
    <row r="2" spans="1:55" s="2851" customFormat="1" ht="16.2" thickTop="1">
      <c r="A2" s="2849" t="s">
        <v>2657</v>
      </c>
      <c r="B2" s="2850" t="str">
        <f>'预评函-封皮'!B37</f>
        <v>出让国有建设用地使用权预评估</v>
      </c>
      <c r="AX2" s="2852"/>
      <c r="AZ2" s="2852"/>
      <c r="BA2" s="2853"/>
      <c r="BC2" s="2853"/>
    </row>
    <row r="3" spans="1:55" s="2854" customFormat="1">
      <c r="A3" s="2833" t="s">
        <v>2658</v>
      </c>
      <c r="B3" s="2836">
        <f>'预评函-封皮'!B40</f>
        <v>0</v>
      </c>
    </row>
    <row r="4" spans="1:55" s="2835" customFormat="1">
      <c r="A4" s="2833" t="s">
        <v>2659</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2660</v>
      </c>
      <c r="B5" s="2856" t="str">
        <f>'预评函-封皮'!B49</f>
        <v>康正预评字号</v>
      </c>
    </row>
    <row r="6" spans="1:55" s="2857" customFormat="1" ht="16.2" thickTop="1">
      <c r="A6" s="2849" t="s">
        <v>2702</v>
      </c>
      <c r="B6" s="2850" t="str">
        <f>'预评函-1'!A4</f>
        <v>受贵公司委托，我公司对出让国有建设用地使用权进行了预评估。</v>
      </c>
      <c r="AM6" s="2858"/>
    </row>
    <row r="7" spans="1:55" s="2832" customFormat="1">
      <c r="A7" s="2833" t="s">
        <v>2654</v>
      </c>
      <c r="B7" s="2834" t="str">
        <f>'预评函-1'!A6</f>
        <v>估价对象为使用的、位于出让国有建设用地使用权。根据《国有土地使用证》[]，估价对象（分摊）出让国有建设用地使用权面积为28504平方米。根据《建设工程规划许可证》[]、《出让合同》[]，估价对象规划建筑面积为111612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2656</v>
      </c>
      <c r="B10" s="2834" t="str">
        <f>'预评函-1'!A11</f>
        <v>2020年4月2日</v>
      </c>
    </row>
    <row r="11" spans="1:55" s="2832" customFormat="1">
      <c r="A11" s="2833" t="s">
        <v>2662</v>
      </c>
      <c r="B11" s="2834" t="str">
        <f>'预评函-1'!A14</f>
        <v>根据《国有土地使用证》[]，本次评估估价对象证载（地类）用途为。</v>
      </c>
    </row>
    <row r="12" spans="1:55" s="2832" customFormat="1">
      <c r="A12" s="2833" t="s">
        <v>2663</v>
      </c>
      <c r="B12" s="2834" t="str">
        <f>'预评函-1'!A15</f>
        <v>本次评估设定用途即为证载用途。</v>
      </c>
    </row>
    <row r="13" spans="1:55" s="2832" customFormat="1">
      <c r="A13" s="2833" t="s">
        <v>2664</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根据《国有土地使用证》[]，估价对象（分摊）出让国有建设用地使用权面积为28504平方米。根据《建设工程规划许可证》[]、《出让合同》[]，估价对象规划建筑面积为111612平方米。</v>
      </c>
    </row>
    <row r="16" spans="1:55" s="2832" customFormat="1">
      <c r="A16" s="2833" t="s">
        <v>2666</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2671</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估价期日：2020年4月2日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f>'预评函-2'!E5</f>
        <v>0</v>
      </c>
      <c r="AV32" s="2838"/>
    </row>
    <row r="33" spans="1:2">
      <c r="A33" s="2833" t="s">
        <v>2710</v>
      </c>
      <c r="B33" s="2834">
        <f>'预评函-2'!F5</f>
        <v>258</v>
      </c>
    </row>
    <row r="34" spans="1:2">
      <c r="A34" s="2833" t="s">
        <v>2711</v>
      </c>
      <c r="B34" s="2834">
        <f>'预评函-2'!G5</f>
        <v>0</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28504</v>
      </c>
    </row>
    <row r="44" spans="1:2">
      <c r="A44" s="2833" t="s">
        <v>2737</v>
      </c>
      <c r="B44" s="2834" t="str">
        <f>'预评函-2'!O3</f>
        <v>规划建筑面积/㎡</v>
      </c>
    </row>
    <row r="45" spans="1:2">
      <c r="A45" s="2833" t="s">
        <v>2719</v>
      </c>
      <c r="B45" s="2834">
        <f>'预评函-2'!O5</f>
        <v>111612.00000000001</v>
      </c>
    </row>
    <row r="46" spans="1:2">
      <c r="A46" s="2833" t="s">
        <v>2720</v>
      </c>
      <c r="B46" s="2834">
        <f ca="1">'预评函-2'!P5</f>
        <v>13295</v>
      </c>
    </row>
    <row r="47" spans="1:2">
      <c r="A47" s="2833" t="s">
        <v>2721</v>
      </c>
      <c r="B47" s="2834">
        <f ca="1">'预评函-2'!Q5</f>
        <v>3395</v>
      </c>
    </row>
    <row r="48" spans="1:2">
      <c r="A48" s="2833" t="s">
        <v>2722</v>
      </c>
      <c r="B48" s="2834">
        <f ca="1">'预评函-2'!R5</f>
        <v>37895</v>
      </c>
    </row>
    <row r="49" spans="1:2">
      <c r="A49" s="2833" t="s">
        <v>2738</v>
      </c>
      <c r="B49" s="2834" t="str">
        <f>'预评函-2'!A6</f>
        <v>抵押价格</v>
      </c>
    </row>
    <row r="50" spans="1:2">
      <c r="A50" s="2833" t="s">
        <v>2723</v>
      </c>
      <c r="B50" s="2834" t="str">
        <f>'预评函-2'!R6</f>
        <v>——</v>
      </c>
    </row>
    <row r="51" spans="1:2">
      <c r="A51" s="2833" t="s">
        <v>2739</v>
      </c>
      <c r="B51" s="2834" t="str">
        <f>'预评函-2'!A7</f>
        <v>——</v>
      </c>
    </row>
    <row r="52" spans="1:2">
      <c r="A52" s="2833" t="s">
        <v>2724</v>
      </c>
      <c r="B52" s="2834" t="str">
        <f>'预评函-2'!R7</f>
        <v>——</v>
      </c>
    </row>
    <row r="53" spans="1:2">
      <c r="A53" s="2833" t="s">
        <v>2740</v>
      </c>
      <c r="B53" s="2834">
        <f>'预评函-2'!A8</f>
        <v>0</v>
      </c>
    </row>
    <row r="54" spans="1:2" s="2848" customFormat="1" ht="16.2" thickBot="1">
      <c r="A54" s="2855" t="s">
        <v>2725</v>
      </c>
      <c r="B54" s="2856" t="str">
        <f>'预评函-2'!R8</f>
        <v>——</v>
      </c>
    </row>
    <row r="55" spans="1:2" ht="16.2" thickTop="1">
      <c r="A55" s="2844" t="s">
        <v>2675</v>
      </c>
      <c r="B55" s="2845" t="str">
        <f>'预评函-3'!A2</f>
        <v>1.权利限制：根据估价对象《不动产权证书》原件、《国有土地使用权》复印件，截至估价期日，估价对象抵押权未见登记。未设定租赁等其他他项权利。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v>
      </c>
    </row>
    <row r="57" spans="1:2">
      <c r="A57" s="2833" t="s">
        <v>2677</v>
      </c>
      <c r="B57" s="2834" t="str">
        <f>'预评函-3'!A4</f>
        <v>3.估价规划限制条件：详见《建设工程规划许可证》[]、《出让合同》[]。</v>
      </c>
    </row>
    <row r="58" spans="1:2" s="2848" customFormat="1" ht="16.2" thickBot="1">
      <c r="A58" s="2855" t="s">
        <v>2726</v>
      </c>
      <c r="B58" s="2856" t="str">
        <f>'预评函-3'!A5</f>
        <v>4.影响价格的其他限定条件：无。</v>
      </c>
    </row>
    <row r="59" spans="1:2" ht="16.2"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2689</v>
      </c>
      <c r="B68" s="2859">
        <f>'预评函-3'!D30</f>
        <v>42558</v>
      </c>
    </row>
    <row r="69" spans="1:2" ht="16.2" thickTop="1">
      <c r="A69" s="2844" t="s">
        <v>2687</v>
      </c>
      <c r="B69" s="2845" t="str">
        <f>'预评函-3'!A20</f>
        <v>土地估价师</v>
      </c>
    </row>
    <row r="70" spans="1:2">
      <c r="A70" s="2833" t="s">
        <v>2687</v>
      </c>
      <c r="B70" s="2840">
        <f>'预评函-3'!B20</f>
        <v>0</v>
      </c>
    </row>
    <row r="71" spans="1:2">
      <c r="A71" s="2833" t="s">
        <v>2688</v>
      </c>
      <c r="B71" s="2834" t="str">
        <f>'预评函-3'!A21</f>
        <v>土地估价师</v>
      </c>
    </row>
    <row r="72" spans="1:2" s="2848" customFormat="1" ht="16.2" thickBot="1">
      <c r="A72" s="2855" t="s">
        <v>2688</v>
      </c>
      <c r="B72" s="2861">
        <f>'预评函-3'!B21</f>
        <v>0</v>
      </c>
    </row>
    <row r="73" spans="1:2" ht="16.2"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05" t="str">
        <f>项目基本情况!B1</f>
        <v>出让国有建设用地使用权预评估</v>
      </c>
      <c r="C37" s="3205"/>
      <c r="D37" s="3205"/>
      <c r="E37" s="3205"/>
      <c r="F37" s="3205"/>
      <c r="G37" s="3205"/>
      <c r="H37" s="3205"/>
      <c r="I37" s="3205"/>
    </row>
    <row r="38" spans="1:9">
      <c r="A38" s="1642"/>
      <c r="B38" s="1642"/>
    </row>
    <row r="39" spans="1:9">
      <c r="A39" s="1640" t="s">
        <v>1901</v>
      </c>
      <c r="B39" s="1640" t="s">
        <v>2044</v>
      </c>
    </row>
    <row r="40" spans="1:9">
      <c r="A40" s="1640"/>
      <c r="B40" s="1640">
        <f>项目基本情况!B5</f>
        <v>0</v>
      </c>
    </row>
    <row r="41" spans="1:9">
      <c r="A41" s="1640"/>
      <c r="B41" s="1640"/>
    </row>
    <row r="42" spans="1:9">
      <c r="A42" s="1640" t="s">
        <v>1901</v>
      </c>
      <c r="B42" s="1640" t="s">
        <v>2045</v>
      </c>
    </row>
    <row r="43" spans="1:9">
      <c r="A43" s="1640"/>
      <c r="B43" s="1640" t="s">
        <v>1903</v>
      </c>
    </row>
    <row r="44" spans="1:9">
      <c r="A44" s="1640"/>
      <c r="B44" s="1640"/>
    </row>
    <row r="45" spans="1:9">
      <c r="A45" s="1640" t="s">
        <v>1901</v>
      </c>
      <c r="B45" s="1640" t="s">
        <v>2043</v>
      </c>
    </row>
    <row r="46" spans="1:9" s="1640" customFormat="1">
      <c r="B46" s="1640" t="str">
        <f>项目基本情况!K4</f>
        <v>土地估价师、土地估价师</v>
      </c>
    </row>
    <row r="47" spans="1:9">
      <c r="A47" s="1640"/>
      <c r="B47" s="1640"/>
    </row>
    <row r="48" spans="1:9">
      <c r="A48" s="1640" t="s">
        <v>1901</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28504平方米。根据《建设工程规划许可证》[]、《出让合同》[]，估价对象规划建筑面积为111612平方米。</v>
      </c>
    </row>
    <row r="7" spans="1:4" ht="52.2">
      <c r="A7" s="1781" t="s">
        <v>2744</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2940</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根据《国有土地使用证》[]，估价对象（分摊）出让国有建设用地使用权面积为28504平方米。根据《建设工程规划许可证》[]、《出让合同》[]，估价对象规划建筑面积为111612平方米。</v>
      </c>
    </row>
    <row r="21" spans="1:1" ht="17.399999999999999">
      <c r="A21" s="1777" t="s">
        <v>2072</v>
      </c>
    </row>
    <row r="22" spans="1:1" ht="104.4">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28504平方米。根据《建设工程规划许可证》[]、《出让合同》[]，估价对象规划建筑面积为111612平方米。</v>
      </c>
    </row>
    <row r="7" spans="1:4" ht="87">
      <c r="A7" s="2829" t="s">
        <v>2745</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2069</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根据《国有土地使用证》[]，估价对象（分摊）出让国有建设用地使用权面积为28504平方米。根据《建设工程规划许可证》[]、《出让合同》[]，估价对象规划建筑面积为111612平方米。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2072</v>
      </c>
    </row>
    <row r="23" spans="1:1" ht="17.399999999999999">
      <c r="A23" s="2831" t="s">
        <v>2746</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0" t="s">
        <v>2036</v>
      </c>
      <c r="B1" s="3210"/>
      <c r="C1" s="3210"/>
      <c r="D1" s="3210"/>
      <c r="E1" s="3210"/>
      <c r="F1" s="3210"/>
      <c r="G1" s="3210"/>
      <c r="H1" s="3210"/>
      <c r="I1" s="3210"/>
      <c r="J1" s="3210"/>
      <c r="K1" s="3210"/>
      <c r="L1" s="3210"/>
      <c r="M1" s="3210"/>
      <c r="N1" s="3210"/>
      <c r="O1" s="3210"/>
      <c r="P1" s="3210"/>
      <c r="Q1" s="3210"/>
      <c r="R1" s="3210"/>
    </row>
    <row r="2" spans="1:18">
      <c r="A2" s="1793" t="s">
        <v>2038</v>
      </c>
      <c r="B2" s="1793"/>
      <c r="C2" s="1793"/>
      <c r="D2" s="1793"/>
      <c r="E2" s="1793"/>
      <c r="F2" s="1793"/>
      <c r="G2" s="1793"/>
      <c r="H2" s="1793"/>
      <c r="I2" s="1794"/>
      <c r="J2" s="1794"/>
      <c r="K2" s="1795" t="str">
        <f>"估价期日："&amp;TEXT(项目基本情况!D3,"yyyy年m月d日;;")</f>
        <v>估价期日：2020年4月2日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1" t="s">
        <v>2027</v>
      </c>
      <c r="B3" s="3211" t="s">
        <v>2728</v>
      </c>
      <c r="C3" s="3212" t="s">
        <v>2028</v>
      </c>
      <c r="D3" s="3211" t="s">
        <v>2732</v>
      </c>
      <c r="E3" s="3206" t="s">
        <v>2029</v>
      </c>
      <c r="F3" s="3206"/>
      <c r="G3" s="3206"/>
      <c r="H3" s="3206" t="s">
        <v>2030</v>
      </c>
      <c r="I3" s="3206"/>
      <c r="J3" s="3206"/>
      <c r="K3" s="3212" t="s">
        <v>2031</v>
      </c>
      <c r="L3" s="3212" t="s">
        <v>2032</v>
      </c>
      <c r="M3" s="3211" t="s">
        <v>2729</v>
      </c>
      <c r="N3" s="3213" t="str">
        <f>"（分摊）"&amp;项目基本情况!B16&amp;"国有建设用地使用权面积/㎡"</f>
        <v>（分摊）出让国有建设用地使用权面积/㎡</v>
      </c>
      <c r="O3" s="3211" t="s">
        <v>2061</v>
      </c>
      <c r="P3" s="3212" t="s">
        <v>2041</v>
      </c>
      <c r="Q3" s="3212" t="s">
        <v>2062</v>
      </c>
      <c r="R3" s="3212" t="s">
        <v>2033</v>
      </c>
    </row>
    <row r="4" spans="1:18" ht="36.75" customHeight="1">
      <c r="A4" s="3211"/>
      <c r="B4" s="3211"/>
      <c r="C4" s="3212"/>
      <c r="D4" s="3211"/>
      <c r="E4" s="2614" t="s">
        <v>2040</v>
      </c>
      <c r="F4" s="2614" t="s">
        <v>2741</v>
      </c>
      <c r="G4" s="2614" t="s">
        <v>2034</v>
      </c>
      <c r="H4" s="2614" t="s">
        <v>2035</v>
      </c>
      <c r="I4" s="2614" t="s">
        <v>2742</v>
      </c>
      <c r="J4" s="2614" t="s">
        <v>2034</v>
      </c>
      <c r="K4" s="3212"/>
      <c r="L4" s="3212"/>
      <c r="M4" s="3211"/>
      <c r="N4" s="3213"/>
      <c r="O4" s="3211"/>
      <c r="P4" s="3212"/>
      <c r="Q4" s="3212"/>
      <c r="R4" s="3212"/>
    </row>
    <row r="5" spans="1:18" ht="135" customHeight="1">
      <c r="A5" s="1929" t="s">
        <v>2652</v>
      </c>
      <c r="B5" s="2823" t="s">
        <v>2650</v>
      </c>
      <c r="C5" s="2613">
        <v>22</v>
      </c>
      <c r="D5" s="2612" t="s">
        <v>2651</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28504</v>
      </c>
      <c r="O5" s="1796">
        <f>项目基本情况!C21</f>
        <v>111612.00000000001</v>
      </c>
      <c r="P5" s="1796">
        <f ca="1">结果表!E42</f>
        <v>13295</v>
      </c>
      <c r="Q5" s="1796">
        <f ca="1">结果表!D42</f>
        <v>3395</v>
      </c>
      <c r="R5" s="1797">
        <f ca="1">结果表!C42</f>
        <v>37895</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8"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8"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4" t="s">
        <v>2063</v>
      </c>
      <c r="B1" s="3214"/>
      <c r="C1" s="3214"/>
      <c r="D1" s="3214"/>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7" t="s">
        <v>2064</v>
      </c>
      <c r="B5" s="3217"/>
      <c r="C5" s="3217"/>
      <c r="D5" s="3217"/>
    </row>
    <row r="6" spans="1:4">
      <c r="A6" s="3214" t="s">
        <v>2042</v>
      </c>
      <c r="B6" s="3214"/>
      <c r="C6" s="3214"/>
      <c r="D6" s="3214"/>
    </row>
    <row r="7" spans="1:4" ht="33" customHeight="1">
      <c r="A7" s="3214" t="s">
        <v>2572</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7" t="s">
        <v>2066</v>
      </c>
      <c r="B12" s="3217"/>
      <c r="C12" s="3217"/>
      <c r="D12" s="3217"/>
    </row>
    <row r="13" spans="1:4">
      <c r="A13" s="3215" t="s">
        <v>2743</v>
      </c>
      <c r="B13" s="3215"/>
      <c r="C13" s="3215"/>
      <c r="D13" s="3215"/>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2699</v>
      </c>
      <c r="B17" s="3214"/>
      <c r="C17" s="3214"/>
      <c r="D17" s="3214"/>
    </row>
    <row r="18" spans="1:4">
      <c r="A18" s="3214" t="s">
        <v>2691</v>
      </c>
      <c r="B18" s="3214"/>
      <c r="C18" s="3214"/>
      <c r="D18" s="3214"/>
    </row>
    <row r="19" spans="1:4">
      <c r="A19" s="2824" t="s">
        <v>2692</v>
      </c>
      <c r="B19" s="2824" t="s">
        <v>2693</v>
      </c>
      <c r="C19" s="2824" t="s">
        <v>2694</v>
      </c>
      <c r="D19" s="2824" t="s">
        <v>2695</v>
      </c>
    </row>
    <row r="20" spans="1:4">
      <c r="A20" s="2824" t="str">
        <f>项目基本情况!B4</f>
        <v>土地估价师</v>
      </c>
      <c r="B20" s="2824">
        <f>项目基本情况!C4</f>
        <v>0</v>
      </c>
      <c r="C20" s="2826"/>
      <c r="D20" s="1786" t="s">
        <v>2700</v>
      </c>
    </row>
    <row r="21" spans="1:4">
      <c r="A21" s="2824" t="str">
        <f>项目基本情况!D4</f>
        <v>土地估价师</v>
      </c>
      <c r="B21" s="2824">
        <f>项目基本情况!E4</f>
        <v>0</v>
      </c>
      <c r="C21" s="2826"/>
      <c r="D21" s="1786" t="s">
        <v>2701</v>
      </c>
    </row>
    <row r="23" spans="1:4">
      <c r="A23" s="3214" t="s">
        <v>2696</v>
      </c>
      <c r="B23" s="3214"/>
      <c r="C23" s="3214"/>
      <c r="D23" s="3214"/>
    </row>
    <row r="24" spans="1:4">
      <c r="A24" s="2824" t="s">
        <v>2692</v>
      </c>
      <c r="B24" s="2824" t="s">
        <v>2697</v>
      </c>
      <c r="C24" s="2824" t="s">
        <v>2694</v>
      </c>
      <c r="D24" s="2824" t="s">
        <v>2695</v>
      </c>
    </row>
    <row r="25" spans="1:4">
      <c r="A25" s="2827" t="s">
        <v>2698</v>
      </c>
      <c r="B25" s="2824" t="s">
        <v>952</v>
      </c>
      <c r="C25" s="2826"/>
      <c r="D25" s="1786" t="s">
        <v>2701</v>
      </c>
    </row>
    <row r="29" spans="1:4">
      <c r="D29" s="2825" t="s">
        <v>2037</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6" t="s">
        <v>53</v>
      </c>
      <c r="B15" s="3227" t="s">
        <v>846</v>
      </c>
      <c r="C15" s="3223"/>
    </row>
    <row r="16" spans="1:7" ht="14.4">
      <c r="A16" s="3226"/>
      <c r="B16" s="3224" t="s">
        <v>54</v>
      </c>
      <c r="C16" s="1168" t="s">
        <v>53</v>
      </c>
    </row>
    <row r="17" spans="1:3" ht="14.4">
      <c r="A17" s="3226"/>
      <c r="B17" s="3224"/>
      <c r="C17" s="1168" t="s">
        <v>55</v>
      </c>
    </row>
    <row r="18" spans="1:3" ht="14.4">
      <c r="A18" s="3226"/>
      <c r="B18" s="3224"/>
      <c r="C18" s="1168" t="s">
        <v>56</v>
      </c>
    </row>
    <row r="19" spans="1:3" ht="14.4">
      <c r="A19" s="3226"/>
      <c r="B19" s="3222" t="s">
        <v>57</v>
      </c>
      <c r="C19" s="3223"/>
    </row>
    <row r="20" spans="1:3" ht="14.4">
      <c r="A20" s="1169" t="s">
        <v>58</v>
      </c>
      <c r="B20" s="1170"/>
      <c r="C20" s="1171"/>
    </row>
    <row r="21" spans="1:3" ht="14.4">
      <c r="A21" s="3225" t="s">
        <v>59</v>
      </c>
      <c r="B21" s="3222" t="s">
        <v>60</v>
      </c>
      <c r="C21" s="3223"/>
    </row>
    <row r="22" spans="1:3" ht="14.4">
      <c r="A22" s="3225"/>
      <c r="B22" s="3222" t="s">
        <v>61</v>
      </c>
      <c r="C22" s="3223"/>
    </row>
    <row r="23" spans="1:3" ht="14.4">
      <c r="A23" s="3225"/>
      <c r="B23" s="3222" t="s">
        <v>62</v>
      </c>
      <c r="C23" s="3223"/>
    </row>
    <row r="24" spans="1:3" ht="14.4">
      <c r="A24" s="3225"/>
      <c r="B24" s="3228" t="s">
        <v>63</v>
      </c>
      <c r="C24" s="1172" t="s">
        <v>837</v>
      </c>
    </row>
    <row r="25" spans="1:3" ht="14.4">
      <c r="A25" s="3225"/>
      <c r="B25" s="3229"/>
      <c r="C25" s="1172" t="s">
        <v>838</v>
      </c>
    </row>
    <row r="26" spans="1:3" ht="14.4">
      <c r="A26" s="3225"/>
      <c r="B26" s="3229"/>
      <c r="C26" s="1172" t="s">
        <v>839</v>
      </c>
    </row>
    <row r="27" spans="1:3" ht="14.4">
      <c r="A27" s="3225"/>
      <c r="B27" s="3229"/>
      <c r="C27" s="1172" t="s">
        <v>840</v>
      </c>
    </row>
    <row r="28" spans="1:3" ht="14.4">
      <c r="A28" s="3225"/>
      <c r="B28" s="3229"/>
      <c r="C28" s="1172" t="s">
        <v>841</v>
      </c>
    </row>
    <row r="29" spans="1:3" ht="14.4">
      <c r="A29" s="3225"/>
      <c r="B29" s="3229"/>
      <c r="C29" s="1172" t="s">
        <v>842</v>
      </c>
    </row>
    <row r="30" spans="1:3" ht="14.4">
      <c r="A30" s="3225"/>
      <c r="B30" s="3229"/>
      <c r="C30" s="1172" t="s">
        <v>843</v>
      </c>
    </row>
    <row r="31" spans="1:3" ht="14.4">
      <c r="A31" s="3225"/>
      <c r="B31" s="3229"/>
      <c r="C31" s="1172" t="s">
        <v>844</v>
      </c>
    </row>
    <row r="32" spans="1:3" ht="14.4">
      <c r="A32" s="3225"/>
      <c r="B32" s="3229"/>
      <c r="C32" s="1172" t="s">
        <v>1646</v>
      </c>
    </row>
    <row r="33" spans="1:3" ht="14.4">
      <c r="A33" s="3225"/>
      <c r="B33" s="3219" t="s">
        <v>1652</v>
      </c>
      <c r="C33" s="1172" t="s">
        <v>1647</v>
      </c>
    </row>
    <row r="34" spans="1:3" ht="14.4">
      <c r="A34" s="3225"/>
      <c r="B34" s="3220"/>
      <c r="C34" s="1177" t="s">
        <v>1648</v>
      </c>
    </row>
    <row r="35" spans="1:3" ht="14.4">
      <c r="A35" s="3225"/>
      <c r="B35" s="3220"/>
      <c r="C35" s="1178" t="s">
        <v>1649</v>
      </c>
    </row>
    <row r="36" spans="1:3" ht="14.4">
      <c r="A36" s="3225"/>
      <c r="B36" s="3220"/>
      <c r="C36" s="1178" t="s">
        <v>1650</v>
      </c>
    </row>
    <row r="37" spans="1:3" ht="14.4">
      <c r="A37" s="3225"/>
      <c r="B37" s="3221"/>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1907</v>
      </c>
      <c r="B2" s="3128">
        <f ca="1">TODAY()</f>
        <v>43924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44876</v>
      </c>
      <c r="D4" s="3132" t="s">
        <v>1914</v>
      </c>
      <c r="E4" s="3132">
        <f ca="1">IF(F4&lt;B2,"已过期",96010014)</f>
        <v>96010014</v>
      </c>
      <c r="F4" s="3135">
        <v>47118</v>
      </c>
    </row>
    <row r="5" spans="1:6" ht="20.25" customHeight="1">
      <c r="A5" s="3132"/>
      <c r="B5" s="3132"/>
      <c r="C5" s="3134"/>
      <c r="D5" s="3132"/>
      <c r="E5" s="3132"/>
      <c r="F5" s="3135"/>
    </row>
    <row r="6" spans="1:6" ht="20.25" customHeight="1">
      <c r="A6" s="3132" t="s">
        <v>1915</v>
      </c>
      <c r="B6" s="3132">
        <f ca="1">IF(C6&lt;B2,"已过期",1119970111)</f>
        <v>1119970111</v>
      </c>
      <c r="C6" s="3134">
        <v>44876</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44876</v>
      </c>
      <c r="D8" s="3132" t="s">
        <v>1917</v>
      </c>
      <c r="E8" s="3132">
        <f ca="1">IF(F8&lt;B2,"已过期",2000110082)</f>
        <v>2000110082</v>
      </c>
      <c r="F8" s="3135">
        <v>46387</v>
      </c>
    </row>
    <row r="9" spans="1:6" ht="20.25" customHeight="1">
      <c r="A9" s="3132" t="s">
        <v>1918</v>
      </c>
      <c r="B9" s="3132">
        <f ca="1">IF(C9&lt;B2,"已过期",1419970001)</f>
        <v>1419970001</v>
      </c>
      <c r="C9" s="3134">
        <v>44899</v>
      </c>
      <c r="D9" s="3132" t="s">
        <v>1918</v>
      </c>
      <c r="E9" s="3132">
        <f ca="1">IF(F9&lt;B2,"已过期",2002110125)</f>
        <v>2002110125</v>
      </c>
      <c r="F9" s="3135">
        <v>47118</v>
      </c>
    </row>
    <row r="10" spans="1:6" ht="20.25" customHeight="1">
      <c r="A10" s="3132" t="s">
        <v>1919</v>
      </c>
      <c r="B10" s="3132">
        <f ca="1">IF(C10&lt;B2,"已过期",1120060040)</f>
        <v>1120060040</v>
      </c>
      <c r="C10" s="3134">
        <v>44554</v>
      </c>
      <c r="D10" s="3132" t="s">
        <v>1919</v>
      </c>
      <c r="E10" s="3132">
        <f ca="1">IF(F10&lt;B2,"已过期",2004110096)</f>
        <v>2004110096</v>
      </c>
      <c r="F10" s="3135">
        <v>47118</v>
      </c>
    </row>
    <row r="11" spans="1:6" ht="20.25" customHeight="1">
      <c r="A11" s="3132" t="s">
        <v>1920</v>
      </c>
      <c r="B11" s="3132">
        <f ca="1">IF(C11&lt;B2,"已过期",1120100036)</f>
        <v>1120100036</v>
      </c>
      <c r="C11" s="3134">
        <v>44675</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44849</v>
      </c>
      <c r="D13" s="3132" t="s">
        <v>1921</v>
      </c>
      <c r="E13" s="3132">
        <f ca="1">IF(F13&lt;B2,"已过期",2014110011)</f>
        <v>2014110011</v>
      </c>
      <c r="F13" s="3135">
        <v>49302</v>
      </c>
    </row>
    <row r="14" spans="1:6" ht="20.25" customHeight="1">
      <c r="A14" s="3132" t="s">
        <v>2979</v>
      </c>
      <c r="B14" s="3132">
        <f ca="1">IF(C14&lt;B2,"已过期",1120040230)</f>
        <v>1120040230</v>
      </c>
      <c r="C14" s="3136">
        <v>44864</v>
      </c>
      <c r="D14" s="3137" t="s">
        <v>2980</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2993</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1922</v>
      </c>
      <c r="E21" s="3132">
        <f ca="1">IF(F21&lt;B2,"已过期",2011110090)</f>
        <v>2011110090</v>
      </c>
      <c r="F21" s="3135">
        <v>48302</v>
      </c>
    </row>
    <row r="22" spans="1:7" ht="20.25" customHeight="1">
      <c r="A22" s="3132" t="s">
        <v>1923</v>
      </c>
      <c r="B22" s="3132">
        <f ca="1">IF(C22&lt;B2,"已过期",1120020033)</f>
        <v>1120020033</v>
      </c>
      <c r="C22" s="3134">
        <v>44339</v>
      </c>
      <c r="D22" s="3132" t="s">
        <v>1923</v>
      </c>
      <c r="E22" s="3132">
        <f ca="1">IF(F22&lt;B2,"已过期",2000110137)</f>
        <v>2000110137</v>
      </c>
      <c r="F22" s="3135">
        <v>46387</v>
      </c>
    </row>
    <row r="23" spans="1:7" ht="20.25" customHeight="1">
      <c r="A23" s="3132" t="s">
        <v>2995</v>
      </c>
      <c r="B23" s="3132">
        <v>1119980106</v>
      </c>
      <c r="C23" s="3134">
        <v>44969</v>
      </c>
      <c r="D23" s="3132"/>
      <c r="E23" s="3132"/>
      <c r="F23" s="3132"/>
    </row>
    <row r="24" spans="1:7" s="3140" customFormat="1" ht="20.25" customHeight="1">
      <c r="A24" s="3131" t="s">
        <v>2051</v>
      </c>
      <c r="B24" s="3131" t="s">
        <v>2051</v>
      </c>
      <c r="C24" s="3134"/>
      <c r="D24" s="3139" t="s">
        <v>2051</v>
      </c>
      <c r="E24" s="3131" t="s">
        <v>2051</v>
      </c>
      <c r="F24" s="3138"/>
    </row>
    <row r="25" spans="1:7" ht="20.25" customHeight="1">
      <c r="A25" s="3230" t="s">
        <v>1924</v>
      </c>
      <c r="B25" s="3230"/>
      <c r="C25" s="3230"/>
      <c r="D25" s="3230"/>
      <c r="E25" s="3230"/>
      <c r="F25" s="3230"/>
      <c r="G25" s="3230"/>
    </row>
    <row r="26" spans="1:7" ht="20.25" customHeight="1">
      <c r="A26" s="3231" t="s">
        <v>1925</v>
      </c>
      <c r="B26" s="3231"/>
      <c r="C26" s="3231"/>
      <c r="D26" s="3231" t="s">
        <v>1926</v>
      </c>
      <c r="E26" s="3231"/>
      <c r="F26" s="3231"/>
    </row>
    <row r="27" spans="1:7" s="3127" customFormat="1" ht="20.25" customHeight="1">
      <c r="A27" s="3141" t="s">
        <v>1927</v>
      </c>
      <c r="B27" s="3142" t="s">
        <v>1928</v>
      </c>
      <c r="C27" s="3142" t="s">
        <v>1929</v>
      </c>
      <c r="D27" s="3132" t="s">
        <v>1927</v>
      </c>
      <c r="E27" s="3142" t="s">
        <v>1928</v>
      </c>
      <c r="F27" s="3142" t="s">
        <v>1929</v>
      </c>
    </row>
    <row r="28" spans="1:7" s="3127" customFormat="1" ht="20.25" customHeight="1">
      <c r="A28" s="3143" t="s">
        <v>1930</v>
      </c>
      <c r="B28" s="3143" t="s">
        <v>1931</v>
      </c>
      <c r="C28" s="3135">
        <v>44820</v>
      </c>
      <c r="D28" s="3143" t="s">
        <v>1932</v>
      </c>
      <c r="E28" s="3143" t="s">
        <v>1933</v>
      </c>
      <c r="F28" s="3144">
        <v>44377</v>
      </c>
    </row>
    <row r="29" spans="1:7" s="3127" customFormat="1" ht="20.25" customHeight="1">
      <c r="A29" s="3143"/>
      <c r="B29" s="3143"/>
      <c r="C29" s="3145"/>
      <c r="D29" s="3143" t="s">
        <v>1934</v>
      </c>
      <c r="E29" s="3143" t="s">
        <v>2994</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2543</v>
      </c>
      <c r="R1" s="2547" t="s">
        <v>2537</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ht="14.4">
      <c r="A4" s="8" t="s">
        <v>87</v>
      </c>
      <c r="B4" s="8" t="s">
        <v>152</v>
      </c>
      <c r="C4" s="1538"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5" t="s">
        <v>2953</v>
      </c>
      <c r="C18" s="1541"/>
    </row>
    <row r="19" spans="1:3" ht="14.4">
      <c r="A19" s="8" t="s">
        <v>120</v>
      </c>
      <c r="B19" s="3065" t="s">
        <v>2961</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1940</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2"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c r="D53" s="1753"/>
      <c r="E53" s="1753"/>
    </row>
    <row r="54" spans="1:5">
      <c r="A54" s="3232"/>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2"/>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2"/>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2"/>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3" sqref="H23"/>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1935</v>
      </c>
      <c r="B1" s="3235" t="str">
        <f>IF(B10="北京市","北京市",C10)&amp;F10&amp;B16&amp;"国有建设用地使用权"&amp;B9&amp;"预评估"</f>
        <v>出让国有建设用地使用权预评估</v>
      </c>
      <c r="C1" s="3236"/>
      <c r="D1" s="3236"/>
      <c r="E1" s="3236"/>
      <c r="F1" s="3236"/>
      <c r="G1" s="3236"/>
      <c r="H1" s="3236"/>
      <c r="I1" s="3237"/>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1936</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1937</v>
      </c>
      <c r="B3" s="1646"/>
      <c r="C3" s="1647" t="s">
        <v>1993</v>
      </c>
      <c r="D3" s="1646">
        <v>43923</v>
      </c>
      <c r="E3" s="1678"/>
      <c r="F3" s="1678"/>
      <c r="G3" s="1678"/>
      <c r="H3" s="1644"/>
      <c r="I3" s="1679"/>
      <c r="J3" s="1678"/>
      <c r="K3" s="1758"/>
      <c r="L3" s="1707"/>
      <c r="M3" s="1707"/>
      <c r="N3" s="1678"/>
      <c r="O3" s="1679"/>
      <c r="P3" s="1678"/>
      <c r="Q3" s="1678"/>
      <c r="R3" s="1678"/>
      <c r="S3" s="1678"/>
      <c r="T3" s="1678"/>
      <c r="U3" s="1678"/>
    </row>
    <row r="4" spans="1:21" ht="31.8" thickBot="1">
      <c r="A4" s="1648" t="s">
        <v>1938</v>
      </c>
      <c r="B4" s="1827" t="s">
        <v>2886</v>
      </c>
      <c r="C4" s="1830">
        <f>SUMIF(土地估价师,B4,估价师及机构信息!E3:E24)</f>
        <v>0</v>
      </c>
      <c r="D4" s="1827" t="s">
        <v>2886</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1939</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1940</v>
      </c>
      <c r="B8" s="1654" t="s">
        <v>2990</v>
      </c>
      <c r="C8" s="1655"/>
      <c r="D8" s="3241" t="s">
        <v>1942</v>
      </c>
      <c r="E8" s="1828"/>
      <c r="F8" s="1656"/>
      <c r="G8" s="1644"/>
      <c r="H8" s="1644"/>
      <c r="I8" s="1691"/>
      <c r="J8" s="1678"/>
      <c r="K8" s="1758"/>
      <c r="L8" s="1707"/>
      <c r="M8" s="1707"/>
      <c r="N8" s="1678"/>
      <c r="O8" s="1679"/>
      <c r="P8" s="1678"/>
      <c r="Q8" s="1678"/>
      <c r="R8" s="1678"/>
      <c r="S8" s="1678"/>
      <c r="T8" s="1678"/>
      <c r="U8" s="1678"/>
    </row>
    <row r="9" spans="1:21" ht="16.2" thickBot="1">
      <c r="A9" s="1657" t="s">
        <v>1941</v>
      </c>
      <c r="B9" s="1658"/>
      <c r="C9" s="1659"/>
      <c r="D9" s="3242"/>
      <c r="E9" s="1658"/>
      <c r="F9" s="1731"/>
      <c r="G9" s="1726"/>
      <c r="H9" s="1726"/>
      <c r="I9" s="1727"/>
      <c r="J9" s="1678"/>
      <c r="K9" s="1758"/>
      <c r="L9" s="1707"/>
      <c r="M9" s="1707"/>
      <c r="N9" s="1678"/>
      <c r="O9" s="1679"/>
      <c r="P9" s="1678"/>
      <c r="Q9" s="1678"/>
      <c r="R9" s="1678"/>
      <c r="S9" s="1678"/>
      <c r="T9" s="1678"/>
      <c r="U9" s="1678"/>
    </row>
    <row r="10" spans="1:21" ht="16.2" thickTop="1">
      <c r="A10" s="1728" t="s">
        <v>1997</v>
      </c>
      <c r="B10" s="1703"/>
      <c r="C10" s="1660"/>
      <c r="D10" s="1651"/>
      <c r="E10" s="1661" t="s">
        <v>1944</v>
      </c>
      <c r="F10" s="1662"/>
      <c r="G10" s="1729"/>
      <c r="H10" s="1730"/>
      <c r="I10" s="1651"/>
      <c r="J10" s="1678"/>
      <c r="K10" s="1758"/>
      <c r="L10" s="1707"/>
      <c r="M10" s="1707"/>
      <c r="N10" s="1678"/>
      <c r="O10" s="1679"/>
      <c r="P10" s="1678"/>
      <c r="Q10" s="1678"/>
      <c r="R10" s="1678"/>
      <c r="S10" s="1678"/>
      <c r="T10" s="1678"/>
      <c r="U10" s="1678"/>
    </row>
    <row r="11" spans="1:21">
      <c r="A11" s="1681" t="s">
        <v>1998</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38"/>
      <c r="C12" s="3239"/>
      <c r="D12" s="3240"/>
      <c r="E12" s="1683" t="s">
        <v>2059</v>
      </c>
      <c r="F12" s="3256" t="s">
        <v>2887</v>
      </c>
      <c r="G12" s="3257"/>
      <c r="H12" s="3257"/>
      <c r="I12" s="3258"/>
      <c r="J12" s="1678"/>
      <c r="K12" s="1758"/>
      <c r="L12" s="1707"/>
      <c r="M12" s="1707"/>
      <c r="N12" s="1678"/>
      <c r="O12" s="1679"/>
      <c r="P12" s="1678"/>
      <c r="Q12" s="1678"/>
      <c r="R12" s="1678"/>
      <c r="S12" s="1678"/>
      <c r="T12" s="1678"/>
      <c r="U12" s="1678"/>
    </row>
    <row r="13" spans="1:21">
      <c r="A13" s="1671" t="s">
        <v>2057</v>
      </c>
      <c r="B13" s="3238"/>
      <c r="C13" s="3239"/>
      <c r="D13" s="3240"/>
      <c r="E13" s="1683" t="s">
        <v>2059</v>
      </c>
      <c r="F13" s="3256" t="s">
        <v>2888</v>
      </c>
      <c r="G13" s="3257"/>
      <c r="H13" s="3257"/>
      <c r="I13" s="3258"/>
      <c r="J13" s="1678"/>
      <c r="K13" s="1758"/>
      <c r="L13" s="1707"/>
      <c r="M13" s="1707"/>
      <c r="N13" s="1678"/>
      <c r="O13" s="1679"/>
      <c r="P13" s="1678"/>
      <c r="Q13" s="1678"/>
      <c r="R13" s="1678"/>
      <c r="S13" s="1678"/>
      <c r="T13" s="1678"/>
      <c r="U13" s="1678"/>
    </row>
    <row r="14" spans="1:21">
      <c r="A14" s="1645" t="s">
        <v>2060</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1947</v>
      </c>
      <c r="E15" s="1750" t="s">
        <v>1948</v>
      </c>
      <c r="F15" s="1750" t="s">
        <v>1949</v>
      </c>
      <c r="G15" s="1670" t="s">
        <v>1950</v>
      </c>
      <c r="H15" s="1670" t="s">
        <v>1951</v>
      </c>
      <c r="I15" s="1670" t="s">
        <v>1952</v>
      </c>
      <c r="J15" s="1678"/>
      <c r="K15" s="1758"/>
      <c r="L15" s="1707"/>
      <c r="M15" s="1707"/>
      <c r="N15" s="1678"/>
      <c r="O15" s="1679"/>
      <c r="P15" s="1678"/>
      <c r="Q15" s="1678"/>
      <c r="R15" s="1678"/>
      <c r="S15" s="1678"/>
      <c r="T15" s="1678"/>
      <c r="U15" s="1678"/>
    </row>
    <row r="16" spans="1:21" ht="46.8">
      <c r="A16" s="1664" t="s">
        <v>1945</v>
      </c>
      <c r="B16" s="1665" t="s">
        <v>2985</v>
      </c>
      <c r="C16" s="1683" t="s">
        <v>1946</v>
      </c>
      <c r="D16" s="2610" t="s">
        <v>1947</v>
      </c>
      <c r="E16" s="1706" t="s">
        <v>3048</v>
      </c>
      <c r="F16" s="1706" t="s">
        <v>1677</v>
      </c>
      <c r="G16" s="1706" t="s">
        <v>3051</v>
      </c>
      <c r="H16" s="1706"/>
      <c r="I16" s="1670" t="s">
        <v>1952</v>
      </c>
      <c r="J16" s="1678"/>
      <c r="K16" s="2420" t="str">
        <f>IF(D17="","",D16&amp;TEXT(D17,"yyyy年m月d日;;"))</f>
        <v>住宅2089年5月16日</v>
      </c>
      <c r="L16" s="1683" t="str">
        <f>IF(OR(K16="",M16=""),"","、")</f>
        <v>、</v>
      </c>
      <c r="M16" s="2420" t="str">
        <f>IF(E17="","",E16&amp;TEXT(E17,"yyyy年m月d日;;"))</f>
        <v>商业2059年5月16日</v>
      </c>
      <c r="N16" s="1683" t="str">
        <f>IF(OR(M16="",O16=""),"","、")</f>
        <v>、</v>
      </c>
      <c r="O16" s="2420" t="str">
        <f>IF(F17="","",F16&amp;TEXT(F17,"yyyy年m月d日;;"))</f>
        <v>办公2069年5月16日</v>
      </c>
      <c r="P16" s="1683" t="str">
        <f>IF(OR(O16="",Q16=""),"","、")</f>
        <v>、</v>
      </c>
      <c r="Q16" s="2420" t="str">
        <f>IF(G17="","",G16&amp;TEXT(G17,"yyyy年m月d日;;"))</f>
        <v>车库2069年5月16日</v>
      </c>
      <c r="R16" s="1683" t="str">
        <f>IF(OR(Q16="",S16=""),"","、")</f>
        <v/>
      </c>
      <c r="S16" s="2420" t="str">
        <f>IF(H17="","",H16&amp;TEXT(H17,"yyyy年m月d日;;"))</f>
        <v/>
      </c>
      <c r="T16" s="1683" t="str">
        <f>IF(OR(S16="",U16=""),"","、")</f>
        <v/>
      </c>
      <c r="U16" s="2420" t="str">
        <f>IF(I17="","",I16&amp;TEXT(I17,"yyyy年m月d日;;"))</f>
        <v/>
      </c>
    </row>
    <row r="17" spans="1:21">
      <c r="A17" s="1747"/>
      <c r="B17" s="1666"/>
      <c r="C17" s="1667" t="s">
        <v>1953</v>
      </c>
      <c r="D17" s="3204">
        <v>69169</v>
      </c>
      <c r="E17" s="3204">
        <v>58211</v>
      </c>
      <c r="F17" s="3204">
        <v>61864</v>
      </c>
      <c r="G17" s="3204">
        <v>61864</v>
      </c>
      <c r="H17" s="1684"/>
      <c r="I17" s="1684"/>
      <c r="J17" s="1678"/>
      <c r="K17" s="2419" t="str">
        <f>CONCATENATE(K16,L16,M16,N16,O16,P16,Q16,R16,S16,T16,,U16)</f>
        <v>住宅2089年5月16日、商业2059年5月16日、办公2069年5月16日、车库2069年5月16日</v>
      </c>
      <c r="L17" s="1707"/>
      <c r="M17" s="1707"/>
      <c r="N17" s="1678"/>
      <c r="O17" s="1679"/>
      <c r="P17" s="1678"/>
      <c r="Q17" s="1678"/>
      <c r="R17" s="1678"/>
      <c r="S17" s="1678"/>
      <c r="T17" s="1678"/>
      <c r="U17" s="1678"/>
    </row>
    <row r="18" spans="1:21">
      <c r="A18" s="1747"/>
      <c r="B18" s="1666"/>
      <c r="C18" s="1667" t="s">
        <v>1954</v>
      </c>
      <c r="D18" s="1668">
        <v>70</v>
      </c>
      <c r="E18" s="1668">
        <v>40</v>
      </c>
      <c r="F18" s="1668">
        <v>70</v>
      </c>
      <c r="G18" s="1668">
        <v>50</v>
      </c>
      <c r="H18" s="1668"/>
      <c r="I18" s="1668"/>
      <c r="J18" s="1678"/>
      <c r="K18" s="1758"/>
      <c r="L18" s="1707"/>
      <c r="M18" s="1707"/>
      <c r="N18" s="1678"/>
      <c r="O18" s="1679"/>
      <c r="P18" s="1678"/>
      <c r="Q18" s="1678"/>
      <c r="R18" s="1678"/>
      <c r="S18" s="1678"/>
      <c r="T18" s="1678"/>
      <c r="U18" s="1678"/>
    </row>
    <row r="19" spans="1:21">
      <c r="A19" s="1747"/>
      <c r="B19" s="1666"/>
      <c r="C19" s="1644" t="s">
        <v>1955</v>
      </c>
      <c r="D19" s="1742">
        <f>IF(B16="出让",IF(D17="","",ROUNDDOWN(MIN((D17-$D$3)/365,D18),2)),D18)</f>
        <v>69.16</v>
      </c>
      <c r="E19" s="1669">
        <f>IF(B16="出让",IF(E17="","",ROUNDDOWN(MIN((E17-$D$3)/365,E18),2)),E18)</f>
        <v>39.14</v>
      </c>
      <c r="F19" s="1669">
        <f>IF(B16="出让",IF(F17="","",ROUNDDOWN(MIN((F17-$D$3)/365,F18),2)),F18)</f>
        <v>49.15</v>
      </c>
      <c r="G19" s="1669">
        <f>IF(B16="出让",IF(G17="","",ROUNDDOWN(MIN((G17-$D$3)/365,G18),2)),G18)</f>
        <v>49.15</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53"/>
      <c r="E20" s="3254"/>
      <c r="F20" s="3254"/>
      <c r="G20" s="3254"/>
      <c r="H20" s="3254"/>
      <c r="I20" s="3255"/>
      <c r="J20" s="1678"/>
      <c r="K20" s="1758"/>
      <c r="L20" s="1707"/>
      <c r="M20" s="1707"/>
      <c r="N20" s="1678"/>
      <c r="O20" s="1679"/>
      <c r="P20" s="1678"/>
      <c r="Q20" s="1678"/>
      <c r="R20" s="1678"/>
      <c r="S20" s="1678"/>
      <c r="T20" s="1678"/>
      <c r="U20" s="1678"/>
    </row>
    <row r="21" spans="1:21">
      <c r="A21" s="1747" t="s">
        <v>1956</v>
      </c>
      <c r="B21" s="1748" t="s">
        <v>1957</v>
      </c>
      <c r="C21" s="1743">
        <f>'数据-汇总表'!E3</f>
        <v>111612.00000000001</v>
      </c>
      <c r="D21" s="1744" t="s">
        <v>1958</v>
      </c>
      <c r="E21" s="3243" t="s">
        <v>1996</v>
      </c>
      <c r="F21" s="3244"/>
      <c r="G21" s="3244"/>
      <c r="H21" s="3244"/>
      <c r="I21" s="3245"/>
      <c r="J21" s="1678"/>
      <c r="K21" s="1758"/>
      <c r="L21" s="1707"/>
      <c r="M21" s="1707"/>
      <c r="N21" s="1678"/>
      <c r="O21" s="1679"/>
      <c r="P21" s="1678"/>
      <c r="Q21" s="1678"/>
      <c r="R21" s="1678"/>
      <c r="S21" s="1678"/>
      <c r="T21" s="1678"/>
      <c r="U21" s="1678"/>
    </row>
    <row r="22" spans="1:21">
      <c r="A22" s="3097" t="s">
        <v>952</v>
      </c>
      <c r="B22" s="1645" t="s">
        <v>1959</v>
      </c>
      <c r="C22" s="1670">
        <f>'数据-汇总表'!D3</f>
        <v>28504</v>
      </c>
      <c r="D22" s="1671" t="s">
        <v>1958</v>
      </c>
      <c r="E22" s="3243" t="s">
        <v>2889</v>
      </c>
      <c r="F22" s="3244"/>
      <c r="G22" s="3244"/>
      <c r="H22" s="3244"/>
      <c r="I22" s="3245"/>
      <c r="J22" s="1678"/>
      <c r="K22" s="1758"/>
      <c r="L22" s="1707"/>
      <c r="M22" s="1707"/>
      <c r="N22" s="1678"/>
      <c r="O22" s="1679"/>
      <c r="P22" s="1678"/>
      <c r="Q22" s="1678"/>
      <c r="R22" s="1678"/>
      <c r="S22" s="1678"/>
      <c r="T22" s="1678"/>
      <c r="U22" s="1678"/>
    </row>
    <row r="23" spans="1:21" ht="47.4" thickBot="1">
      <c r="A23" s="1749" t="s">
        <v>1960</v>
      </c>
      <c r="B23" s="1685" t="s">
        <v>1961</v>
      </c>
      <c r="C23" s="1686"/>
      <c r="D23" s="1687" t="s">
        <v>1962</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1963</v>
      </c>
      <c r="B24" s="3246" t="s">
        <v>1964</v>
      </c>
      <c r="C24" s="3247"/>
      <c r="D24" s="3248" t="s">
        <v>1965</v>
      </c>
      <c r="E24" s="3249"/>
      <c r="F24" s="1692" t="s">
        <v>1966</v>
      </c>
      <c r="G24" s="1678"/>
      <c r="H24" s="1678"/>
      <c r="I24" s="1691"/>
      <c r="J24" s="1678"/>
      <c r="K24" s="3234" t="s">
        <v>1967</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2323</v>
      </c>
      <c r="C25" s="1693" t="s">
        <v>1968</v>
      </c>
      <c r="D25" s="1694"/>
      <c r="E25" s="1695" t="s">
        <v>952</v>
      </c>
      <c r="F25" s="1696"/>
      <c r="G25" s="1678"/>
      <c r="H25" s="1678"/>
      <c r="I25" s="1691"/>
      <c r="J25" s="1678"/>
      <c r="K25" s="3234"/>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1969</v>
      </c>
      <c r="C26" s="1693" t="s">
        <v>2324</v>
      </c>
      <c r="D26" s="1644"/>
      <c r="E26" s="1644"/>
      <c r="F26" s="1672"/>
      <c r="G26" s="1678"/>
      <c r="H26" s="1678"/>
      <c r="I26" s="1691"/>
      <c r="J26" s="1678"/>
      <c r="K26" s="3234"/>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6.2" thickTop="1">
      <c r="A31" s="3261" t="s">
        <v>1999</v>
      </c>
      <c r="B31" s="1748" t="s">
        <v>2000</v>
      </c>
      <c r="C31" s="3259"/>
      <c r="D31" s="3260"/>
      <c r="E31" s="1678"/>
      <c r="F31" s="1678"/>
      <c r="G31" s="1678"/>
      <c r="H31" s="1678"/>
      <c r="I31" s="1691"/>
      <c r="J31" s="1678"/>
      <c r="K31" s="2422"/>
      <c r="L31" s="1678"/>
      <c r="M31" s="1678"/>
      <c r="N31" s="1678"/>
      <c r="O31" s="1678"/>
      <c r="P31" s="1678"/>
      <c r="Q31" s="1678"/>
      <c r="R31" s="1678"/>
      <c r="S31" s="1678"/>
      <c r="T31" s="1678"/>
      <c r="U31" s="1678"/>
    </row>
    <row r="32" spans="1:21">
      <c r="A32" s="3261"/>
      <c r="B32" s="1645" t="s">
        <v>2001</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1"/>
      <c r="B33" s="1645" t="s">
        <v>2002</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2"/>
      <c r="B34" s="1645" t="s">
        <v>2003</v>
      </c>
      <c r="C34" s="3263"/>
      <c r="D34" s="3264"/>
      <c r="E34" s="1678"/>
      <c r="F34" s="1678"/>
      <c r="G34" s="1678"/>
      <c r="H34" s="1678"/>
      <c r="I34" s="1691"/>
      <c r="J34" s="1678"/>
      <c r="K34" s="2422"/>
      <c r="L34" s="1678"/>
      <c r="M34" s="1678"/>
      <c r="N34" s="1678"/>
      <c r="O34" s="1678"/>
      <c r="P34" s="1678"/>
      <c r="Q34" s="1678"/>
      <c r="R34" s="1678"/>
      <c r="S34" s="1678"/>
      <c r="T34" s="1678"/>
      <c r="U34" s="1678"/>
    </row>
    <row r="35" spans="1:21">
      <c r="A35" s="3265" t="s">
        <v>847</v>
      </c>
      <c r="B35" s="1706"/>
      <c r="C35" s="1760" t="str">
        <f>IF(B35="场地平整","——","具体情况：")</f>
        <v>具体情况：</v>
      </c>
      <c r="D35" s="3267"/>
      <c r="E35" s="3268"/>
      <c r="F35" s="3268"/>
      <c r="G35" s="3268"/>
      <c r="H35" s="3268"/>
      <c r="I35" s="3269"/>
      <c r="J35" s="1678"/>
      <c r="K35" s="1759"/>
      <c r="L35" s="1707"/>
      <c r="M35" s="1707"/>
      <c r="N35" s="1678"/>
      <c r="O35" s="1679"/>
      <c r="P35" s="1678"/>
      <c r="Q35" s="1678"/>
      <c r="R35" s="1678"/>
      <c r="S35" s="1678"/>
      <c r="T35" s="1678"/>
      <c r="U35" s="1678"/>
    </row>
    <row r="36" spans="1:21">
      <c r="A36" s="3261"/>
      <c r="B36" s="3270" t="s">
        <v>2052</v>
      </c>
      <c r="C36" s="3271"/>
      <c r="D36" s="1776"/>
      <c r="E36" s="3272"/>
      <c r="F36" s="3272"/>
      <c r="G36" s="1671" t="str">
        <f>IF(B35="场地未平整","估价结果处理","")</f>
        <v/>
      </c>
      <c r="H36" s="3273"/>
      <c r="I36" s="3273"/>
      <c r="J36" s="1678"/>
      <c r="K36" s="1759"/>
      <c r="L36" s="1707"/>
      <c r="M36" s="1707"/>
      <c r="N36" s="1678"/>
      <c r="O36" s="1679"/>
      <c r="P36" s="1678"/>
      <c r="Q36" s="1678"/>
      <c r="R36" s="1678"/>
      <c r="S36" s="1678"/>
      <c r="T36" s="1678"/>
      <c r="U36" s="1678"/>
    </row>
    <row r="37" spans="1:21" ht="31.2">
      <c r="A37" s="3261"/>
      <c r="B37" s="3250"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1"/>
      <c r="B38" s="3251"/>
      <c r="C38" s="1653" t="s">
        <v>850</v>
      </c>
      <c r="D38" s="1775">
        <f>ROUNDDOWN(MIN(('数据-取费表'!$B$2-D37)/365,D34),1)</f>
        <v>120.3</v>
      </c>
      <c r="E38" s="1711" t="s">
        <v>851</v>
      </c>
      <c r="F38" s="1678"/>
      <c r="G38" s="1678"/>
      <c r="H38" s="1678"/>
      <c r="I38" s="1691"/>
      <c r="J38" s="1678"/>
      <c r="K38" s="1759"/>
      <c r="L38" s="1678"/>
      <c r="M38" s="1678"/>
      <c r="N38" s="1678"/>
      <c r="O38" s="1678"/>
      <c r="P38" s="1678"/>
      <c r="Q38" s="1678"/>
      <c r="R38" s="1678"/>
      <c r="S38" s="1678"/>
      <c r="T38" s="1678"/>
      <c r="U38" s="1678"/>
    </row>
    <row r="39" spans="1:21">
      <c r="A39" s="3262"/>
      <c r="B39" s="325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c r="C40" s="1674"/>
      <c r="D40" s="1674"/>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33" t="s">
        <v>1983</v>
      </c>
      <c r="T40" s="1715" t="str">
        <f>NUMBERSTRING(7-K40,1)&amp;"通"</f>
        <v>七通</v>
      </c>
      <c r="U40" s="1678"/>
    </row>
    <row r="41" spans="1:21">
      <c r="A41" s="1647"/>
      <c r="B41" s="3266" t="s">
        <v>1721</v>
      </c>
      <c r="C41" s="3266"/>
      <c r="D41" s="3266"/>
      <c r="E41" s="3266"/>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3"/>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2890</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3" sqref="J3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3" width="11.88671875" style="15" customWidth="1"/>
    <col min="14"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28504</v>
      </c>
      <c r="B3" s="22">
        <f>IF(C3="否",G5-AT5,G5)</f>
        <v>111612.00000000001</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111612.00000000001</v>
      </c>
      <c r="H5" s="27">
        <f t="shared" ref="H5:AT5" si="0">SUM(H13:H641)</f>
        <v>111612.00000000001</v>
      </c>
      <c r="I5" s="27">
        <f t="shared" si="0"/>
        <v>84379.450000000012</v>
      </c>
      <c r="J5" s="27">
        <f t="shared" si="0"/>
        <v>0</v>
      </c>
      <c r="K5" s="27">
        <f t="shared" si="0"/>
        <v>1132.55</v>
      </c>
      <c r="L5" s="27">
        <f t="shared" si="0"/>
        <v>0</v>
      </c>
      <c r="M5" s="27">
        <f t="shared" si="0"/>
        <v>26100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111612.00000000001</v>
      </c>
      <c r="BA5" s="29">
        <f t="shared" si="1"/>
        <v>111612.00000000001</v>
      </c>
      <c r="BB5" s="29">
        <f t="shared" si="1"/>
        <v>84379.450000000012</v>
      </c>
      <c r="BC5" s="29">
        <f t="shared" si="1"/>
        <v>1132.55</v>
      </c>
      <c r="BD5" s="29">
        <f t="shared" si="1"/>
        <v>26100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28504.000000000004</v>
      </c>
      <c r="F6" s="27" t="s">
        <v>1</v>
      </c>
      <c r="G6" s="27" t="s">
        <v>2</v>
      </c>
      <c r="H6" s="33">
        <f>SUMIF(I$12:AB$12,"总值",I6:AB6)</f>
        <v>28504.000000000004</v>
      </c>
      <c r="I6" s="27">
        <f t="shared" ref="I6:AB6" si="2">ROUND($A$3*I5/$B$3,2)</f>
        <v>21549.22</v>
      </c>
      <c r="J6" s="27">
        <f t="shared" si="2"/>
        <v>0</v>
      </c>
      <c r="K6" s="27">
        <f t="shared" si="2"/>
        <v>289.24</v>
      </c>
      <c r="L6" s="27">
        <f t="shared" si="2"/>
        <v>0</v>
      </c>
      <c r="M6" s="27">
        <f t="shared" si="2"/>
        <v>6665.54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28504</v>
      </c>
      <c r="AZ6" s="27" t="s">
        <v>3</v>
      </c>
      <c r="BA6" s="27">
        <f>ROUND($AY$6*BA5/$AZ$5,2)</f>
        <v>28504</v>
      </c>
      <c r="BB6" s="27">
        <f>ROUND($AY$6*BB5/$AZ$5,2)</f>
        <v>21549.22</v>
      </c>
      <c r="BC6" s="27">
        <f t="shared" ref="BC6:BH6" si="4">ROUND($AY$6*BC5/$AZ$5,2)</f>
        <v>289.24</v>
      </c>
      <c r="BD6" s="27">
        <f t="shared" si="4"/>
        <v>6665.54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3047</v>
      </c>
      <c r="J9" s="51"/>
      <c r="K9" s="2971" t="s">
        <v>3047</v>
      </c>
      <c r="L9" s="51"/>
      <c r="M9" s="2971" t="s">
        <v>3050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3048</v>
      </c>
      <c r="J10" s="51"/>
      <c r="K10" s="2973" t="s">
        <v>3048</v>
      </c>
      <c r="L10" s="51"/>
      <c r="M10" s="2973" t="s">
        <v>3051</v>
      </c>
      <c r="N10" s="51"/>
      <c r="O10" s="66"/>
      <c r="P10" s="51"/>
      <c r="Q10" s="66"/>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t="s">
        <v>3049</v>
      </c>
      <c r="J11" s="71"/>
      <c r="K11" s="2972"/>
      <c r="L11" s="71"/>
      <c r="M11" s="70"/>
      <c r="N11" s="71"/>
      <c r="O11" s="70"/>
      <c r="P11" s="71"/>
      <c r="Q11" s="70"/>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公寓</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c r="D13" s="2967" t="s">
        <v>1678</v>
      </c>
      <c r="E13" s="27">
        <f t="shared" ref="E13:E20" si="6">IF($C$3="是",ROUND($A$3*G13/$B$3,2),ROUND($A$3*(G13-AT13)/$B$3,2))</f>
        <v>28504</v>
      </c>
      <c r="F13" s="81"/>
      <c r="G13" s="82">
        <f t="shared" ref="G13:G20" si="7">H13+AC13+AT13</f>
        <v>111612.00000000001</v>
      </c>
      <c r="H13" s="33">
        <f t="shared" ref="H13:H20" si="8">SUMIF(I$12:AB$12,"总值",I13:AB13)</f>
        <v>111612.00000000001</v>
      </c>
      <c r="I13" s="2970">
        <f>E地块!F4+E地块!F5+E地块!F6+E地块!F7+E地块!F8</f>
        <v>84379.450000000012</v>
      </c>
      <c r="J13" s="2970"/>
      <c r="K13" s="2970">
        <f>E地块!F15</f>
        <v>1132.55</v>
      </c>
      <c r="L13" s="2970"/>
      <c r="M13" s="2970">
        <f>E地块!J17</f>
        <v>26100</v>
      </c>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28504</v>
      </c>
      <c r="AZ13" s="27">
        <f t="shared" ref="AZ13:AZ20" si="12">BA13+BL13</f>
        <v>111612.00000000001</v>
      </c>
      <c r="BA13" s="27">
        <f t="shared" ref="BA13:BA20" si="13">SUM(BB13:BK13)</f>
        <v>111612.00000000001</v>
      </c>
      <c r="BB13" s="27">
        <f t="shared" ref="BB13:BB20" si="14">IF($D13="是",I13-J13,0)</f>
        <v>84379.450000000012</v>
      </c>
      <c r="BC13" s="27">
        <f t="shared" ref="BC13:BC20" si="15">IF($D13="是",K13-L13,0)</f>
        <v>1132.55</v>
      </c>
      <c r="BD13" s="27">
        <f t="shared" ref="BD13:BD20" si="16">IF($D13="是",M13-N13,0)</f>
        <v>26100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46.8">
      <c r="A3" s="3274"/>
      <c r="B3" s="3274"/>
      <c r="C3" s="3274"/>
      <c r="D3" s="3275"/>
      <c r="E3" s="327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O47"/>
  <sheetViews>
    <sheetView topLeftCell="A20" workbookViewId="0">
      <selection activeCell="K41" sqref="K41"/>
    </sheetView>
  </sheetViews>
  <sheetFormatPr defaultRowHeight="14.4"/>
  <cols>
    <col min="1" max="1" width="2.44140625" customWidth="1"/>
    <col min="3" max="3" width="16.109375" customWidth="1"/>
    <col min="4" max="4" width="8.88671875" style="3186"/>
    <col min="5" max="5" width="18.88671875" customWidth="1"/>
    <col min="7" max="7" width="18.33203125" customWidth="1"/>
    <col min="8" max="8" width="18.109375" customWidth="1"/>
    <col min="12" max="15" width="0" hidden="1" customWidth="1"/>
  </cols>
  <sheetData>
    <row r="1" spans="2:15" s="1779" customFormat="1">
      <c r="B1" s="3277" t="s">
        <v>3034</v>
      </c>
      <c r="C1" s="3277" t="s">
        <v>2997</v>
      </c>
      <c r="D1" s="3277" t="s">
        <v>2998</v>
      </c>
      <c r="E1" s="3277"/>
      <c r="F1" s="3277" t="s">
        <v>2999</v>
      </c>
      <c r="G1" s="3277"/>
      <c r="H1" s="3277"/>
      <c r="I1" s="3277"/>
      <c r="J1" s="3277"/>
      <c r="K1" s="3277"/>
      <c r="L1" s="3277" t="s">
        <v>3000</v>
      </c>
      <c r="M1" s="3277"/>
      <c r="N1" s="3277"/>
      <c r="O1" s="3183" t="s">
        <v>3001</v>
      </c>
    </row>
    <row r="2" spans="2:15" s="1779" customFormat="1">
      <c r="B2" s="3277"/>
      <c r="C2" s="3277"/>
      <c r="D2" s="3184" t="s">
        <v>3002</v>
      </c>
      <c r="E2" s="3183" t="s">
        <v>3003</v>
      </c>
      <c r="F2" s="3183" t="s">
        <v>3002</v>
      </c>
      <c r="G2" s="3183"/>
      <c r="H2" s="3183"/>
      <c r="I2" s="3183"/>
      <c r="J2" s="3183" t="s">
        <v>3003</v>
      </c>
      <c r="K2" s="3183" t="s">
        <v>3004</v>
      </c>
      <c r="L2" s="3183" t="s">
        <v>3005</v>
      </c>
      <c r="M2" s="3183" t="s">
        <v>3006</v>
      </c>
      <c r="N2" s="3183" t="s">
        <v>3007</v>
      </c>
    </row>
    <row r="3" spans="2:15" s="1779" customFormat="1">
      <c r="B3" s="3183"/>
      <c r="C3" s="3183"/>
      <c r="D3" s="3184"/>
      <c r="E3" s="3183"/>
      <c r="F3" s="3183"/>
      <c r="G3" s="3183"/>
      <c r="H3" s="3183"/>
      <c r="I3" s="3183"/>
      <c r="J3" s="3183"/>
      <c r="K3" s="3183"/>
      <c r="L3" s="3183"/>
      <c r="M3" s="3183"/>
      <c r="N3" s="3183"/>
    </row>
    <row r="4" spans="2:15">
      <c r="B4" s="3185" t="s">
        <v>3008</v>
      </c>
      <c r="C4" s="3185" t="s">
        <v>3035</v>
      </c>
      <c r="D4" s="3187" t="s">
        <v>3036</v>
      </c>
      <c r="E4" s="3185" t="s">
        <v>3037</v>
      </c>
      <c r="F4">
        <v>13125.86</v>
      </c>
      <c r="O4" s="3185" t="s">
        <v>3009</v>
      </c>
    </row>
    <row r="5" spans="2:15">
      <c r="B5" s="3185" t="s">
        <v>3010</v>
      </c>
      <c r="C5" s="3185" t="s">
        <v>3035</v>
      </c>
      <c r="D5" s="3187" t="s">
        <v>3038</v>
      </c>
      <c r="E5" s="3185" t="s">
        <v>3037</v>
      </c>
      <c r="F5">
        <v>7920.9</v>
      </c>
      <c r="O5" s="3185" t="s">
        <v>3011</v>
      </c>
    </row>
    <row r="6" spans="2:15">
      <c r="B6" s="3185" t="s">
        <v>3012</v>
      </c>
      <c r="C6" s="3185" t="s">
        <v>3035</v>
      </c>
      <c r="D6" s="3187" t="s">
        <v>3039</v>
      </c>
      <c r="E6" s="3185" t="s">
        <v>3037</v>
      </c>
      <c r="F6">
        <v>17058.560000000001</v>
      </c>
      <c r="O6" s="3188" t="s">
        <v>3013</v>
      </c>
    </row>
    <row r="7" spans="2:15">
      <c r="B7" s="3185" t="s">
        <v>3040</v>
      </c>
      <c r="C7" s="3185" t="s">
        <v>3035</v>
      </c>
      <c r="D7" s="3187" t="s">
        <v>3041</v>
      </c>
      <c r="E7" s="3185"/>
      <c r="F7">
        <v>29039.74</v>
      </c>
      <c r="O7" s="3188"/>
    </row>
    <row r="8" spans="2:15">
      <c r="B8" s="3185" t="s">
        <v>3014</v>
      </c>
      <c r="C8" s="3185" t="s">
        <v>3035</v>
      </c>
      <c r="D8" s="3187" t="s">
        <v>3039</v>
      </c>
      <c r="E8" s="3185" t="s">
        <v>3037</v>
      </c>
      <c r="F8">
        <v>17234.39</v>
      </c>
      <c r="O8" s="3188" t="s">
        <v>3009</v>
      </c>
    </row>
    <row r="9" spans="2:15" s="3191" customFormat="1" hidden="1">
      <c r="B9" s="3189" t="s">
        <v>3015</v>
      </c>
      <c r="C9" s="3189" t="s">
        <v>3035</v>
      </c>
      <c r="D9" s="3190" t="s">
        <v>3016</v>
      </c>
      <c r="E9" s="3185" t="s">
        <v>3037</v>
      </c>
      <c r="I9" s="3191">
        <v>1961.46</v>
      </c>
      <c r="J9" s="3191">
        <v>830.12</v>
      </c>
      <c r="K9" s="3191">
        <f t="shared" ref="K9:K16" si="0">SUM(F9:J9)</f>
        <v>2791.58</v>
      </c>
      <c r="L9" s="3191">
        <v>1965.94</v>
      </c>
      <c r="M9" s="3191">
        <v>856.19</v>
      </c>
      <c r="O9" s="3189" t="s">
        <v>3017</v>
      </c>
    </row>
    <row r="10" spans="2:15" s="3191" customFormat="1" hidden="1">
      <c r="B10" s="3189" t="s">
        <v>3018</v>
      </c>
      <c r="C10" s="3189" t="s">
        <v>3035</v>
      </c>
      <c r="D10" s="3190" t="s">
        <v>3016</v>
      </c>
      <c r="E10" s="3185" t="s">
        <v>3037</v>
      </c>
      <c r="I10" s="3191">
        <v>1961.46</v>
      </c>
      <c r="J10" s="3191">
        <v>830.12</v>
      </c>
      <c r="K10" s="3191">
        <f t="shared" si="0"/>
        <v>2791.58</v>
      </c>
      <c r="L10" s="3191">
        <v>1967.81</v>
      </c>
      <c r="M10" s="3191">
        <v>856.08</v>
      </c>
      <c r="O10" s="3189" t="s">
        <v>3017</v>
      </c>
    </row>
    <row r="11" spans="2:15" hidden="1">
      <c r="B11" s="3185" t="s">
        <v>3019</v>
      </c>
      <c r="C11" s="3185" t="s">
        <v>3035</v>
      </c>
      <c r="D11" s="3187" t="s">
        <v>3020</v>
      </c>
      <c r="E11" s="3185" t="s">
        <v>3037</v>
      </c>
      <c r="F11">
        <v>5644.26</v>
      </c>
      <c r="G11">
        <v>1016.83</v>
      </c>
      <c r="H11">
        <v>95.17</v>
      </c>
      <c r="J11">
        <v>146.11000000000001</v>
      </c>
      <c r="K11">
        <f t="shared" si="0"/>
        <v>6902.37</v>
      </c>
      <c r="O11" s="3185" t="s">
        <v>3021</v>
      </c>
    </row>
    <row r="12" spans="2:15" s="3191" customFormat="1" hidden="1">
      <c r="B12" s="3189" t="s">
        <v>3022</v>
      </c>
      <c r="C12" s="3189" t="s">
        <v>3035</v>
      </c>
      <c r="D12" s="3190" t="s">
        <v>3024</v>
      </c>
      <c r="E12" s="3185" t="s">
        <v>3037</v>
      </c>
      <c r="I12" s="3191">
        <v>1961.46</v>
      </c>
      <c r="J12" s="3191">
        <v>830.12</v>
      </c>
      <c r="K12" s="3191">
        <f t="shared" si="0"/>
        <v>2791.58</v>
      </c>
      <c r="L12" s="3191">
        <v>1973.11</v>
      </c>
      <c r="M12" s="3191">
        <v>857.34</v>
      </c>
      <c r="O12" s="3189" t="s">
        <v>3025</v>
      </c>
    </row>
    <row r="13" spans="2:15" s="3191" customFormat="1" hidden="1">
      <c r="B13" s="3189" t="s">
        <v>3026</v>
      </c>
      <c r="C13" s="3189" t="s">
        <v>3023</v>
      </c>
      <c r="D13" s="3190" t="s">
        <v>3024</v>
      </c>
      <c r="E13" s="3185" t="s">
        <v>3037</v>
      </c>
      <c r="I13" s="3191">
        <v>1961.46</v>
      </c>
      <c r="J13" s="3191">
        <v>830.12</v>
      </c>
      <c r="K13" s="3191">
        <f t="shared" si="0"/>
        <v>2791.58</v>
      </c>
      <c r="L13" s="3191">
        <v>1973.73</v>
      </c>
      <c r="M13" s="3191">
        <v>857.66</v>
      </c>
      <c r="O13" s="3189" t="s">
        <v>3025</v>
      </c>
    </row>
    <row r="14" spans="2:15" hidden="1">
      <c r="B14" s="3185" t="s">
        <v>3027</v>
      </c>
      <c r="C14" s="3185" t="s">
        <v>3028</v>
      </c>
      <c r="D14" s="3187" t="s">
        <v>3029</v>
      </c>
      <c r="I14">
        <v>238.4</v>
      </c>
      <c r="K14">
        <f t="shared" si="0"/>
        <v>238.4</v>
      </c>
    </row>
    <row r="15" spans="2:15">
      <c r="B15" s="3185" t="s">
        <v>3042</v>
      </c>
      <c r="C15" s="3185" t="s">
        <v>3052</v>
      </c>
      <c r="D15" s="3187" t="s">
        <v>3043</v>
      </c>
      <c r="F15">
        <v>1132.55</v>
      </c>
    </row>
    <row r="16" spans="2:15" hidden="1">
      <c r="B16" s="3185" t="s">
        <v>3030</v>
      </c>
      <c r="C16" s="3185" t="s">
        <v>3028</v>
      </c>
      <c r="D16" s="3187" t="s">
        <v>3029</v>
      </c>
      <c r="G16">
        <v>420.95</v>
      </c>
      <c r="I16">
        <v>8.58</v>
      </c>
      <c r="K16">
        <f t="shared" si="0"/>
        <v>429.53</v>
      </c>
    </row>
    <row r="17" spans="2:14">
      <c r="B17" s="3185" t="s">
        <v>3031</v>
      </c>
      <c r="C17" s="3185" t="s">
        <v>3028</v>
      </c>
      <c r="E17">
        <v>2</v>
      </c>
      <c r="J17">
        <v>26100</v>
      </c>
    </row>
    <row r="18" spans="2:14">
      <c r="B18" s="3185" t="s">
        <v>3032</v>
      </c>
      <c r="C18" s="3185" t="s">
        <v>3033</v>
      </c>
      <c r="D18" s="3187" t="s">
        <v>3033</v>
      </c>
      <c r="E18" s="3185" t="s">
        <v>3033</v>
      </c>
      <c r="F18">
        <f>F4+F5+F6+F7+F8+F15</f>
        <v>85512.000000000015</v>
      </c>
      <c r="J18">
        <f>J17</f>
        <v>26100</v>
      </c>
      <c r="L18">
        <f t="shared" ref="L18:N18" si="1">SUM(L4:L17)</f>
        <v>7880.59</v>
      </c>
      <c r="M18">
        <f t="shared" si="1"/>
        <v>3427.27</v>
      </c>
      <c r="N18">
        <f t="shared" si="1"/>
        <v>0</v>
      </c>
    </row>
    <row r="22" spans="2:14">
      <c r="B22" s="3185" t="s">
        <v>3044</v>
      </c>
      <c r="C22">
        <v>47418.81</v>
      </c>
    </row>
    <row r="23" spans="2:14">
      <c r="B23" s="3185" t="s">
        <v>3045</v>
      </c>
      <c r="C23">
        <v>64193.19</v>
      </c>
    </row>
    <row r="24" spans="2:14">
      <c r="B24" s="3185" t="s">
        <v>3046</v>
      </c>
      <c r="C24">
        <f>C22+C23</f>
        <v>111612</v>
      </c>
    </row>
    <row r="26" spans="2:14">
      <c r="B26" s="3192"/>
      <c r="C26" s="3192"/>
      <c r="D26" s="3192" t="s">
        <v>3058</v>
      </c>
      <c r="E26" s="3192" t="s">
        <v>3059</v>
      </c>
      <c r="F26" s="3192" t="s">
        <v>3060</v>
      </c>
      <c r="G26" s="3192" t="s">
        <v>3061</v>
      </c>
      <c r="H26" s="3193" t="s">
        <v>3062</v>
      </c>
      <c r="I26" s="3192" t="s">
        <v>3063</v>
      </c>
      <c r="J26" s="3192" t="s">
        <v>3064</v>
      </c>
    </row>
    <row r="27" spans="2:14">
      <c r="B27" s="3276" t="s">
        <v>3053</v>
      </c>
      <c r="C27" s="3194" t="str">
        <f>'[1]附表1 基础信息表'!$A$12</f>
        <v>高层</v>
      </c>
      <c r="D27" s="3193">
        <f>SUM(E27:J27)</f>
        <v>28318.229999999996</v>
      </c>
      <c r="E27" s="3193"/>
      <c r="F27" s="3193">
        <v>0</v>
      </c>
      <c r="G27" s="3195">
        <v>28318.229999999996</v>
      </c>
      <c r="H27" s="3193">
        <v>0</v>
      </c>
      <c r="I27" s="3193">
        <v>0</v>
      </c>
      <c r="J27" s="3193">
        <v>0</v>
      </c>
    </row>
    <row r="28" spans="2:14">
      <c r="B28" s="3276"/>
      <c r="C28" s="3194" t="str">
        <f>'[1]附表1 基础信息表'!$A$14</f>
        <v>小高</v>
      </c>
      <c r="D28" s="3193">
        <f t="shared" ref="D28:D47" si="2">SUM(E28:J28)</f>
        <v>66848.58</v>
      </c>
      <c r="E28" s="3193"/>
      <c r="F28" s="3193">
        <v>43388.700000000004</v>
      </c>
      <c r="G28" s="3195">
        <v>23459.88</v>
      </c>
      <c r="H28" s="3193"/>
      <c r="I28" s="3193"/>
      <c r="J28" s="3193">
        <v>0</v>
      </c>
    </row>
    <row r="29" spans="2:14">
      <c r="B29" s="3276"/>
      <c r="C29" s="3194" t="str">
        <f>'[1]附表1 基础信息表'!$A$16</f>
        <v>洋房</v>
      </c>
      <c r="D29" s="3193">
        <f t="shared" si="2"/>
        <v>54038.21</v>
      </c>
      <c r="E29" s="3193"/>
      <c r="F29" s="3193">
        <v>0</v>
      </c>
      <c r="G29" s="3195">
        <v>28619.86</v>
      </c>
      <c r="H29" s="3193"/>
      <c r="I29" s="3193">
        <v>25418.35</v>
      </c>
      <c r="J29" s="3193"/>
    </row>
    <row r="30" spans="2:14">
      <c r="B30" s="3276"/>
      <c r="C30" s="3194" t="s">
        <v>3065</v>
      </c>
      <c r="D30" s="3193">
        <f t="shared" si="2"/>
        <v>58154.400000000009</v>
      </c>
      <c r="E30" s="3193"/>
      <c r="F30" s="3193"/>
      <c r="G30" s="3195">
        <v>58154.400000000009</v>
      </c>
      <c r="H30" s="3193"/>
      <c r="I30" s="3193"/>
      <c r="J30" s="3193"/>
    </row>
    <row r="31" spans="2:14">
      <c r="B31" s="3276"/>
      <c r="C31" s="3194"/>
      <c r="D31" s="3193">
        <f t="shared" si="2"/>
        <v>0</v>
      </c>
      <c r="E31" s="3193"/>
      <c r="F31" s="3193"/>
      <c r="G31" s="3193"/>
      <c r="H31" s="3193"/>
      <c r="I31" s="3193"/>
      <c r="J31" s="3193"/>
    </row>
    <row r="32" spans="2:14">
      <c r="B32" s="3276"/>
      <c r="C32" s="3194"/>
      <c r="D32" s="3193">
        <f t="shared" si="2"/>
        <v>0</v>
      </c>
      <c r="E32" s="3193"/>
      <c r="F32" s="3193"/>
      <c r="G32" s="3193"/>
      <c r="H32" s="3193">
        <v>0</v>
      </c>
      <c r="I32" s="3193"/>
      <c r="J32" s="3193"/>
    </row>
    <row r="33" spans="2:11">
      <c r="B33" s="3276"/>
      <c r="C33" s="3196" t="s">
        <v>27</v>
      </c>
      <c r="D33" s="3193">
        <f t="shared" si="2"/>
        <v>207359.42</v>
      </c>
      <c r="E33" s="3193"/>
      <c r="F33" s="3193">
        <v>43388.700000000004</v>
      </c>
      <c r="G33" s="3193">
        <v>138552.37</v>
      </c>
      <c r="H33" s="3193"/>
      <c r="I33" s="3193">
        <v>25418.35</v>
      </c>
      <c r="J33" s="3193">
        <v>0</v>
      </c>
    </row>
    <row r="34" spans="2:11">
      <c r="B34" s="3276" t="s">
        <v>3054</v>
      </c>
      <c r="C34" s="3194" t="str">
        <f>'[1]附表1 基础信息表'!$A$17</f>
        <v>叠拼</v>
      </c>
      <c r="D34" s="3193">
        <f t="shared" si="2"/>
        <v>7916.56</v>
      </c>
      <c r="E34" s="3193"/>
      <c r="F34" s="3193"/>
      <c r="G34" s="3193"/>
      <c r="H34" s="3193"/>
      <c r="I34" s="3193">
        <v>7916.56</v>
      </c>
      <c r="J34" s="3193"/>
    </row>
    <row r="35" spans="2:11">
      <c r="B35" s="3276"/>
      <c r="C35" s="3194" t="s">
        <v>3055</v>
      </c>
      <c r="D35" s="3193">
        <f t="shared" si="2"/>
        <v>0</v>
      </c>
      <c r="E35" s="3193"/>
      <c r="F35" s="3193"/>
      <c r="G35" s="3193"/>
      <c r="H35" s="3193"/>
      <c r="I35" s="3193"/>
      <c r="J35" s="3193"/>
    </row>
    <row r="36" spans="2:11">
      <c r="B36" s="3276"/>
      <c r="C36" s="3194" t="s">
        <v>3056</v>
      </c>
      <c r="D36" s="3193">
        <f t="shared" si="2"/>
        <v>0</v>
      </c>
      <c r="E36" s="3193"/>
      <c r="F36" s="3193"/>
      <c r="G36" s="3193"/>
      <c r="H36" s="3193">
        <v>0</v>
      </c>
      <c r="I36" s="3193"/>
      <c r="J36" s="3193"/>
    </row>
    <row r="37" spans="2:11">
      <c r="B37" s="3276"/>
      <c r="C37" s="3196" t="s">
        <v>27</v>
      </c>
      <c r="D37" s="3193">
        <f t="shared" si="2"/>
        <v>7916.56</v>
      </c>
      <c r="E37" s="3193">
        <v>0</v>
      </c>
      <c r="F37" s="3193">
        <v>0</v>
      </c>
      <c r="G37" s="3193">
        <v>0</v>
      </c>
      <c r="H37" s="3197">
        <v>0</v>
      </c>
      <c r="I37" s="3193">
        <v>7916.56</v>
      </c>
      <c r="J37" s="3193">
        <v>0</v>
      </c>
    </row>
    <row r="38" spans="2:11">
      <c r="B38" s="3276" t="s">
        <v>3057</v>
      </c>
      <c r="C38" s="3194" t="s">
        <v>3066</v>
      </c>
      <c r="D38" s="3193">
        <f t="shared" si="2"/>
        <v>3500</v>
      </c>
      <c r="E38" s="3198">
        <v>3500</v>
      </c>
      <c r="F38" s="3198">
        <v>0</v>
      </c>
      <c r="G38" s="3198">
        <v>0</v>
      </c>
      <c r="H38" s="3198"/>
      <c r="I38" s="3198">
        <v>0</v>
      </c>
      <c r="J38" s="3198">
        <v>0</v>
      </c>
    </row>
    <row r="39" spans="2:11">
      <c r="B39" s="3276"/>
      <c r="C39" s="3194" t="str">
        <f>'[1]附表1 基础信息表'!$A$20</f>
        <v>LOFT公寓</v>
      </c>
      <c r="D39" s="3193">
        <f t="shared" si="2"/>
        <v>71073.37</v>
      </c>
      <c r="E39" s="3198">
        <v>64498.25</v>
      </c>
      <c r="F39" s="3198"/>
      <c r="G39" s="3198"/>
      <c r="H39" s="3198">
        <v>6575.12</v>
      </c>
      <c r="I39" s="3198"/>
      <c r="J39" s="3198">
        <v>0</v>
      </c>
      <c r="K39" s="3504">
        <f>H39/(H39+H40)</f>
        <v>8.2851626596613062E-2</v>
      </c>
    </row>
    <row r="40" spans="2:11">
      <c r="B40" s="3276"/>
      <c r="C40" s="3194" t="str">
        <f>'[1]附表1 基础信息表'!$A$21</f>
        <v>SOHO平层公寓</v>
      </c>
      <c r="D40" s="3193">
        <f t="shared" si="2"/>
        <v>74292.06</v>
      </c>
      <c r="E40" s="3198">
        <v>1507</v>
      </c>
      <c r="F40" s="3198">
        <v>0</v>
      </c>
      <c r="G40" s="3198">
        <v>0</v>
      </c>
      <c r="H40" s="3198">
        <v>72785.06</v>
      </c>
      <c r="I40" s="3198"/>
      <c r="J40" s="3198"/>
      <c r="K40" s="3504">
        <f>H40/(H39+H40)</f>
        <v>0.91714837340338695</v>
      </c>
    </row>
    <row r="41" spans="2:11">
      <c r="B41" s="3276"/>
      <c r="C41" s="3194" t="str">
        <f>'[1]附表1 基础信息表'!$A$22</f>
        <v>商业</v>
      </c>
      <c r="D41" s="3193">
        <f t="shared" si="2"/>
        <v>16908.439999999999</v>
      </c>
      <c r="E41" s="3198">
        <v>3076</v>
      </c>
      <c r="F41" s="3198">
        <v>0</v>
      </c>
      <c r="G41" s="3198">
        <v>0</v>
      </c>
      <c r="H41" s="3198">
        <v>5554.74</v>
      </c>
      <c r="I41" s="3198">
        <v>3277.7</v>
      </c>
      <c r="J41" s="3198">
        <v>5000</v>
      </c>
    </row>
    <row r="42" spans="2:11">
      <c r="B42" s="3276"/>
      <c r="C42" s="3194" t="str">
        <f>'[1]附表1 基础信息表'!$A$23</f>
        <v>工厂改造</v>
      </c>
      <c r="D42" s="3193">
        <f t="shared" si="2"/>
        <v>17353.349999999999</v>
      </c>
      <c r="E42" s="3198"/>
      <c r="F42" s="3198"/>
      <c r="G42" s="3198"/>
      <c r="H42" s="3198"/>
      <c r="I42" s="3198"/>
      <c r="J42" s="3198">
        <v>17353.349999999999</v>
      </c>
    </row>
    <row r="43" spans="2:11">
      <c r="B43" s="3276"/>
      <c r="C43" s="3194" t="str">
        <f>'[1]附表1 基础信息表'!$A$24</f>
        <v>三馆建设</v>
      </c>
      <c r="D43" s="3193">
        <f t="shared" si="2"/>
        <v>22000</v>
      </c>
      <c r="E43" s="3198">
        <v>22000</v>
      </c>
      <c r="F43" s="3198"/>
      <c r="G43" s="3198"/>
      <c r="H43" s="3198"/>
      <c r="I43" s="3198"/>
      <c r="J43" s="3198"/>
    </row>
    <row r="44" spans="2:11">
      <c r="B44" s="3276"/>
      <c r="C44" s="3194" t="s">
        <v>3067</v>
      </c>
      <c r="D44" s="3193">
        <f t="shared" si="2"/>
        <v>10402.82</v>
      </c>
      <c r="E44" s="3198"/>
      <c r="F44" s="3198"/>
      <c r="G44" s="3198">
        <v>5787.1</v>
      </c>
      <c r="H44" s="3198"/>
      <c r="I44" s="3198">
        <v>4615.7199999999993</v>
      </c>
      <c r="J44" s="3198">
        <v>0</v>
      </c>
    </row>
    <row r="45" spans="2:11">
      <c r="B45" s="3276"/>
      <c r="C45" s="3194" t="s">
        <v>3068</v>
      </c>
      <c r="D45" s="3193">
        <f t="shared" si="2"/>
        <v>75706.95</v>
      </c>
      <c r="E45" s="3198">
        <v>22298</v>
      </c>
      <c r="F45" s="3199">
        <v>7754.3</v>
      </c>
      <c r="G45" s="3198">
        <v>20225.650000000001</v>
      </c>
      <c r="H45" s="3198">
        <v>19309</v>
      </c>
      <c r="I45" s="3198">
        <v>6120</v>
      </c>
      <c r="J45" s="3198">
        <v>0</v>
      </c>
    </row>
    <row r="46" spans="2:11">
      <c r="B46" s="3276"/>
      <c r="C46" s="3194" t="s">
        <v>3069</v>
      </c>
      <c r="D46" s="3193">
        <f t="shared" si="2"/>
        <v>54196.659999999996</v>
      </c>
      <c r="E46" s="3198">
        <v>7592</v>
      </c>
      <c r="F46" s="3199">
        <v>3502</v>
      </c>
      <c r="G46" s="3198">
        <v>11185.31</v>
      </c>
      <c r="H46" s="3198">
        <v>6841</v>
      </c>
      <c r="I46" s="3198">
        <v>2723</v>
      </c>
      <c r="J46" s="3198">
        <v>22353.35</v>
      </c>
    </row>
    <row r="47" spans="2:11">
      <c r="B47" s="3276"/>
      <c r="C47" s="3196" t="s">
        <v>27</v>
      </c>
      <c r="D47" s="3193">
        <f t="shared" si="2"/>
        <v>323080.29999999993</v>
      </c>
      <c r="E47" s="3198">
        <v>124471.25</v>
      </c>
      <c r="F47" s="3200">
        <v>11256.3</v>
      </c>
      <c r="G47" s="3198">
        <v>37198.06</v>
      </c>
      <c r="H47" s="3198">
        <v>111064.92</v>
      </c>
      <c r="I47" s="3198">
        <v>16736.419999999998</v>
      </c>
      <c r="J47" s="3198">
        <v>22353.35</v>
      </c>
    </row>
  </sheetData>
  <mergeCells count="8">
    <mergeCell ref="D1:E1"/>
    <mergeCell ref="F1:K1"/>
    <mergeCell ref="L1:N1"/>
    <mergeCell ref="B27:B33"/>
    <mergeCell ref="B34:B37"/>
    <mergeCell ref="B38:B47"/>
    <mergeCell ref="B1:B2"/>
    <mergeCell ref="C1:C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3" sqref="C23"/>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7" t="s">
        <v>203</v>
      </c>
      <c r="B2" s="3287"/>
      <c r="C2" s="3287"/>
      <c r="D2" s="1960" t="s">
        <v>204</v>
      </c>
      <c r="E2" s="106" t="s">
        <v>205</v>
      </c>
      <c r="F2" s="1969"/>
      <c r="G2" s="1194"/>
      <c r="H2" s="1195"/>
      <c r="I2" s="1196" t="s">
        <v>857</v>
      </c>
      <c r="J2" s="1969"/>
      <c r="K2" s="1969"/>
      <c r="L2" s="1969"/>
    </row>
    <row r="3" spans="1:16" ht="15" thickBot="1">
      <c r="A3" s="3288" t="s">
        <v>206</v>
      </c>
      <c r="B3" s="3288"/>
      <c r="C3" s="3288"/>
      <c r="D3" s="107">
        <f>'数据-基础表'!AY6</f>
        <v>28504</v>
      </c>
      <c r="E3" s="107">
        <f>'数据-基础表'!AZ5</f>
        <v>111612.00000000001</v>
      </c>
      <c r="F3" s="1969"/>
      <c r="G3" s="280" t="s">
        <v>858</v>
      </c>
      <c r="H3" s="275" t="s">
        <v>859</v>
      </c>
      <c r="I3" s="1961">
        <f>ROUND('数据-基础表'!B3/'数据-基础表'!A3,2)</f>
        <v>3.92</v>
      </c>
      <c r="J3" s="1969"/>
      <c r="K3" s="1969"/>
      <c r="L3" s="1969"/>
    </row>
    <row r="4" spans="1:16" ht="14.4">
      <c r="A4" s="3289"/>
      <c r="B4" s="3290"/>
      <c r="C4" s="3291"/>
      <c r="D4" s="108" t="s">
        <v>204</v>
      </c>
      <c r="E4" s="109" t="s">
        <v>205</v>
      </c>
      <c r="F4" s="1969"/>
      <c r="G4" s="1197"/>
      <c r="H4" s="275" t="s">
        <v>860</v>
      </c>
      <c r="I4" s="1961">
        <f>ROUND(SUMIF('数据-基础表'!I9:AS9,"地上",'数据-基础表'!I5:AS5)/'数据-基础表'!A3,2)</f>
        <v>3</v>
      </c>
      <c r="J4" s="1969"/>
      <c r="K4" s="1969"/>
      <c r="L4" s="1969"/>
    </row>
    <row r="5" spans="1:16" ht="14.4">
      <c r="A5" s="110" t="s">
        <v>207</v>
      </c>
      <c r="B5" s="3292" t="s">
        <v>230</v>
      </c>
      <c r="C5" s="3292"/>
      <c r="D5" s="111">
        <f>ROUND($D$3*E5/$E$3,2)</f>
        <v>0</v>
      </c>
      <c r="E5" s="112">
        <f>SUMIF('数据-基础表'!$11:$11,"住宅",'数据-基础表'!$5:$5)</f>
        <v>0</v>
      </c>
      <c r="F5" s="1969"/>
      <c r="G5" s="280" t="s">
        <v>861</v>
      </c>
      <c r="H5" s="275" t="s">
        <v>859</v>
      </c>
      <c r="I5" s="1961">
        <f>ROUND(E31/D31,2)</f>
        <v>3.92</v>
      </c>
      <c r="J5" s="1969"/>
      <c r="K5" s="1969"/>
      <c r="L5" s="1969"/>
    </row>
    <row r="6" spans="1:16" ht="15" thickBot="1">
      <c r="A6" s="113"/>
      <c r="B6" s="3292" t="s">
        <v>208</v>
      </c>
      <c r="C6" s="3292"/>
      <c r="D6" s="111">
        <f>ROUND($D$3*E6/$E$3,2)</f>
        <v>28504</v>
      </c>
      <c r="E6" s="112">
        <f>E3-E5</f>
        <v>111612.00000000001</v>
      </c>
      <c r="F6" s="1969"/>
      <c r="G6" s="1197"/>
      <c r="H6" s="275" t="s">
        <v>860</v>
      </c>
      <c r="I6" s="1961">
        <f>ROUND(F31/D31,2)</f>
        <v>3</v>
      </c>
      <c r="J6" s="1969"/>
      <c r="K6" s="1969"/>
      <c r="L6" s="1969"/>
    </row>
    <row r="7" spans="1:16" ht="14.4">
      <c r="A7" s="3284"/>
      <c r="B7" s="3285"/>
      <c r="C7" s="3286"/>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21838.46</v>
      </c>
      <c r="E8" s="116">
        <f>SUMIF('数据-基础表'!BB10:BK10,"地上",'数据-基础表'!BB5:BK5)</f>
        <v>85512.000000000015</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2332</v>
      </c>
      <c r="D13" s="111">
        <f t="shared" si="0"/>
        <v>6665.54</v>
      </c>
      <c r="E13" s="116">
        <f>SUMPRODUCT(('数据-基础表'!BB10:BK10="地下")*('数据-基础表'!BB11:BK11="车库")*('数据-基础表'!BB5:BK5))</f>
        <v>26100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28504</v>
      </c>
      <c r="E16" s="120">
        <f>SUM(E8:E15)</f>
        <v>111612.00000000001</v>
      </c>
      <c r="F16" s="1969"/>
      <c r="G16" s="1971"/>
      <c r="H16" s="968" t="s">
        <v>219</v>
      </c>
      <c r="I16" s="969"/>
      <c r="J16" s="1969"/>
      <c r="K16" s="3278" t="s">
        <v>2564</v>
      </c>
      <c r="L16" s="3279"/>
      <c r="M16" s="3279"/>
      <c r="N16" s="3279"/>
      <c r="O16" s="3279"/>
      <c r="P16" s="3280"/>
    </row>
    <row r="17" spans="1:19" ht="14.4">
      <c r="A17" s="121" t="s">
        <v>216</v>
      </c>
      <c r="B17" s="122" t="s">
        <v>217</v>
      </c>
      <c r="C17" s="2283" t="s">
        <v>2311</v>
      </c>
      <c r="D17" s="108" t="s">
        <v>204</v>
      </c>
      <c r="E17" s="124" t="s">
        <v>205</v>
      </c>
      <c r="F17" s="125"/>
      <c r="G17" s="1362"/>
      <c r="H17" s="970" t="s">
        <v>218</v>
      </c>
      <c r="I17" s="971" t="s">
        <v>2310</v>
      </c>
      <c r="J17" s="1969"/>
      <c r="K17" s="3281" t="s">
        <v>2565</v>
      </c>
      <c r="L17" s="3282"/>
      <c r="M17" s="3283"/>
      <c r="N17" s="3281" t="s">
        <v>2566</v>
      </c>
      <c r="O17" s="3282"/>
      <c r="P17" s="3283"/>
      <c r="R17" s="2284" t="s">
        <v>2309</v>
      </c>
      <c r="S17" s="144"/>
    </row>
    <row r="18" spans="1:19" ht="14.4">
      <c r="A18" s="117"/>
      <c r="B18" s="128"/>
      <c r="C18" s="129"/>
      <c r="D18" s="2606"/>
      <c r="E18" s="130" t="s">
        <v>220</v>
      </c>
      <c r="F18" s="131" t="s">
        <v>221</v>
      </c>
      <c r="G18" s="1363" t="s">
        <v>222</v>
      </c>
      <c r="H18" s="972" t="s">
        <v>223</v>
      </c>
      <c r="I18" s="973" t="s">
        <v>224</v>
      </c>
      <c r="J18" s="1969"/>
      <c r="K18" s="2569" t="s">
        <v>2567</v>
      </c>
      <c r="L18" s="2570" t="s">
        <v>2568</v>
      </c>
      <c r="M18" s="2571" t="s">
        <v>2569</v>
      </c>
      <c r="N18" s="2569" t="s">
        <v>2567</v>
      </c>
      <c r="O18" s="2570" t="s">
        <v>2568</v>
      </c>
      <c r="P18" s="2571" t="s">
        <v>2569</v>
      </c>
      <c r="R18" s="2285" t="s">
        <v>2307</v>
      </c>
      <c r="S18" s="2285" t="s">
        <v>2308</v>
      </c>
    </row>
    <row r="19" spans="1:19" ht="14.4">
      <c r="A19" s="133"/>
      <c r="B19" s="115" t="s">
        <v>225</v>
      </c>
      <c r="C19" s="2977" t="s">
        <v>3150</v>
      </c>
      <c r="D19" s="111">
        <f t="shared" ref="D19:D26" si="1">ROUND($D$3*E19/$E$3,2)</f>
        <v>21549.22</v>
      </c>
      <c r="E19" s="134">
        <f t="shared" ref="E19:E26" si="2">SUM(F19:G19)</f>
        <v>84379.450000000012</v>
      </c>
      <c r="F19" s="135">
        <f>'数据-基础表'!I13</f>
        <v>84379.450000000012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21549.22</v>
      </c>
      <c r="S19" s="2286">
        <f t="shared" si="5"/>
        <v>84379.450000000012</v>
      </c>
    </row>
    <row r="20" spans="1:19" ht="14.4">
      <c r="A20" s="138"/>
      <c r="B20" s="115" t="s">
        <v>226</v>
      </c>
      <c r="C20" s="2977" t="s">
        <v>3152</v>
      </c>
      <c r="D20" s="111">
        <f t="shared" si="1"/>
        <v>289.24</v>
      </c>
      <c r="E20" s="134">
        <f t="shared" si="2"/>
        <v>1132.55</v>
      </c>
      <c r="F20" s="135">
        <f>'数据-基础表'!K13</f>
        <v>1132.55</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289.24</v>
      </c>
      <c r="S20" s="2286">
        <f t="shared" si="5"/>
        <v>1132.55</v>
      </c>
    </row>
    <row r="21" spans="1:19" ht="14.4">
      <c r="A21" s="138"/>
      <c r="B21" s="115" t="s">
        <v>226</v>
      </c>
      <c r="C21" s="2977" t="s">
        <v>3153</v>
      </c>
      <c r="D21" s="111">
        <f t="shared" si="1"/>
        <v>6665.54</v>
      </c>
      <c r="E21" s="134">
        <f t="shared" si="2"/>
        <v>26100</v>
      </c>
      <c r="F21" s="135"/>
      <c r="G21" s="1364">
        <f>'数据-基础表'!M13</f>
        <v>26100</v>
      </c>
      <c r="H21" s="974">
        <f t="shared" si="6"/>
        <v>0</v>
      </c>
      <c r="I21" s="116">
        <f t="shared" si="7"/>
        <v>0</v>
      </c>
      <c r="J21" s="1969"/>
      <c r="K21" s="2572">
        <f t="shared" si="3"/>
        <v>0</v>
      </c>
      <c r="L21" s="275">
        <f t="shared" si="4"/>
        <v>0</v>
      </c>
      <c r="M21" s="2573">
        <f t="shared" si="8"/>
        <v>0</v>
      </c>
      <c r="N21" s="2574"/>
      <c r="O21" s="2575"/>
      <c r="P21" s="2576">
        <f t="shared" si="9"/>
        <v>0</v>
      </c>
      <c r="R21" s="275">
        <f t="shared" si="5"/>
        <v>6665.54</v>
      </c>
      <c r="S21" s="2286">
        <f t="shared" si="5"/>
        <v>26100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28504.000000000004</v>
      </c>
      <c r="E27" s="143">
        <f>IF(SUM(E19:E26)='数据-基础表'!BA5,SUM(E19:E26),IF(F27="地上面积有误","面积有误","地下面积有误"))</f>
        <v>111612.00000000001</v>
      </c>
      <c r="F27" s="134">
        <f>IF(SUM(F19:F26)=E8,SUM(F19:F26),"地上面积有误")</f>
        <v>85512.000000000015</v>
      </c>
      <c r="G27" s="112">
        <f>SUM(G19:G26)</f>
        <v>26100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28504.000000000004</v>
      </c>
      <c r="S27" s="275">
        <f>IF(SUM(S19:S26)=$E$3,SUM(S19:S26),SUM(S19:S26)&amp;"误差"&amp;ROUND(SUM(S19:S26)-E3,2))</f>
        <v>111612.00000000001</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2318</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2320</v>
      </c>
      <c r="D31" s="1368">
        <f>D27+D30</f>
        <v>28504.000000000004</v>
      </c>
      <c r="E31" s="1368">
        <f>E27+E30</f>
        <v>111612.00000000001</v>
      </c>
      <c r="F31" s="1369">
        <f>F27+F30</f>
        <v>85512.000000000015</v>
      </c>
      <c r="G31" s="1370">
        <f>G27+G30</f>
        <v>26100</v>
      </c>
      <c r="H31" s="1969"/>
      <c r="I31" s="1969"/>
      <c r="J31" s="1969"/>
      <c r="K31" s="1969"/>
      <c r="L31" s="1969"/>
    </row>
    <row r="32" spans="1:19" ht="14.4">
      <c r="A32" s="1969"/>
      <c r="B32" s="2327" t="s">
        <v>2319</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K24" sqref="K24"/>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43923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2825</v>
      </c>
      <c r="O5" s="163" t="s">
        <v>246</v>
      </c>
      <c r="P5" s="165" t="s">
        <v>247</v>
      </c>
      <c r="Q5" s="166" t="s">
        <v>248</v>
      </c>
      <c r="R5" s="167" t="s">
        <v>249</v>
      </c>
      <c r="S5" s="2585" t="s">
        <v>2570</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2321</v>
      </c>
      <c r="AI5" s="171" t="s">
        <v>2290</v>
      </c>
      <c r="AJ5" s="171" t="s">
        <v>258</v>
      </c>
      <c r="AK5" s="159" t="s">
        <v>259</v>
      </c>
      <c r="AL5" s="159" t="s">
        <v>260</v>
      </c>
      <c r="AM5" s="172" t="s">
        <v>261</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综合的公寓</v>
      </c>
      <c r="B6" s="2322" t="str">
        <f>IF(A6=0,"","经营性")</f>
        <v>经营性</v>
      </c>
      <c r="C6" s="173" t="s">
        <v>3048</v>
      </c>
      <c r="D6" s="2293">
        <f>SUMIF(项目基本情况!D$15:I$15,C6,项目基本情况!D$18:I$18)</f>
        <v>40</v>
      </c>
      <c r="E6" s="2294">
        <f>IF(B6="","",SUMIF(项目基本情况!D$15:I$15,C6,项目基本情况!D$17:I$17))</f>
        <v>58211</v>
      </c>
      <c r="F6" s="174">
        <f>SUMIF(项目基本情况!D$15:I$15,C6,项目基本情况!D$19:I$19)</f>
        <v>39.14</v>
      </c>
      <c r="G6" s="175">
        <f>IF(ISERROR(ROUND(POWER(1+H6,D6-F6)*(POWER(1+H6,F6)-1)/(POWER(1+H6,D6)-1),3)),0,ROUND(POWER(1+H6,D6-F6)*(POWER(1+H6,F6)-1)/(POWER(1+H6,D6)-1),3))</f>
        <v>0.99299999999999999</v>
      </c>
      <c r="H6" s="2978">
        <v>0.05</v>
      </c>
      <c r="I6" s="2978">
        <v>5.5E-2</v>
      </c>
      <c r="J6" s="176">
        <v>8.5000000000000006E-2</v>
      </c>
      <c r="K6" s="179">
        <f>SUMIF('数据-汇总表'!C$19:C$33,'数据-取费表'!A6,'数据-汇总表'!E$19:E$33)</f>
        <v>84379.450000000012</v>
      </c>
      <c r="L6" s="2979">
        <v>3500</v>
      </c>
      <c r="M6" s="177">
        <f t="shared" ref="M6:M14" si="0">ROUND(K6*L6/10000,0)</f>
        <v>29533</v>
      </c>
      <c r="N6" s="2980">
        <v>0</v>
      </c>
      <c r="O6" s="177">
        <f>IF($N$5="成新度","——",ROUND(M6*N6,0))</f>
        <v>0</v>
      </c>
      <c r="P6" s="178">
        <f>IF($N$5="成新度","——",M6-O6)</f>
        <v>29533</v>
      </c>
      <c r="Q6" s="2981">
        <v>0.2</v>
      </c>
      <c r="R6" s="179">
        <f>SUMIF('数据-汇总表'!C$19:C$33,A6,'数据-汇总表'!R$19:R$33)</f>
        <v>21549.22</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0.85199999999999998</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商业配套</v>
      </c>
      <c r="B7" s="2322" t="str">
        <f t="shared" ref="B7:B13" si="1">IF(A7=0,"","经营性")</f>
        <v>经营性</v>
      </c>
      <c r="C7" s="173" t="s">
        <v>3048</v>
      </c>
      <c r="D7" s="2293">
        <f>SUMIF(项目基本情况!D$15:I$15,C7,项目基本情况!D$18:I$18)</f>
        <v>40</v>
      </c>
      <c r="E7" s="2294">
        <f>IF(B7="","",SUMIF(项目基本情况!D$15:I$15,C7,项目基本情况!D$17:I$17))</f>
        <v>58211</v>
      </c>
      <c r="F7" s="174">
        <f>SUMIF(项目基本情况!D$15:I$15,C7,项目基本情况!D$19:I$19)</f>
        <v>39.14</v>
      </c>
      <c r="G7" s="175">
        <f t="shared" ref="G7:G11" si="2">IF(ISERROR(ROUND(POWER(1+H7,D7-F7)*(POWER(1+H7,F7)-1)/(POWER(1+H7,D7)-1),3)),0,ROUND(POWER(1+H7,D7-F7)*(POWER(1+H7,F7)-1)/(POWER(1+H7,D7)-1),3))</f>
        <v>0.99299999999999999</v>
      </c>
      <c r="H7" s="2978">
        <v>0.05</v>
      </c>
      <c r="I7" s="2978">
        <v>5.5E-2</v>
      </c>
      <c r="J7" s="176">
        <v>8.5000000000000006E-2</v>
      </c>
      <c r="K7" s="179">
        <f>SUMIF('数据-汇总表'!C$19:C$33,'数据-取费表'!A7,'数据-汇总表'!E$19:E$33)</f>
        <v>1132.55</v>
      </c>
      <c r="L7" s="2979">
        <v>2400</v>
      </c>
      <c r="M7" s="177">
        <f t="shared" si="0"/>
        <v>272</v>
      </c>
      <c r="N7" s="2980">
        <v>0</v>
      </c>
      <c r="O7" s="177">
        <f t="shared" ref="O7:O14" si="3">IF($N$5="成新度","——",ROUND(M7*N7,0))</f>
        <v>0</v>
      </c>
      <c r="P7" s="178">
        <f t="shared" ref="P7:P14" si="4">IF($N$5="成新度","——",M7-O7)</f>
        <v>272</v>
      </c>
      <c r="Q7" s="2981">
        <v>0.2</v>
      </c>
      <c r="R7" s="179">
        <f>SUMIF('数据-汇总表'!C$19:C$33,A7,'数据-汇总表'!R$19:R$33)</f>
        <v>289.24</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0.85199999999999998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t="str">
        <f>'数据-汇总表'!C21</f>
        <v>车库</v>
      </c>
      <c r="B8" s="2322" t="str">
        <f t="shared" si="1"/>
        <v>经营性</v>
      </c>
      <c r="C8" s="173" t="s">
        <v>3048</v>
      </c>
      <c r="D8" s="2293">
        <f>SUMIF(项目基本情况!D$15:I$15,C8,项目基本情况!D$18:I$18)</f>
        <v>40</v>
      </c>
      <c r="E8" s="2294">
        <f>IF(B8="","",SUMIF(项目基本情况!D$15:I$15,C8,项目基本情况!D$17:I$17))</f>
        <v>58211</v>
      </c>
      <c r="F8" s="174">
        <f>SUMIF(项目基本情况!D$15:I$15,C8,项目基本情况!D$19:I$19)</f>
        <v>39.14</v>
      </c>
      <c r="G8" s="175">
        <f t="shared" si="2"/>
        <v>0.99199999999999999</v>
      </c>
      <c r="H8" s="2978">
        <v>4.4999999999999998E-2</v>
      </c>
      <c r="I8" s="2978">
        <v>0.05</v>
      </c>
      <c r="J8" s="176">
        <v>8.5000000000000006E-2</v>
      </c>
      <c r="K8" s="179">
        <f>SUMIF('数据-汇总表'!C$19:C$33,'数据-取费表'!A8,'数据-汇总表'!E$19:E$33)</f>
        <v>26100</v>
      </c>
      <c r="L8" s="2979">
        <v>2200</v>
      </c>
      <c r="M8" s="177">
        <f>ROUND(K8*L8/10000,0)</f>
        <v>5742</v>
      </c>
      <c r="N8" s="2980">
        <v>0</v>
      </c>
      <c r="O8" s="177">
        <f t="shared" si="3"/>
        <v>0</v>
      </c>
      <c r="P8" s="178">
        <f t="shared" si="4"/>
        <v>5742</v>
      </c>
      <c r="Q8" s="2981">
        <v>0.05</v>
      </c>
      <c r="R8" s="179">
        <f>SUMIF('数据-汇总表'!C$19:C$33,A8,'数据-汇总表'!R$19:R$33)</f>
        <v>6665.54</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0.82099999999999995</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2312</v>
      </c>
      <c r="B14" s="2291" t="s">
        <v>1679</v>
      </c>
      <c r="C14" s="2292" t="s">
        <v>2312</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2314</v>
      </c>
      <c r="B15" s="2291" t="s">
        <v>1679</v>
      </c>
      <c r="C15" s="2292" t="s">
        <v>2313</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0.99299999999999999</v>
      </c>
      <c r="H16" s="203">
        <f>ROUND(SUMPRODUCT(H6:H13,K6:K13)/SUMPRODUCT((H6:H13&gt;0)*(K6:K13)),3)</f>
        <v>4.9000000000000002E-2</v>
      </c>
      <c r="I16" s="204"/>
      <c r="J16" s="204"/>
      <c r="K16" s="205">
        <f>SUM(K6:K15)</f>
        <v>111612.00000000001</v>
      </c>
      <c r="L16" s="206">
        <f>ROUND(M16*10000/SUM(K6:K14),0)</f>
        <v>3185</v>
      </c>
      <c r="M16" s="206">
        <f>SUM(M6:M14)</f>
        <v>35547</v>
      </c>
      <c r="N16" s="207">
        <f>ROUND(SUMPRODUCT(M6:M14,N6:N14)/M16,3)</f>
        <v>0</v>
      </c>
      <c r="O16" s="206">
        <f>SUM(O6:O14)</f>
        <v>0</v>
      </c>
      <c r="P16" s="206">
        <f>SUM(P6:P14)</f>
        <v>35547</v>
      </c>
      <c r="Q16" s="208">
        <f>ROUND(SUMPRODUCT(Q6:Q13,K6:K13)/SUMPRODUCT((Q6:Q13&gt;0)*(K6:K13)),2)</f>
        <v>0.16</v>
      </c>
      <c r="R16" s="2296">
        <f>SUM(R6:R13)</f>
        <v>28504.000000000004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0.84499999999999997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2336</v>
      </c>
      <c r="B27" s="227">
        <v>246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2337</v>
      </c>
      <c r="B28" s="229">
        <v>246</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2335</v>
      </c>
      <c r="B29" s="232"/>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2891</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v>
      </c>
      <c r="C34" s="2329" t="s">
        <v>2892</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200</v>
      </c>
      <c r="C35" s="2329" t="s">
        <v>2893</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2894</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0.02</v>
      </c>
      <c r="C37" s="2329" t="s">
        <v>2895</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0.02</v>
      </c>
      <c r="C38" s="2329" t="s">
        <v>2895</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2896</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2897</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2898</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2899</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7" t="s">
        <v>2900</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2901</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0</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c r="C53" s="3028" t="s">
        <v>2902</v>
      </c>
      <c r="D53" s="3029" t="s">
        <v>2903</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2904</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2905</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2906</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2907</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2908</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2909</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3" t="s">
        <v>1663</v>
      </c>
      <c r="B1" s="3294"/>
      <c r="C1" s="3294"/>
      <c r="D1" s="3294"/>
      <c r="E1" s="3294"/>
      <c r="F1" s="3294"/>
      <c r="G1" s="3294"/>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3" t="s">
        <v>2920</v>
      </c>
      <c r="D3" s="1994"/>
      <c r="E3" s="1225" t="s">
        <v>1666</v>
      </c>
      <c r="F3" s="1226" t="s">
        <v>1654</v>
      </c>
      <c r="G3" s="3037" t="s">
        <v>2919</v>
      </c>
      <c r="H3" s="1993"/>
      <c r="I3" s="1993"/>
      <c r="J3" s="1993"/>
      <c r="K3" s="1993"/>
      <c r="L3" s="1993"/>
      <c r="M3" s="1993"/>
      <c r="N3" s="1993"/>
      <c r="O3" s="1993"/>
      <c r="P3" s="1993"/>
      <c r="Q3" s="1993"/>
      <c r="R3" s="1993"/>
    </row>
    <row r="4" spans="1:18" ht="43.2">
      <c r="A4" s="1225"/>
      <c r="B4" s="1227" t="s">
        <v>1667</v>
      </c>
      <c r="C4" s="3034" t="s">
        <v>2921</v>
      </c>
      <c r="D4" s="1994"/>
      <c r="E4" s="1228"/>
      <c r="F4" s="1229" t="s">
        <v>1668</v>
      </c>
      <c r="G4" s="3035" t="s">
        <v>2916</v>
      </c>
      <c r="H4" s="1993"/>
      <c r="I4" s="1993"/>
      <c r="J4" s="1993"/>
      <c r="K4" s="1993"/>
      <c r="L4" s="1993"/>
      <c r="M4" s="1993"/>
      <c r="N4" s="1993"/>
      <c r="O4" s="1993"/>
      <c r="P4" s="1993"/>
      <c r="Q4" s="1993"/>
      <c r="R4" s="1993"/>
    </row>
    <row r="5" spans="1:18" ht="43.2">
      <c r="A5" s="1225"/>
      <c r="B5" s="1227" t="s">
        <v>1669</v>
      </c>
      <c r="C5" s="3034" t="s">
        <v>2922</v>
      </c>
      <c r="D5" s="1994"/>
      <c r="E5" s="1228"/>
      <c r="F5" s="1227" t="s">
        <v>2544</v>
      </c>
      <c r="G5" s="3035" t="s">
        <v>2917</v>
      </c>
      <c r="H5" s="1993"/>
      <c r="I5" s="1993"/>
      <c r="J5" s="1993"/>
      <c r="K5" s="1993"/>
      <c r="L5" s="1993"/>
      <c r="M5" s="1993"/>
      <c r="N5" s="1993"/>
      <c r="O5" s="1993"/>
      <c r="P5" s="1993"/>
      <c r="Q5" s="1993"/>
      <c r="R5" s="1993"/>
    </row>
    <row r="6" spans="1:18" ht="57.6">
      <c r="A6" s="1225"/>
      <c r="B6" s="1227" t="s">
        <v>1655</v>
      </c>
      <c r="C6" s="3035" t="s">
        <v>2916</v>
      </c>
      <c r="D6" s="1994"/>
      <c r="E6" s="1228"/>
      <c r="F6" s="1227" t="s">
        <v>2545</v>
      </c>
      <c r="G6" s="3035" t="s">
        <v>2914</v>
      </c>
      <c r="H6" s="1993"/>
      <c r="I6" s="1993"/>
      <c r="J6" s="1993"/>
      <c r="K6" s="1993"/>
      <c r="L6" s="1993"/>
      <c r="M6" s="1993"/>
      <c r="N6" s="1993"/>
      <c r="O6" s="1993"/>
      <c r="P6" s="1993"/>
      <c r="Q6" s="1993"/>
      <c r="R6" s="1993"/>
    </row>
    <row r="7" spans="1:18" ht="43.8" thickBot="1">
      <c r="A7" s="1225"/>
      <c r="B7" s="1227" t="s">
        <v>2544</v>
      </c>
      <c r="C7" s="3035" t="s">
        <v>2917</v>
      </c>
      <c r="D7" s="1995"/>
      <c r="E7" s="1230"/>
      <c r="F7" s="1231" t="s">
        <v>1670</v>
      </c>
      <c r="G7" s="3038" t="s">
        <v>2918</v>
      </c>
      <c r="H7" s="1993"/>
      <c r="I7" s="1993"/>
      <c r="J7" s="1993"/>
      <c r="K7" s="1993"/>
      <c r="L7" s="1993"/>
      <c r="M7" s="1993"/>
      <c r="N7" s="1993"/>
      <c r="O7" s="1993"/>
      <c r="P7" s="1993"/>
      <c r="Q7" s="1993"/>
      <c r="R7" s="1993"/>
    </row>
    <row r="8" spans="1:18" ht="28.8">
      <c r="A8" s="1225"/>
      <c r="B8" s="1227" t="s">
        <v>2545</v>
      </c>
      <c r="C8" s="3035" t="s">
        <v>2914</v>
      </c>
      <c r="D8" s="1995"/>
      <c r="E8" s="1995"/>
      <c r="F8" s="1540"/>
      <c r="G8" s="1540"/>
      <c r="H8" s="1993"/>
      <c r="I8" s="1993"/>
      <c r="J8" s="1993"/>
      <c r="K8" s="1993"/>
      <c r="L8" s="1993"/>
      <c r="M8" s="1993"/>
      <c r="N8" s="1993"/>
      <c r="O8" s="1993"/>
      <c r="P8" s="1993"/>
      <c r="Q8" s="1993"/>
      <c r="R8" s="1993"/>
    </row>
    <row r="9" spans="1:18" ht="43.2">
      <c r="A9" s="1225"/>
      <c r="B9" s="1227" t="s">
        <v>1656</v>
      </c>
      <c r="C9" s="3034" t="s">
        <v>2915</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2544</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2545</v>
      </c>
      <c r="G20" s="1005" t="str">
        <f>G6</f>
        <v>估价对象所在区域基础设施水平</v>
      </c>
    </row>
    <row r="21" spans="1:7" ht="28.8">
      <c r="A21" s="2553"/>
      <c r="B21" s="1227" t="s">
        <v>2544</v>
      </c>
      <c r="C21" s="1005" t="str">
        <f>C7</f>
        <v>估价对象所在区域公共配套设施齐备情况</v>
      </c>
      <c r="D21" s="1994"/>
      <c r="E21" s="2550"/>
      <c r="F21" s="1243" t="s">
        <v>1661</v>
      </c>
      <c r="G21" s="3039"/>
    </row>
    <row r="22" spans="1:7" ht="28.8">
      <c r="A22" s="2553"/>
      <c r="B22" s="1227" t="s">
        <v>2545</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7" t="s">
        <v>2841</v>
      </c>
      <c r="B1" s="2997">
        <f>SUM(B14:B23)</f>
        <v>111612.00000000001</v>
      </c>
      <c r="C1" s="2998"/>
      <c r="D1" s="2998"/>
      <c r="E1" s="2998"/>
      <c r="F1" s="2998"/>
    </row>
    <row r="2" spans="1:9" ht="15.6">
      <c r="A2" s="2997" t="s">
        <v>2842</v>
      </c>
      <c r="B2" s="2997">
        <f>SUM(C14:C23)</f>
        <v>28504</v>
      </c>
      <c r="C2" s="2998"/>
      <c r="D2" s="2998"/>
      <c r="E2" s="2998"/>
      <c r="F2" s="2998"/>
    </row>
    <row r="3" spans="1:9" ht="15.6">
      <c r="A3" s="2997" t="s">
        <v>2843</v>
      </c>
      <c r="B3" s="2999">
        <f>项目基本情况!D3</f>
        <v>43923</v>
      </c>
      <c r="C3" s="2998"/>
      <c r="D3" s="2998"/>
      <c r="E3" s="2998"/>
      <c r="F3" s="2998"/>
    </row>
    <row r="4" spans="1:9" ht="31.2">
      <c r="A4" s="2997" t="s">
        <v>2844</v>
      </c>
      <c r="B4" s="2997" t="s">
        <v>2845</v>
      </c>
      <c r="C4" s="2997" t="s">
        <v>2846</v>
      </c>
      <c r="D4" s="2997" t="s">
        <v>2847</v>
      </c>
      <c r="E4" s="2998"/>
      <c r="F4" s="2998"/>
    </row>
    <row r="5" spans="1:9" ht="15.6">
      <c r="A5" s="2997" t="s">
        <v>2848</v>
      </c>
      <c r="B5" s="2997">
        <f ca="1">SUM(D14:D23)</f>
        <v>37895</v>
      </c>
      <c r="C5" s="2997">
        <f ca="1">ROUND(B5*10000/$B$1,0)</f>
        <v>3395</v>
      </c>
      <c r="D5" s="2997">
        <f ca="1">ROUND(B5*10000/$B$2,0)</f>
        <v>13295</v>
      </c>
      <c r="E5" s="2998"/>
      <c r="F5" s="2998"/>
    </row>
    <row r="6" spans="1:9" ht="15.6">
      <c r="A6" s="2997" t="s">
        <v>2849</v>
      </c>
      <c r="B6" s="2997">
        <f>SUM(G14:G23)</f>
        <v>0</v>
      </c>
      <c r="C6" s="2997">
        <f t="shared" ref="C6:C8" si="0">ROUND(B6*10000/$B$1,0)</f>
        <v>0</v>
      </c>
      <c r="D6" s="2997">
        <f t="shared" ref="D6:D8" si="1">ROUND(B6*10000/$B$2,0)</f>
        <v>0</v>
      </c>
      <c r="E6" s="2998"/>
      <c r="F6" s="2998"/>
    </row>
    <row r="7" spans="1:9" ht="15.6">
      <c r="A7" s="2997" t="s">
        <v>2850</v>
      </c>
      <c r="B7" s="2997">
        <f>SUM(H14:H23)</f>
        <v>0</v>
      </c>
      <c r="C7" s="2997">
        <f t="shared" si="0"/>
        <v>0</v>
      </c>
      <c r="D7" s="2997">
        <f t="shared" si="1"/>
        <v>0</v>
      </c>
      <c r="E7" s="2998"/>
      <c r="F7" s="2998"/>
    </row>
    <row r="8" spans="1:9" ht="15.6">
      <c r="A8" s="2997" t="s">
        <v>2851</v>
      </c>
      <c r="B8" s="2997">
        <f>SUM(I14:I23)</f>
        <v>0</v>
      </c>
      <c r="C8" s="2997">
        <f t="shared" si="0"/>
        <v>0</v>
      </c>
      <c r="D8" s="2997">
        <f t="shared" si="1"/>
        <v>0</v>
      </c>
      <c r="E8" s="2998"/>
      <c r="F8" s="2998"/>
    </row>
    <row r="9" spans="1:9" ht="15.6">
      <c r="A9" s="2997" t="s">
        <v>2852</v>
      </c>
      <c r="B9" s="3000"/>
      <c r="C9" s="2998"/>
      <c r="D9" s="2998"/>
      <c r="E9" s="2998"/>
      <c r="F9" s="2998"/>
    </row>
    <row r="10" spans="1:9" ht="15.6">
      <c r="A10" s="2997" t="s">
        <v>2853</v>
      </c>
      <c r="B10" s="3000"/>
      <c r="C10" s="2998"/>
      <c r="D10" s="2998"/>
      <c r="E10" s="2998"/>
      <c r="F10" s="2998"/>
    </row>
    <row r="11" spans="1:9" ht="15.6">
      <c r="A11" s="2997" t="s">
        <v>2870</v>
      </c>
      <c r="B11" s="3000"/>
      <c r="C11" s="2998"/>
      <c r="D11" s="2998"/>
      <c r="E11" s="2998"/>
      <c r="F11" s="2998"/>
    </row>
    <row r="12" spans="1:9" ht="15.6">
      <c r="A12" s="2998"/>
      <c r="B12" s="2998"/>
      <c r="C12" s="2998"/>
      <c r="D12" s="2998"/>
      <c r="E12" s="2998"/>
      <c r="F12" s="2998"/>
    </row>
    <row r="13" spans="1:9" ht="31.2">
      <c r="A13" s="3003" t="s">
        <v>2869</v>
      </c>
      <c r="B13" s="3001" t="s">
        <v>2841</v>
      </c>
      <c r="C13" s="3001" t="s">
        <v>2842</v>
      </c>
      <c r="D13" s="3001" t="s">
        <v>2854</v>
      </c>
      <c r="E13" s="2997" t="s">
        <v>2868</v>
      </c>
      <c r="F13" s="2997" t="s">
        <v>2847</v>
      </c>
      <c r="G13" s="3001" t="s">
        <v>2855</v>
      </c>
      <c r="H13" s="3001" t="s">
        <v>2856</v>
      </c>
      <c r="I13" s="3001" t="s">
        <v>2857</v>
      </c>
    </row>
    <row r="14" spans="1:9" ht="15.6">
      <c r="A14" s="3004" t="s">
        <v>2867</v>
      </c>
      <c r="B14" s="3001">
        <f>结果表!L38</f>
        <v>111612.00000000001</v>
      </c>
      <c r="C14" s="3001">
        <f>结果表!K38</f>
        <v>28504</v>
      </c>
      <c r="D14" s="3001">
        <f ca="1">结果表!C42</f>
        <v>37895</v>
      </c>
      <c r="E14" s="3001">
        <f ca="1">ROUND(D14*10000/B14,0)</f>
        <v>3395</v>
      </c>
      <c r="F14" s="3001">
        <f ca="1">ROUND(D14*10000/C14,0)</f>
        <v>13295</v>
      </c>
      <c r="G14" s="3001" t="str">
        <f>结果表!C44</f>
        <v>——</v>
      </c>
      <c r="H14" s="3001" t="str">
        <f>结果表!C45</f>
        <v>——</v>
      </c>
      <c r="I14" s="3001" t="str">
        <f>结果表!C46</f>
        <v>——</v>
      </c>
    </row>
    <row r="15" spans="1:9" ht="15.6">
      <c r="A15" s="3004" t="s">
        <v>2858</v>
      </c>
      <c r="B15" s="3005"/>
      <c r="C15" s="3005"/>
      <c r="D15" s="3005"/>
      <c r="E15" s="3001" t="e">
        <f t="shared" ref="E15:E23" si="2">ROUND(D15*10000/B15,0)</f>
        <v>#DIV/0!</v>
      </c>
      <c r="F15" s="3001" t="e">
        <f t="shared" ref="F15:F23" si="3">ROUND(D15*10000/C15,0)</f>
        <v>#DIV/0!</v>
      </c>
      <c r="G15" s="3002"/>
      <c r="H15" s="3002"/>
      <c r="I15" s="3005"/>
    </row>
    <row r="16" spans="1:9" ht="15.6">
      <c r="A16" s="3004" t="s">
        <v>2859</v>
      </c>
      <c r="B16" s="3005"/>
      <c r="C16" s="3005"/>
      <c r="D16" s="3005"/>
      <c r="E16" s="3001" t="e">
        <f t="shared" si="2"/>
        <v>#DIV/0!</v>
      </c>
      <c r="F16" s="3001" t="e">
        <f t="shared" si="3"/>
        <v>#DIV/0!</v>
      </c>
      <c r="G16" s="3002"/>
      <c r="H16" s="3002"/>
      <c r="I16" s="3005"/>
    </row>
    <row r="17" spans="1:9" ht="15.6">
      <c r="A17" s="3004" t="s">
        <v>2860</v>
      </c>
      <c r="B17" s="3005"/>
      <c r="C17" s="3005"/>
      <c r="D17" s="3005"/>
      <c r="E17" s="3001" t="e">
        <f t="shared" si="2"/>
        <v>#DIV/0!</v>
      </c>
      <c r="F17" s="3001" t="e">
        <f t="shared" si="3"/>
        <v>#DIV/0!</v>
      </c>
      <c r="G17" s="3002"/>
      <c r="H17" s="3002"/>
      <c r="I17" s="3005"/>
    </row>
    <row r="18" spans="1:9" ht="15.6">
      <c r="A18" s="3004" t="s">
        <v>2861</v>
      </c>
      <c r="B18" s="3005"/>
      <c r="C18" s="3005"/>
      <c r="D18" s="3005"/>
      <c r="E18" s="3001" t="e">
        <f t="shared" si="2"/>
        <v>#DIV/0!</v>
      </c>
      <c r="F18" s="3001" t="e">
        <f t="shared" si="3"/>
        <v>#DIV/0!</v>
      </c>
      <c r="G18" s="3005"/>
      <c r="H18" s="3005"/>
      <c r="I18" s="3005"/>
    </row>
    <row r="19" spans="1:9" ht="15.6">
      <c r="A19" s="3004" t="s">
        <v>2862</v>
      </c>
      <c r="B19" s="3005"/>
      <c r="C19" s="3005"/>
      <c r="D19" s="3005"/>
      <c r="E19" s="3001" t="e">
        <f t="shared" si="2"/>
        <v>#DIV/0!</v>
      </c>
      <c r="F19" s="3001" t="e">
        <f t="shared" si="3"/>
        <v>#DIV/0!</v>
      </c>
      <c r="G19" s="3005"/>
      <c r="H19" s="3005"/>
      <c r="I19" s="3005"/>
    </row>
    <row r="20" spans="1:9" ht="15.6">
      <c r="A20" s="3004" t="s">
        <v>2863</v>
      </c>
      <c r="B20" s="3005"/>
      <c r="C20" s="3005"/>
      <c r="D20" s="3005"/>
      <c r="E20" s="3001" t="e">
        <f t="shared" si="2"/>
        <v>#DIV/0!</v>
      </c>
      <c r="F20" s="3001" t="e">
        <f t="shared" si="3"/>
        <v>#DIV/0!</v>
      </c>
      <c r="G20" s="3005"/>
      <c r="H20" s="3005"/>
      <c r="I20" s="3005"/>
    </row>
    <row r="21" spans="1:9" ht="15.6">
      <c r="A21" s="3004" t="s">
        <v>2864</v>
      </c>
      <c r="B21" s="3005"/>
      <c r="C21" s="3005"/>
      <c r="D21" s="3005"/>
      <c r="E21" s="3001" t="e">
        <f t="shared" si="2"/>
        <v>#DIV/0!</v>
      </c>
      <c r="F21" s="3001" t="e">
        <f t="shared" si="3"/>
        <v>#DIV/0!</v>
      </c>
      <c r="G21" s="3005"/>
      <c r="H21" s="3005"/>
      <c r="I21" s="3005"/>
    </row>
    <row r="22" spans="1:9" ht="15.6">
      <c r="A22" s="3004" t="s">
        <v>2865</v>
      </c>
      <c r="B22" s="3005"/>
      <c r="C22" s="3005"/>
      <c r="D22" s="3005"/>
      <c r="E22" s="3001" t="e">
        <f t="shared" si="2"/>
        <v>#DIV/0!</v>
      </c>
      <c r="F22" s="3001" t="e">
        <f t="shared" si="3"/>
        <v>#DIV/0!</v>
      </c>
      <c r="G22" s="3005"/>
      <c r="H22" s="3005"/>
      <c r="I22" s="3005"/>
    </row>
    <row r="23" spans="1:9" ht="15.6">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4" sqref="E24"/>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2053</v>
      </c>
      <c r="B1" s="1762"/>
      <c r="C1" s="1790" t="s">
        <v>2054</v>
      </c>
      <c r="D1" s="1791"/>
      <c r="E1" s="1790" t="s">
        <v>2055</v>
      </c>
      <c r="F1" s="1792"/>
      <c r="G1" s="311"/>
      <c r="H1" s="311"/>
      <c r="I1" s="311"/>
      <c r="J1" s="2014"/>
      <c r="K1" s="2014"/>
      <c r="L1" s="2014"/>
      <c r="M1" s="2014"/>
      <c r="N1" s="2014"/>
      <c r="O1" s="2014"/>
      <c r="P1" s="2014"/>
      <c r="Q1" s="2014"/>
      <c r="R1" s="2014"/>
      <c r="S1" s="2014"/>
      <c r="T1" s="2014"/>
      <c r="U1" s="2014"/>
      <c r="V1" s="2014"/>
    </row>
    <row r="2" spans="1:22" ht="21.75" customHeight="1" thickBot="1">
      <c r="A2" s="3340" t="str">
        <f>项目基本情况!K2</f>
        <v>出让国有建设用地使用权</v>
      </c>
      <c r="B2" s="3341"/>
      <c r="C2" s="3342"/>
      <c r="D2" s="3342"/>
      <c r="E2" s="3342"/>
      <c r="F2" s="3342"/>
      <c r="G2" s="3341"/>
      <c r="H2" s="3341"/>
      <c r="I2" s="3343"/>
      <c r="J2" s="2015"/>
      <c r="K2" s="2014"/>
      <c r="L2" s="2014"/>
      <c r="M2" s="2014"/>
      <c r="N2" s="2014"/>
      <c r="O2" s="2014"/>
      <c r="P2" s="2014"/>
      <c r="Q2" s="2014"/>
      <c r="R2" s="2014"/>
      <c r="S2" s="2014"/>
      <c r="T2" s="2014"/>
      <c r="U2" s="2014"/>
      <c r="V2" s="2014"/>
    </row>
    <row r="3" spans="1:22" ht="13.8">
      <c r="A3" s="3351" t="s">
        <v>298</v>
      </c>
      <c r="B3" s="3352"/>
      <c r="C3" s="3352"/>
      <c r="D3" s="3352"/>
      <c r="E3" s="3352"/>
      <c r="F3" s="3352"/>
      <c r="G3" s="3352"/>
      <c r="H3" s="3352"/>
      <c r="I3" s="3352"/>
      <c r="J3" s="2015"/>
      <c r="K3" s="2014"/>
      <c r="L3" s="2014"/>
      <c r="M3" s="2014"/>
      <c r="N3" s="2014"/>
      <c r="O3" s="2014"/>
      <c r="P3" s="2014"/>
      <c r="Q3" s="2014"/>
      <c r="R3" s="2014"/>
      <c r="S3" s="2014"/>
      <c r="T3" s="2014"/>
      <c r="U3" s="2014"/>
      <c r="V3" s="2014"/>
    </row>
    <row r="4" spans="1:22" ht="14.4">
      <c r="A4" s="258" t="s">
        <v>299</v>
      </c>
      <c r="B4" s="259" t="s">
        <v>300</v>
      </c>
      <c r="C4" s="260" t="s">
        <v>3070</v>
      </c>
      <c r="D4" s="260" t="s">
        <v>3071</v>
      </c>
      <c r="E4" s="3315" t="s">
        <v>301</v>
      </c>
      <c r="F4" s="3357"/>
      <c r="G4" s="3357"/>
      <c r="H4" s="3357"/>
      <c r="I4" s="3316"/>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44" t="s">
        <v>302</v>
      </c>
      <c r="B5" s="3345">
        <v>25</v>
      </c>
      <c r="C5" s="3353"/>
      <c r="D5" s="3356"/>
      <c r="E5" s="261" t="s">
        <v>303</v>
      </c>
      <c r="F5" s="262"/>
      <c r="G5" s="262"/>
      <c r="H5" s="262"/>
      <c r="I5" s="263"/>
      <c r="J5" s="2015"/>
      <c r="K5" s="2014"/>
      <c r="L5" s="2014"/>
      <c r="M5" s="2014"/>
      <c r="N5" s="2014"/>
      <c r="O5" s="2014"/>
      <c r="P5" s="2014"/>
      <c r="Q5" s="2014"/>
      <c r="R5" s="2014"/>
      <c r="S5" s="2014"/>
      <c r="T5" s="2014"/>
      <c r="U5" s="2014"/>
      <c r="V5" s="2014"/>
    </row>
    <row r="6" spans="1:22" ht="13.8">
      <c r="A6" s="3344"/>
      <c r="B6" s="3345"/>
      <c r="C6" s="3354"/>
      <c r="D6" s="3356"/>
      <c r="E6" s="261" t="s">
        <v>304</v>
      </c>
      <c r="F6" s="262"/>
      <c r="G6" s="262"/>
      <c r="H6" s="262"/>
      <c r="I6" s="263"/>
      <c r="J6" s="2015"/>
      <c r="K6" s="2014"/>
      <c r="L6" s="2014"/>
      <c r="M6" s="2014"/>
      <c r="N6" s="2014"/>
      <c r="O6" s="2014"/>
      <c r="P6" s="2014"/>
      <c r="Q6" s="2014"/>
      <c r="R6" s="2014"/>
      <c r="S6" s="2014"/>
      <c r="T6" s="2014"/>
      <c r="U6" s="2014"/>
      <c r="V6" s="2014"/>
    </row>
    <row r="7" spans="1:22" ht="13.8">
      <c r="A7" s="3344"/>
      <c r="B7" s="3345"/>
      <c r="C7" s="3355"/>
      <c r="D7" s="3356"/>
      <c r="E7" s="261" t="s">
        <v>305</v>
      </c>
      <c r="F7" s="262"/>
      <c r="G7" s="262"/>
      <c r="H7" s="262"/>
      <c r="I7" s="263"/>
      <c r="J7" s="2015"/>
      <c r="K7" s="2014"/>
      <c r="L7" s="2014"/>
      <c r="M7" s="2014"/>
      <c r="N7" s="2014"/>
      <c r="O7" s="2014"/>
      <c r="P7" s="2014"/>
      <c r="Q7" s="2014"/>
      <c r="R7" s="2014"/>
      <c r="S7" s="2014"/>
      <c r="T7" s="2014"/>
      <c r="U7" s="2014"/>
      <c r="V7" s="2014"/>
    </row>
    <row r="8" spans="1:22" ht="13.8">
      <c r="A8" s="3344" t="s">
        <v>306</v>
      </c>
      <c r="B8" s="3345">
        <v>15</v>
      </c>
      <c r="C8" s="3353"/>
      <c r="D8" s="3356"/>
      <c r="E8" s="261" t="s">
        <v>307</v>
      </c>
      <c r="F8" s="262"/>
      <c r="G8" s="262"/>
      <c r="H8" s="262"/>
      <c r="I8" s="263"/>
      <c r="J8" s="2015"/>
      <c r="K8" s="2014"/>
      <c r="L8" s="2014"/>
      <c r="M8" s="2014"/>
      <c r="N8" s="2014"/>
      <c r="O8" s="2014"/>
      <c r="P8" s="2014"/>
      <c r="Q8" s="2014"/>
      <c r="R8" s="2014"/>
      <c r="S8" s="2014"/>
      <c r="T8" s="2014"/>
      <c r="U8" s="2014"/>
      <c r="V8" s="2014"/>
    </row>
    <row r="9" spans="1:22" ht="13.8">
      <c r="A9" s="3344"/>
      <c r="B9" s="3345"/>
      <c r="C9" s="3355"/>
      <c r="D9" s="3356"/>
      <c r="E9" s="261" t="s">
        <v>308</v>
      </c>
      <c r="F9" s="262"/>
      <c r="G9" s="262"/>
      <c r="H9" s="262"/>
      <c r="I9" s="263"/>
      <c r="J9" s="2015"/>
      <c r="K9" s="2014"/>
      <c r="L9" s="2014"/>
      <c r="M9" s="2014"/>
      <c r="N9" s="2014"/>
      <c r="O9" s="2014"/>
      <c r="P9" s="2014"/>
      <c r="Q9" s="2014"/>
      <c r="R9" s="2014"/>
      <c r="S9" s="2014"/>
      <c r="T9" s="2014"/>
      <c r="U9" s="2014"/>
      <c r="V9" s="2014"/>
    </row>
    <row r="10" spans="1:22" ht="13.8">
      <c r="A10" s="3344" t="s">
        <v>309</v>
      </c>
      <c r="B10" s="3345">
        <v>15</v>
      </c>
      <c r="C10" s="3353"/>
      <c r="D10" s="3356"/>
      <c r="E10" s="261" t="s">
        <v>310</v>
      </c>
      <c r="F10" s="262"/>
      <c r="G10" s="262"/>
      <c r="H10" s="262"/>
      <c r="I10" s="263"/>
      <c r="J10" s="2015"/>
      <c r="K10" s="2014"/>
      <c r="L10" s="2014"/>
      <c r="M10" s="2014"/>
      <c r="N10" s="2014"/>
      <c r="O10" s="2014"/>
      <c r="P10" s="2014"/>
      <c r="Q10" s="2014"/>
      <c r="R10" s="2014"/>
      <c r="S10" s="2014"/>
      <c r="T10" s="2014"/>
      <c r="U10" s="2014"/>
      <c r="V10" s="2014"/>
    </row>
    <row r="11" spans="1:22" ht="13.8">
      <c r="A11" s="3344"/>
      <c r="B11" s="3345"/>
      <c r="C11" s="3355"/>
      <c r="D11" s="3356"/>
      <c r="E11" s="261" t="s">
        <v>311</v>
      </c>
      <c r="F11" s="262"/>
      <c r="G11" s="262"/>
      <c r="H11" s="262"/>
      <c r="I11" s="263"/>
      <c r="J11" s="2015"/>
      <c r="K11" s="2014"/>
      <c r="L11" s="2014"/>
      <c r="M11" s="2014"/>
      <c r="N11" s="2014"/>
      <c r="O11" s="2014"/>
      <c r="P11" s="2014"/>
      <c r="Q11" s="2014"/>
      <c r="R11" s="2014"/>
      <c r="S11" s="2014"/>
      <c r="T11" s="2014"/>
      <c r="U11" s="2014"/>
      <c r="V11" s="2014"/>
    </row>
    <row r="12" spans="1:22" ht="13.8">
      <c r="A12" s="3344" t="s">
        <v>312</v>
      </c>
      <c r="B12" s="3345">
        <v>15</v>
      </c>
      <c r="C12" s="3353"/>
      <c r="D12" s="3356"/>
      <c r="E12" s="261" t="s">
        <v>313</v>
      </c>
      <c r="F12" s="262"/>
      <c r="G12" s="262"/>
      <c r="H12" s="262"/>
      <c r="I12" s="263"/>
      <c r="J12" s="2015"/>
      <c r="K12" s="2014"/>
      <c r="L12" s="2014"/>
      <c r="M12" s="2014"/>
      <c r="N12" s="2014"/>
      <c r="O12" s="2014"/>
      <c r="P12" s="2014"/>
      <c r="Q12" s="2014"/>
      <c r="R12" s="2014"/>
      <c r="S12" s="2014"/>
      <c r="T12" s="2014"/>
      <c r="U12" s="2014"/>
      <c r="V12" s="2014"/>
    </row>
    <row r="13" spans="1:22" ht="13.8">
      <c r="A13" s="3344"/>
      <c r="B13" s="3345"/>
      <c r="C13" s="3355"/>
      <c r="D13" s="3356"/>
      <c r="E13" s="261" t="s">
        <v>314</v>
      </c>
      <c r="F13" s="262"/>
      <c r="G13" s="262"/>
      <c r="H13" s="262"/>
      <c r="I13" s="263"/>
      <c r="J13" s="2015"/>
      <c r="K13" s="2014"/>
      <c r="L13" s="2014"/>
      <c r="M13" s="2014"/>
      <c r="N13" s="2014"/>
      <c r="O13" s="2014"/>
      <c r="P13" s="2014"/>
      <c r="Q13" s="2014"/>
      <c r="R13" s="2014"/>
      <c r="S13" s="2014"/>
      <c r="T13" s="2014"/>
      <c r="U13" s="2014"/>
      <c r="V13" s="2014"/>
    </row>
    <row r="14" spans="1:22" ht="13.8">
      <c r="A14" s="3344" t="s">
        <v>315</v>
      </c>
      <c r="B14" s="3345">
        <v>30</v>
      </c>
      <c r="C14" s="3353">
        <v>5</v>
      </c>
      <c r="D14" s="3356">
        <v>5</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44"/>
      <c r="B15" s="3345"/>
      <c r="C15" s="3354"/>
      <c r="D15" s="3356"/>
      <c r="E15" s="261" t="s">
        <v>317</v>
      </c>
      <c r="F15" s="262"/>
      <c r="G15" s="262"/>
      <c r="H15" s="262"/>
      <c r="I15" s="263"/>
      <c r="J15" s="2015"/>
      <c r="K15" s="2014"/>
      <c r="L15" s="2014"/>
      <c r="M15" s="2014"/>
      <c r="N15" s="2014"/>
      <c r="O15" s="2014"/>
      <c r="P15" s="2014"/>
      <c r="Q15" s="2014"/>
      <c r="R15" s="2014"/>
      <c r="S15" s="2014"/>
      <c r="T15" s="2014"/>
      <c r="U15" s="2014"/>
      <c r="V15" s="2014"/>
    </row>
    <row r="16" spans="1:22" ht="13.8">
      <c r="A16" s="3344"/>
      <c r="B16" s="3345"/>
      <c r="C16" s="3355"/>
      <c r="D16" s="3356"/>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33726</v>
      </c>
      <c r="D19" s="271">
        <f ca="1">SUMIF(INDIRECT("'"&amp;D4&amp;"'"&amp;"!A:A"),结果表!B19,INDIRECT("'"&amp;D4&amp;"'"&amp;"!B:B"))</f>
        <v>42063</v>
      </c>
      <c r="E19" s="268" t="s">
        <v>323</v>
      </c>
      <c r="F19" s="269" t="s">
        <v>322</v>
      </c>
      <c r="G19" s="272">
        <f ca="1">ROUND(C19*$C$18+D19*$D$18,0)</f>
        <v>37895</v>
      </c>
      <c r="H19" s="273" t="s">
        <v>324</v>
      </c>
      <c r="I19" s="311"/>
      <c r="J19" s="2014"/>
      <c r="K19" s="2014">
        <v>34892</v>
      </c>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3022</v>
      </c>
      <c r="D20" s="277">
        <f ca="1">SUMIF(INDIRECT("'"&amp;D4&amp;"'"&amp;"!A:A"),结果表!B20,INDIRECT("'"&amp;D4&amp;"'"&amp;"!B:B"))</f>
        <v>3769</v>
      </c>
      <c r="E20" s="274"/>
      <c r="F20" s="275" t="s">
        <v>325</v>
      </c>
      <c r="G20" s="278">
        <f ca="1">ROUND(C20*$C$18+D20*$D$18,0)</f>
        <v>3396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11832</v>
      </c>
      <c r="D21" s="151">
        <f ca="1">SUMIF(INDIRECT("'"&amp;D4&amp;"'"&amp;"!A:A"),结果表!B21,INDIRECT("'"&amp;D4&amp;"'"&amp;"!B:B"))</f>
        <v>14757</v>
      </c>
      <c r="E21" s="274"/>
      <c r="F21" s="280" t="s">
        <v>327</v>
      </c>
      <c r="G21" s="282">
        <f ca="1">ROUND(C21*$C$18+D21*$D$18,0)</f>
        <v>13295</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0.24719800747198017</v>
      </c>
      <c r="E22" s="284"/>
      <c r="F22" s="285"/>
      <c r="G22" s="286">
        <f ca="1">ROUND(G19/('数据-汇总表'!D3/666.67),0)</f>
        <v>886</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7"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59"/>
      <c r="B25" s="1317" t="s">
        <v>331</v>
      </c>
      <c r="C25" s="290">
        <f>IF(B30=0,0,C30)</f>
        <v>0</v>
      </c>
      <c r="D25" s="291"/>
      <c r="E25" s="311"/>
      <c r="F25" s="311"/>
      <c r="G25" s="311"/>
      <c r="H25" s="311"/>
      <c r="I25" s="311"/>
      <c r="J25" s="2014"/>
      <c r="K25" s="1251" t="str">
        <f ca="1">项目基本情况!B16&amp;"国有建设用地使用权价格："&amp;O38&amp;"万元"</f>
        <v>出让国有建设用地使用权价格：37895万元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大写金额：人民币叁亿柒仟捌佰玖拾伍万元整</v>
      </c>
      <c r="L26" s="1248"/>
      <c r="M26" s="1248"/>
      <c r="N26" s="1248"/>
      <c r="O26" s="1247"/>
      <c r="P26" s="2014"/>
      <c r="Q26" s="2014"/>
      <c r="R26" s="2014"/>
      <c r="S26" s="2014"/>
      <c r="T26" s="2014"/>
      <c r="U26" s="2014"/>
      <c r="V26" s="2014"/>
      <c r="W26" s="292"/>
      <c r="X26" s="292"/>
      <c r="Y26" s="292"/>
      <c r="Z26" s="292"/>
    </row>
    <row r="27" spans="1:26" ht="17.399999999999999">
      <c r="A27" s="293"/>
      <c r="B27" s="294"/>
      <c r="C27" s="294"/>
      <c r="D27" s="295"/>
      <c r="E27" s="311"/>
      <c r="F27" s="311"/>
      <c r="G27" s="311"/>
      <c r="H27" s="311"/>
      <c r="I27" s="311"/>
      <c r="J27" s="2014"/>
      <c r="K27" s="1254" t="str">
        <f ca="1">"单位面积地价："&amp;M38&amp;"元/平方米"</f>
        <v>单位面积地价：13295元/平方米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楼面地价：3395元/平方米</v>
      </c>
      <c r="L28" s="1248"/>
      <c r="M28" s="1248"/>
      <c r="N28" s="1248"/>
      <c r="O28" s="1247"/>
      <c r="P28" s="2014"/>
      <c r="V28" s="2014"/>
    </row>
    <row r="29" spans="1:26" ht="17.399999999999999">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 thickBot="1">
      <c r="A30" s="3082" t="s">
        <v>336</v>
      </c>
      <c r="B30" s="309"/>
      <c r="C30" s="309"/>
      <c r="D30" s="310"/>
      <c r="E30" s="3083" t="s">
        <v>2966</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 thickBot="1">
      <c r="A32" s="268" t="s">
        <v>337</v>
      </c>
      <c r="B32" s="1378" t="s">
        <v>1688</v>
      </c>
      <c r="C32" s="1379">
        <f ca="1">G19-C24</f>
        <v>37895</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 thickBot="1">
      <c r="A33" s="298" t="s">
        <v>340</v>
      </c>
      <c r="B33" s="1381" t="s">
        <v>1690</v>
      </c>
      <c r="C33" s="264">
        <f ca="1">ROUND(C32*10000/'数据-汇总表'!E3,0)</f>
        <v>3395</v>
      </c>
      <c r="D33" s="1382" t="s">
        <v>1691</v>
      </c>
      <c r="E33" s="3317"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1692</v>
      </c>
      <c r="C34" s="264">
        <f ca="1">ROUND(C32*10000/'数据-汇总表'!D3,0)</f>
        <v>13295</v>
      </c>
      <c r="D34" s="1384" t="s">
        <v>1691</v>
      </c>
      <c r="E34" s="3318"/>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886</v>
      </c>
      <c r="D35" s="1387" t="s">
        <v>1693</v>
      </c>
      <c r="E35" s="3319"/>
      <c r="F35" s="301" t="s">
        <v>342</v>
      </c>
      <c r="G35" s="982"/>
      <c r="H35" s="981" t="s">
        <v>343</v>
      </c>
      <c r="I35" s="311"/>
      <c r="J35" s="2014"/>
      <c r="K35" s="3323" t="s">
        <v>350</v>
      </c>
      <c r="L35" s="3323" t="s">
        <v>351</v>
      </c>
      <c r="M35" s="1260" t="s">
        <v>352</v>
      </c>
      <c r="N35" s="3323" t="s">
        <v>353</v>
      </c>
      <c r="O35" s="3323" t="s">
        <v>354</v>
      </c>
      <c r="P35" s="2014"/>
      <c r="V35" s="2014"/>
    </row>
    <row r="36" spans="1:26" ht="16.5" customHeight="1">
      <c r="A36" s="303" t="s">
        <v>344</v>
      </c>
      <c r="B36" s="304" t="s">
        <v>333</v>
      </c>
      <c r="C36" s="305" t="s">
        <v>345</v>
      </c>
      <c r="D36" s="305" t="s">
        <v>346</v>
      </c>
      <c r="E36" s="306" t="s">
        <v>347</v>
      </c>
      <c r="F36" s="311"/>
      <c r="G36" s="311"/>
      <c r="H36" s="311"/>
      <c r="I36" s="311"/>
      <c r="J36" s="2016"/>
      <c r="K36" s="3324"/>
      <c r="L36" s="3324"/>
      <c r="M36" s="1262" t="s">
        <v>355</v>
      </c>
      <c r="N36" s="3324"/>
      <c r="O36" s="3324"/>
      <c r="P36" s="2014"/>
      <c r="V36" s="2014"/>
    </row>
    <row r="37" spans="1:26" ht="16.5" customHeight="1" thickBot="1">
      <c r="A37" s="1256" t="s">
        <v>348</v>
      </c>
      <c r="B37" s="307"/>
      <c r="C37" s="294"/>
      <c r="D37" s="294"/>
      <c r="E37" s="295"/>
      <c r="F37" s="311"/>
      <c r="G37" s="311"/>
      <c r="H37" s="311"/>
      <c r="I37" s="311"/>
      <c r="J37" s="2016"/>
      <c r="K37" s="3325"/>
      <c r="L37" s="3325"/>
      <c r="M37" s="1263"/>
      <c r="N37" s="3325"/>
      <c r="O37" s="3325"/>
      <c r="P37" s="2014"/>
      <c r="V37" s="2014"/>
    </row>
    <row r="38" spans="1:26" ht="16.5" customHeight="1" thickBot="1">
      <c r="A38" s="1256" t="s">
        <v>349</v>
      </c>
      <c r="B38" s="307"/>
      <c r="C38" s="294"/>
      <c r="D38" s="294"/>
      <c r="E38" s="295"/>
      <c r="F38" s="311"/>
      <c r="G38" s="311"/>
      <c r="H38" s="311"/>
      <c r="I38" s="311"/>
      <c r="J38" s="2016"/>
      <c r="K38" s="1264">
        <f>'数据-汇总表'!D3</f>
        <v>28504</v>
      </c>
      <c r="L38" s="1265">
        <f>'数据-汇总表'!E3</f>
        <v>111612.00000000001</v>
      </c>
      <c r="M38" s="1265">
        <f ca="1">C34</f>
        <v>13295</v>
      </c>
      <c r="N38" s="1265">
        <f ca="1">C33</f>
        <v>3395</v>
      </c>
      <c r="O38" s="1266">
        <f ca="1">C32</f>
        <v>37895</v>
      </c>
      <c r="P38" s="2014"/>
      <c r="V38" s="2014"/>
    </row>
    <row r="39" spans="1:26" ht="16.5" customHeight="1" thickBot="1">
      <c r="A39" s="1261"/>
      <c r="B39" s="308"/>
      <c r="C39" s="309"/>
      <c r="D39" s="309"/>
      <c r="E39" s="310"/>
      <c r="F39" s="311"/>
      <c r="G39" s="311"/>
      <c r="H39" s="311"/>
      <c r="I39" s="311"/>
      <c r="J39" s="2016"/>
      <c r="K39" s="3300" t="str">
        <f>MID(A44,3,LEN(A44)-2)</f>
        <v/>
      </c>
      <c r="L39" s="3301"/>
      <c r="M39" s="3301"/>
      <c r="N39" s="3302"/>
      <c r="O39" s="1389" t="str">
        <f>C44</f>
        <v>——</v>
      </c>
      <c r="P39" s="2014"/>
      <c r="V39" s="2014"/>
    </row>
    <row r="40" spans="1:26" ht="18" thickBot="1">
      <c r="A40" s="104" t="s">
        <v>873</v>
      </c>
      <c r="B40" s="311"/>
      <c r="C40" s="311"/>
      <c r="D40" s="311"/>
      <c r="E40" s="311"/>
      <c r="F40" s="311"/>
      <c r="G40" s="311"/>
      <c r="H40" s="311"/>
      <c r="I40" s="311"/>
      <c r="J40" s="2016"/>
      <c r="K40" s="3300" t="str">
        <f t="shared" ref="K40:K41" si="0">MID(A45,3,LEN(A45)-2)</f>
        <v/>
      </c>
      <c r="L40" s="3301"/>
      <c r="M40" s="3301"/>
      <c r="N40" s="3302"/>
      <c r="O40" s="1389" t="str">
        <f>C45</f>
        <v>——</v>
      </c>
      <c r="P40" s="2014"/>
      <c r="V40" s="2014"/>
    </row>
    <row r="41" spans="1:26" ht="16.2" thickBot="1">
      <c r="A41" s="312" t="s">
        <v>356</v>
      </c>
      <c r="B41" s="313"/>
      <c r="C41" s="314" t="s">
        <v>357</v>
      </c>
      <c r="D41" s="315" t="s">
        <v>358</v>
      </c>
      <c r="E41" s="315" t="s">
        <v>359</v>
      </c>
      <c r="F41" s="316" t="s">
        <v>360</v>
      </c>
      <c r="G41" s="311"/>
      <c r="H41" s="311"/>
      <c r="I41" s="311"/>
      <c r="J41" s="2016"/>
      <c r="K41" s="3300" t="str">
        <f t="shared" si="0"/>
        <v/>
      </c>
      <c r="L41" s="3301"/>
      <c r="M41" s="3301"/>
      <c r="N41" s="3302"/>
      <c r="O41" s="1389" t="str">
        <f>C46</f>
        <v>——</v>
      </c>
      <c r="P41" s="2014"/>
      <c r="V41" s="2014"/>
    </row>
    <row r="42" spans="1:26" ht="31.2">
      <c r="A42" s="3360" t="s">
        <v>2065</v>
      </c>
      <c r="B42" s="3361"/>
      <c r="C42" s="264">
        <f ca="1">C32</f>
        <v>37895</v>
      </c>
      <c r="D42" s="317">
        <f ca="1">C33</f>
        <v>3395</v>
      </c>
      <c r="E42" s="317">
        <f ca="1">C34</f>
        <v>13295</v>
      </c>
      <c r="F42" s="318">
        <f ca="1">C35</f>
        <v>886</v>
      </c>
      <c r="G42" s="311"/>
      <c r="H42" s="311"/>
      <c r="I42" s="319"/>
      <c r="J42" s="2016"/>
      <c r="K42" s="1267" t="s">
        <v>361</v>
      </c>
      <c r="L42" s="2033" t="s">
        <v>362</v>
      </c>
      <c r="M42" s="1268" t="s">
        <v>363</v>
      </c>
      <c r="N42" s="2034" t="s">
        <v>364</v>
      </c>
      <c r="O42" s="2035" t="s">
        <v>365</v>
      </c>
      <c r="P42" s="2014"/>
      <c r="V42" s="2014"/>
    </row>
    <row r="43" spans="1:26" ht="30">
      <c r="A43" s="3370" t="s">
        <v>2727</v>
      </c>
      <c r="B43" s="3371"/>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33726</v>
      </c>
      <c r="M43" s="1271">
        <f>C18</f>
        <v>0.5</v>
      </c>
      <c r="N43" s="1272">
        <f ca="1">IF(N42="测算结果/万元",G19,G20)</f>
        <v>37895</v>
      </c>
      <c r="O43" s="1273">
        <f ca="1">IF(O42="最终结果/万元",C32,C33)</f>
        <v>37895</v>
      </c>
      <c r="P43" s="2014"/>
      <c r="V43" s="2014"/>
    </row>
    <row r="44" spans="1:26" ht="30.6" thickBot="1">
      <c r="A44" s="3360" t="str">
        <f>IF(OR(项目基本情况!E8="抵押价格",项目基本情况!E8="已注销及未注销"),"3.抵押价格","——")</f>
        <v>——</v>
      </c>
      <c r="B44" s="3361"/>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42063</v>
      </c>
      <c r="M44" s="1276">
        <f>D18</f>
        <v>0.5</v>
      </c>
      <c r="N44" s="1277"/>
      <c r="O44" s="1278"/>
      <c r="P44" s="2014"/>
      <c r="V44" s="2014"/>
    </row>
    <row r="45" spans="1:26" ht="13.8">
      <c r="A45" s="3365" t="str">
        <f>IF(项目基本情况!E8="已注销及未注销","4.抵押担保权已注销时的抵押价格",IF(项目基本情况!E8="已注销","3.抵押担保权已注销时的抵押价格","——"))</f>
        <v>——</v>
      </c>
      <c r="B45" s="3366"/>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62" t="str">
        <f>IF(项目基本情况!E9="抵押净值",IF(A45="——","4.抵押净值","5.抵押净值"),"——")</f>
        <v>——</v>
      </c>
      <c r="B46" s="3363"/>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8" t="s">
        <v>374</v>
      </c>
      <c r="B63" s="3329"/>
      <c r="C63" s="3330"/>
      <c r="D63" s="341">
        <f ca="1">ROUND(C42*F63,0)</f>
        <v>22737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7" t="s">
        <v>378</v>
      </c>
      <c r="B64" s="3368"/>
      <c r="C64" s="3368"/>
      <c r="D64" s="3368"/>
      <c r="E64" s="3368"/>
      <c r="F64" s="3368"/>
      <c r="G64" s="3369"/>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64" t="s">
        <v>386</v>
      </c>
      <c r="B66" s="3335"/>
      <c r="C66" s="3335"/>
      <c r="D66" s="261">
        <f ca="1">IF(H66="情况1",0,IF(H66="情况2",D70,IF(H66="情况3",D71,IF(H66="情况4",D72))))</f>
        <v>1213</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04" t="s">
        <v>385</v>
      </c>
      <c r="M66" s="3305"/>
      <c r="N66" s="2423"/>
      <c r="O66" s="2424"/>
      <c r="P66" s="2425"/>
      <c r="Q66" s="2014"/>
      <c r="R66" s="2014"/>
      <c r="S66" s="2014"/>
      <c r="T66" s="2014"/>
      <c r="U66" s="2014"/>
      <c r="V66" s="2014"/>
    </row>
    <row r="67" spans="1:22" ht="25.5" customHeight="1">
      <c r="A67" s="352" t="s">
        <v>390</v>
      </c>
      <c r="B67" s="3347" t="s">
        <v>391</v>
      </c>
      <c r="C67" s="3347"/>
      <c r="D67" s="353">
        <v>0</v>
      </c>
      <c r="E67" s="41" t="s">
        <v>392</v>
      </c>
      <c r="F67" s="62" t="s">
        <v>21</v>
      </c>
      <c r="G67" s="3331"/>
      <c r="H67" s="311"/>
      <c r="I67" s="1288"/>
      <c r="J67" s="2021"/>
      <c r="K67" s="1962">
        <v>2</v>
      </c>
      <c r="L67" s="3303" t="s">
        <v>389</v>
      </c>
      <c r="M67" s="3303"/>
      <c r="N67" s="1321">
        <f>'数据-取费表'!B2</f>
        <v>43923</v>
      </c>
      <c r="O67" s="1321"/>
      <c r="P67" s="1321"/>
      <c r="Q67" s="2014"/>
      <c r="R67" s="2014"/>
      <c r="S67" s="2014"/>
      <c r="T67" s="2014"/>
      <c r="U67" s="2014"/>
      <c r="V67" s="2014"/>
    </row>
    <row r="68" spans="1:22" ht="25.5" customHeight="1">
      <c r="A68" s="354"/>
      <c r="B68" s="3347" t="s">
        <v>394</v>
      </c>
      <c r="C68" s="3347"/>
      <c r="D68" s="355"/>
      <c r="E68" s="77"/>
      <c r="F68" s="356"/>
      <c r="G68" s="3332"/>
      <c r="H68" s="311"/>
      <c r="I68" s="1288"/>
      <c r="J68" s="2021"/>
      <c r="K68" s="1962">
        <v>3</v>
      </c>
      <c r="L68" s="3303" t="s">
        <v>393</v>
      </c>
      <c r="M68" s="3303"/>
      <c r="N68" s="1289">
        <f ca="1">C42</f>
        <v>37895</v>
      </c>
      <c r="O68" s="1289"/>
      <c r="P68" s="1289"/>
      <c r="Q68" s="2014"/>
      <c r="R68" s="2014"/>
      <c r="S68" s="2014"/>
      <c r="T68" s="2014"/>
      <c r="U68" s="2014"/>
      <c r="V68" s="2014"/>
    </row>
    <row r="69" spans="1:22" ht="12" customHeight="1">
      <c r="A69" s="357"/>
      <c r="B69" s="3347" t="s">
        <v>395</v>
      </c>
      <c r="C69" s="3347"/>
      <c r="D69" s="358"/>
      <c r="E69" s="73"/>
      <c r="F69" s="356"/>
      <c r="G69" s="3333"/>
      <c r="H69" s="311"/>
      <c r="I69" s="1288"/>
      <c r="J69" s="2021"/>
      <c r="K69" s="1290">
        <v>4</v>
      </c>
      <c r="L69" s="3309" t="s">
        <v>2880</v>
      </c>
      <c r="M69" s="3310"/>
      <c r="N69" s="1291" t="str">
        <f>C44</f>
        <v>——</v>
      </c>
      <c r="O69" s="1291"/>
      <c r="P69" s="1291"/>
      <c r="Q69" s="2014"/>
      <c r="R69" s="2014"/>
      <c r="S69" s="2014"/>
      <c r="T69" s="2014"/>
      <c r="U69" s="2014"/>
      <c r="V69" s="2014"/>
    </row>
    <row r="70" spans="1:22" ht="24" customHeight="1">
      <c r="A70" s="359" t="s">
        <v>396</v>
      </c>
      <c r="B70" s="3347" t="s">
        <v>397</v>
      </c>
      <c r="C70" s="3347"/>
      <c r="D70" s="358">
        <f ca="1">ROUND(D63*'数据-取费表'!B41/(1+'数据-取费表'!C42),0)</f>
        <v>1213</v>
      </c>
      <c r="E70" s="17" t="s">
        <v>398</v>
      </c>
      <c r="F70" s="360">
        <f>'数据-取费表'!B41</f>
        <v>5.6000000000000001E-2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404</v>
      </c>
      <c r="B71" s="3346" t="s">
        <v>405</v>
      </c>
      <c r="C71" s="3358"/>
      <c r="D71" s="358">
        <f ca="1">ROUND(D63*'数据-取费表'!B41/(1+'数据-取费表'!C42),0)</f>
        <v>1213</v>
      </c>
      <c r="E71" s="17" t="s">
        <v>398</v>
      </c>
      <c r="F71" s="360">
        <f>'数据-取费表'!B41</f>
        <v>5.6000000000000001E-2</v>
      </c>
      <c r="G71" s="361"/>
      <c r="H71" s="311"/>
      <c r="I71" s="1288"/>
      <c r="J71" s="2021"/>
      <c r="K71" s="3013" t="s">
        <v>399</v>
      </c>
      <c r="L71" s="3311" t="s">
        <v>400</v>
      </c>
      <c r="M71" s="3311"/>
      <c r="N71" s="3013" t="s">
        <v>401</v>
      </c>
      <c r="O71" s="3013" t="s">
        <v>402</v>
      </c>
      <c r="P71" s="3013" t="s">
        <v>403</v>
      </c>
      <c r="Q71" s="2014"/>
      <c r="R71" s="2014"/>
      <c r="S71" s="2014"/>
      <c r="T71" s="2014"/>
      <c r="U71" s="2014"/>
      <c r="V71" s="2014"/>
    </row>
    <row r="72" spans="1:22" ht="12" customHeight="1">
      <c r="A72" s="359" t="s">
        <v>407</v>
      </c>
      <c r="B72" s="3346" t="s">
        <v>408</v>
      </c>
      <c r="C72" s="3358"/>
      <c r="D72" s="358">
        <f ca="1">C86</f>
        <v>1101</v>
      </c>
      <c r="E72" s="73" t="s">
        <v>409</v>
      </c>
      <c r="F72" s="360">
        <f>'数据-取费表'!B41</f>
        <v>5.6000000000000001E-2</v>
      </c>
      <c r="G72" s="361"/>
      <c r="H72" s="1294"/>
      <c r="I72" s="1288"/>
      <c r="J72" s="2021"/>
      <c r="K72" s="1962">
        <v>1</v>
      </c>
      <c r="L72" s="3308" t="s">
        <v>406</v>
      </c>
      <c r="M72" s="3308"/>
      <c r="N72" s="1292">
        <f ca="1">D66</f>
        <v>1213</v>
      </c>
      <c r="O72" s="1845" t="str">
        <f>E66</f>
        <v>销售额×税（费）率</v>
      </c>
      <c r="P72" s="1293">
        <f>F66</f>
        <v>5.6000000000000001E-2</v>
      </c>
      <c r="Q72" s="2014"/>
      <c r="R72" s="2014"/>
      <c r="S72" s="2014"/>
      <c r="T72" s="2014"/>
      <c r="U72" s="2014"/>
      <c r="V72" s="2014"/>
    </row>
    <row r="73" spans="1:22" ht="24" customHeight="1">
      <c r="A73" s="3334" t="s">
        <v>411</v>
      </c>
      <c r="B73" s="3335"/>
      <c r="C73" s="3335"/>
      <c r="D73" s="362">
        <f>IF(H73="个人住宅",0,ROUND(D63*I73,0))</f>
        <v>0</v>
      </c>
      <c r="E73" s="17" t="s">
        <v>412</v>
      </c>
      <c r="F73" s="360" t="str">
        <f>IF(H73="正常",I73,"免征")</f>
        <v>免征</v>
      </c>
      <c r="G73" s="361"/>
      <c r="H73" s="191" t="s">
        <v>2453</v>
      </c>
      <c r="I73" s="360">
        <f>'数据-取费表'!B49</f>
        <v>5.0000000000000001E-4</v>
      </c>
      <c r="J73" s="2021"/>
      <c r="K73" s="1962">
        <v>2</v>
      </c>
      <c r="L73" s="3308" t="s">
        <v>410</v>
      </c>
      <c r="M73" s="3308"/>
      <c r="N73" s="1292">
        <f t="shared" ref="N73:P74" si="1">D73</f>
        <v>0</v>
      </c>
      <c r="O73" s="1845" t="str">
        <f t="shared" si="1"/>
        <v>销售额×税（费）率</v>
      </c>
      <c r="P73" s="1293" t="str">
        <f t="shared" si="1"/>
        <v>免征</v>
      </c>
      <c r="Q73" s="2014"/>
      <c r="R73" s="2014"/>
      <c r="S73" s="2014"/>
      <c r="T73" s="2014"/>
      <c r="U73" s="2014"/>
      <c r="V73" s="2014"/>
    </row>
    <row r="74" spans="1:22" ht="25.2">
      <c r="A74" s="3334" t="s">
        <v>415</v>
      </c>
      <c r="B74" s="3335"/>
      <c r="C74" s="3335"/>
      <c r="D74" s="362">
        <f ca="1">IF(H74="个人住宅",D75,D76)</f>
        <v>12213</v>
      </c>
      <c r="E74" s="17" t="s">
        <v>416</v>
      </c>
      <c r="F74" s="360" t="str">
        <f>IF(H74="正常",F76,"免征")</f>
        <v>——</v>
      </c>
      <c r="G74" s="983" t="s">
        <v>417</v>
      </c>
      <c r="H74" s="363" t="s">
        <v>413</v>
      </c>
      <c r="I74" s="42"/>
      <c r="J74" s="2021"/>
      <c r="K74" s="1962">
        <v>3</v>
      </c>
      <c r="L74" s="3308" t="s">
        <v>414</v>
      </c>
      <c r="M74" s="3308"/>
      <c r="N74" s="1292">
        <f t="shared" ca="1" si="1"/>
        <v>12213</v>
      </c>
      <c r="O74" s="1845" t="str">
        <f t="shared" si="1"/>
        <v>增值额×税（费）率</v>
      </c>
      <c r="P74" s="1295" t="str">
        <f t="shared" si="1"/>
        <v>——</v>
      </c>
      <c r="Q74" s="2014"/>
      <c r="R74" s="2014"/>
      <c r="S74" s="2014"/>
      <c r="T74" s="2014"/>
      <c r="U74" s="2014"/>
      <c r="V74" s="2014"/>
    </row>
    <row r="75" spans="1:22" ht="24">
      <c r="A75" s="359" t="s">
        <v>418</v>
      </c>
      <c r="B75" s="3315" t="s">
        <v>419</v>
      </c>
      <c r="C75" s="3316"/>
      <c r="D75" s="364">
        <v>0</v>
      </c>
      <c r="E75" s="41" t="s">
        <v>420</v>
      </c>
      <c r="F75" s="365"/>
      <c r="G75" s="361"/>
      <c r="H75" s="42"/>
      <c r="I75" s="42"/>
      <c r="J75" s="2021"/>
      <c r="K75" s="3006">
        <f>IF(H77="非个人房产","",4)</f>
        <v>4</v>
      </c>
      <c r="L75" s="3308" t="str">
        <f>IF(H77="非个人房产","——","个人所得税")</f>
        <v>个人所得税</v>
      </c>
      <c r="M75" s="3308"/>
      <c r="N75" s="1296">
        <f ca="1">D77</f>
        <v>227</v>
      </c>
      <c r="O75" s="1858" t="str">
        <f>E77</f>
        <v>销售额×税（费）率</v>
      </c>
      <c r="P75" s="1297">
        <f>F77</f>
        <v>0.01</v>
      </c>
      <c r="Q75" s="2014"/>
      <c r="R75" s="2014"/>
      <c r="S75" s="2014"/>
      <c r="T75" s="2014"/>
      <c r="U75" s="2014"/>
      <c r="V75" s="2014"/>
    </row>
    <row r="76" spans="1:22" ht="25.2">
      <c r="A76" s="359" t="s">
        <v>396</v>
      </c>
      <c r="B76" s="3315" t="s">
        <v>422</v>
      </c>
      <c r="C76" s="3357"/>
      <c r="D76" s="362">
        <f ca="1">IF(H76="转让取得",C99,C115)</f>
        <v>12213</v>
      </c>
      <c r="E76" s="17" t="s">
        <v>423</v>
      </c>
      <c r="F76" s="53" t="s">
        <v>21</v>
      </c>
      <c r="G76" s="361"/>
      <c r="H76" s="363" t="s">
        <v>424</v>
      </c>
      <c r="I76" s="42"/>
      <c r="J76" s="2021"/>
      <c r="K76" s="3006" t="str">
        <f>IF(项目基本情况!K6="上海银行",IF(K75="",4,K75+1),"")</f>
        <v/>
      </c>
      <c r="L76" s="3296" t="str">
        <f>IF(项目基本情况!K6="上海银行","其他处置费用","")</f>
        <v/>
      </c>
      <c r="M76" s="3297"/>
      <c r="N76" s="1292" t="str">
        <f>IF(项目基本情况!K6="上海银行",N89,"")</f>
        <v/>
      </c>
      <c r="O76" s="3298" t="str">
        <f>IF(项目基本情况!K6="上海银行","包含处置中涉及的律师、诉讼、拍卖、评估等费用","")</f>
        <v/>
      </c>
      <c r="P76" s="3299"/>
      <c r="Q76" s="2014"/>
      <c r="R76" s="2014"/>
      <c r="S76" s="2014"/>
      <c r="T76" s="2014"/>
      <c r="U76" s="2014"/>
      <c r="V76" s="2014"/>
    </row>
    <row r="77" spans="1:22" ht="27" thickBot="1">
      <c r="A77" s="3326" t="s">
        <v>426</v>
      </c>
      <c r="B77" s="3327"/>
      <c r="C77" s="3327"/>
      <c r="D77" s="366">
        <f ca="1">IF(H77="非个人房产","——",IF(H77="个人住宅",0,ROUND(D63*I77,0)))</f>
        <v>227</v>
      </c>
      <c r="E77" s="367" t="str">
        <f>IF(H77="非个人房产","——","销售额×税（费）率")</f>
        <v>销售额×税（费）率</v>
      </c>
      <c r="F77" s="368">
        <f>IF(H77="非个人房产","——",IF(H77="个人住宅","免征",I77))</f>
        <v>0.01</v>
      </c>
      <c r="G77" s="984" t="s">
        <v>417</v>
      </c>
      <c r="H77" s="363" t="s">
        <v>2881</v>
      </c>
      <c r="I77" s="369">
        <v>0.01</v>
      </c>
      <c r="J77" s="2021"/>
      <c r="K77" s="3322">
        <f>IF(AND(K75="",K76=""),4,IF(项目基本情况!K6="上海银行",K76+1,K75+1))</f>
        <v>5</v>
      </c>
      <c r="L77" s="3308" t="s">
        <v>2882</v>
      </c>
      <c r="M77" s="3012" t="s">
        <v>421</v>
      </c>
      <c r="N77" s="1298"/>
      <c r="O77" s="1299">
        <f ca="1">SUMIF(N72:N76,"&lt;9e307")</f>
        <v>13653</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22"/>
      <c r="L78" s="3308"/>
      <c r="M78" s="3012" t="s">
        <v>425</v>
      </c>
      <c r="N78" s="1298"/>
      <c r="O78" s="1299" t="str">
        <f ca="1">NUMBERSTRING(INT(O77*10000),2)&amp;"元整"</f>
        <v>壹亿叁仟陆佰伍拾叁万元整</v>
      </c>
      <c r="P78" s="1300"/>
      <c r="Q78" s="2014"/>
      <c r="R78" s="2014"/>
      <c r="S78" s="2014"/>
      <c r="T78" s="2014"/>
      <c r="U78" s="2014"/>
      <c r="V78" s="2014"/>
    </row>
    <row r="79" spans="1:22" ht="13.8" thickBot="1">
      <c r="A79" s="3312" t="s">
        <v>427</v>
      </c>
      <c r="B79" s="3312"/>
      <c r="C79" s="3312"/>
      <c r="D79" s="3312"/>
      <c r="E79" s="3312"/>
      <c r="F79" s="42"/>
      <c r="G79" s="42"/>
      <c r="H79" s="1003"/>
      <c r="I79" s="311"/>
      <c r="J79" s="2021"/>
      <c r="K79" s="3306">
        <f>K77+1</f>
        <v>6</v>
      </c>
      <c r="L79" s="3308" t="s">
        <v>2883</v>
      </c>
      <c r="M79" s="3012" t="s">
        <v>421</v>
      </c>
      <c r="N79" s="1298"/>
      <c r="O79" s="1299" t="e">
        <f ca="1">N69-O77</f>
        <v>#VALUE!</v>
      </c>
      <c r="P79" s="1300"/>
      <c r="Q79" s="2014"/>
      <c r="R79" s="2014"/>
      <c r="S79" s="2014"/>
      <c r="T79" s="2014"/>
      <c r="U79" s="2014"/>
      <c r="V79" s="2014"/>
    </row>
    <row r="80" spans="1:22" ht="13.2">
      <c r="A80" s="3313" t="s">
        <v>428</v>
      </c>
      <c r="B80" s="3314"/>
      <c r="C80" s="994"/>
      <c r="D80" s="994" t="s">
        <v>429</v>
      </c>
      <c r="E80" s="370" t="s">
        <v>430</v>
      </c>
      <c r="F80" s="42"/>
      <c r="G80" s="42"/>
      <c r="H80" s="1003"/>
      <c r="I80" s="311"/>
      <c r="J80" s="2014"/>
      <c r="K80" s="3307"/>
      <c r="L80" s="3308"/>
      <c r="M80" s="3012" t="s">
        <v>425</v>
      </c>
      <c r="N80" s="1298"/>
      <c r="O80" s="1299" t="e">
        <f ca="1">NUMBERSTRING(INT(O79*10000),2)&amp;"元整"</f>
        <v>#VALUE!</v>
      </c>
      <c r="P80" s="1300"/>
      <c r="Q80" s="2014"/>
      <c r="R80" s="2014"/>
      <c r="S80" s="2014"/>
      <c r="T80" s="2014"/>
      <c r="U80" s="2014"/>
      <c r="V80" s="2014"/>
    </row>
    <row r="81" spans="1:26" ht="13.8" thickBot="1">
      <c r="A81" s="381" t="s">
        <v>1823</v>
      </c>
      <c r="B81" s="371" t="s">
        <v>431</v>
      </c>
      <c r="C81" s="372">
        <f ca="1">ROUND((C82+C83)/(1+'数据-取费表'!C42),0)</f>
        <v>21654</v>
      </c>
      <c r="D81" s="373"/>
      <c r="E81" s="374"/>
      <c r="F81" s="42"/>
      <c r="G81" s="42"/>
      <c r="H81" s="1003"/>
      <c r="I81" s="311"/>
      <c r="J81" s="2014"/>
      <c r="K81" s="3006">
        <f>K79+1</f>
        <v>7</v>
      </c>
      <c r="L81" s="3320" t="s">
        <v>2884</v>
      </c>
      <c r="M81" s="3321"/>
      <c r="N81" s="1302"/>
      <c r="O81" s="1303" t="e">
        <f ca="1">ROUND(O79*10000/'数据-汇总表'!E3,0)</f>
        <v>#VALUE!</v>
      </c>
      <c r="P81" s="1304"/>
      <c r="Q81" s="2014"/>
      <c r="R81" s="2014"/>
      <c r="S81" s="2014"/>
      <c r="T81" s="2014"/>
      <c r="U81" s="2014"/>
      <c r="V81" s="2014"/>
    </row>
    <row r="82" spans="1:26" ht="13.8" thickTop="1">
      <c r="A82" s="375" t="s">
        <v>1824</v>
      </c>
      <c r="B82" s="376" t="s">
        <v>432</v>
      </c>
      <c r="C82" s="377">
        <f ca="1">D63</f>
        <v>22737</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295" t="s">
        <v>2871</v>
      </c>
      <c r="L83" s="3018" t="s">
        <v>2872</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25.2">
      <c r="A84" s="381" t="s">
        <v>1826</v>
      </c>
      <c r="B84" s="382" t="s">
        <v>434</v>
      </c>
      <c r="C84" s="383">
        <v>2000</v>
      </c>
      <c r="D84" s="384" t="s">
        <v>19</v>
      </c>
      <c r="E84" s="3053" t="s">
        <v>2939</v>
      </c>
      <c r="F84" s="42"/>
      <c r="G84" s="42"/>
      <c r="H84" s="1003"/>
      <c r="I84" s="311"/>
      <c r="J84" s="2014"/>
      <c r="K84" s="3295"/>
      <c r="L84" s="3018" t="s">
        <v>2873</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2874</v>
      </c>
      <c r="P84" s="2014"/>
      <c r="Q84" s="2014"/>
      <c r="R84" s="2014"/>
      <c r="S84" s="2014"/>
      <c r="T84" s="2014"/>
      <c r="U84" s="2014"/>
      <c r="V84" s="2014"/>
    </row>
    <row r="85" spans="1:26" ht="13.2">
      <c r="A85" s="381" t="s">
        <v>1827</v>
      </c>
      <c r="B85" s="382" t="s">
        <v>435</v>
      </c>
      <c r="C85" s="385">
        <f ca="1">C81-C84</f>
        <v>19654</v>
      </c>
      <c r="D85" s="378" t="s">
        <v>19</v>
      </c>
      <c r="E85" s="379"/>
      <c r="F85" s="42"/>
      <c r="G85" s="42"/>
      <c r="H85" s="1003"/>
      <c r="I85" s="311"/>
      <c r="J85" s="2014"/>
      <c r="K85" s="3295"/>
      <c r="L85" s="3018" t="s">
        <v>2875</v>
      </c>
      <c r="M85" s="3008" t="e">
        <f>IF(N69&gt;1000,N69*0.1%,IF(AND(N69&gt;500,N69&lt;=1000),N69*0.5%,IF(AND(N69&gt;50,N69&lt;=500),N69*1%,IF(AND(N69&gt;1,N69&lt;=50),N69*1.5%))))</f>
        <v>#VALUE!</v>
      </c>
      <c r="N85" s="53" t="e">
        <f t="shared" si="2"/>
        <v>#VALUE!</v>
      </c>
      <c r="O85" s="2014" t="s">
        <v>2874</v>
      </c>
      <c r="P85" s="2014"/>
      <c r="Q85" s="2014"/>
      <c r="R85" s="2014"/>
      <c r="S85" s="2014"/>
      <c r="T85" s="2014"/>
      <c r="U85" s="2014"/>
      <c r="V85" s="2014"/>
    </row>
    <row r="86" spans="1:26" ht="13.8" thickBot="1">
      <c r="A86" s="386" t="s">
        <v>1828</v>
      </c>
      <c r="B86" s="387" t="s">
        <v>436</v>
      </c>
      <c r="C86" s="388">
        <f ca="1">IF(C85&lt;=0,0,ROUND(C85*D86,0))</f>
        <v>1101</v>
      </c>
      <c r="D86" s="389">
        <f>'数据-取费表'!B41</f>
        <v>5.6000000000000001E-2</v>
      </c>
      <c r="E86" s="390"/>
      <c r="F86" s="42"/>
      <c r="G86" s="42"/>
      <c r="H86" s="1003"/>
      <c r="I86" s="311"/>
      <c r="J86" s="2014"/>
      <c r="K86" s="3295"/>
      <c r="L86" s="3018" t="s">
        <v>2876</v>
      </c>
      <c r="M86" s="3008" t="e">
        <f>N69*0.5%</f>
        <v>#VALUE!</v>
      </c>
      <c r="N86" s="53" t="e">
        <f>IF(M86&gt;0.5,0.5,ROUND(M86,0))</f>
        <v>#VALUE!</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5"/>
      <c r="L87" s="3018" t="s">
        <v>2878</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4.4" thickBot="1">
      <c r="A88" s="3349" t="s">
        <v>437</v>
      </c>
      <c r="B88" s="3350"/>
      <c r="C88" s="3350"/>
      <c r="D88" s="3350"/>
      <c r="E88" s="3350"/>
      <c r="F88" s="3350"/>
      <c r="G88" s="3350"/>
      <c r="H88" s="3350"/>
      <c r="I88" s="1311"/>
      <c r="J88" s="2022"/>
      <c r="K88" s="3295"/>
      <c r="L88" s="3018" t="s">
        <v>2879</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3.8">
      <c r="A89" s="3313" t="s">
        <v>428</v>
      </c>
      <c r="B89" s="3314"/>
      <c r="C89" s="994"/>
      <c r="D89" s="994" t="s">
        <v>429</v>
      </c>
      <c r="E89" s="391" t="s">
        <v>438</v>
      </c>
      <c r="F89" s="392"/>
      <c r="G89" s="392"/>
      <c r="H89" s="393"/>
      <c r="I89" s="1312"/>
      <c r="J89" s="2024"/>
      <c r="K89" s="3295"/>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21654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2691</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6" t="s">
        <v>447</v>
      </c>
      <c r="F94" s="3347"/>
      <c r="G94" s="3347"/>
      <c r="H94" s="3348"/>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130</v>
      </c>
      <c r="D96" s="406">
        <f>'数据-取费表'!B43</f>
        <v>6.000000000000001E-3</v>
      </c>
      <c r="E96" s="3336" t="s">
        <v>2426</v>
      </c>
      <c r="F96" s="3337"/>
      <c r="G96" s="3337"/>
      <c r="H96" s="3338"/>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18963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7.0468227424749168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10436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49" t="s">
        <v>454</v>
      </c>
      <c r="B101" s="3350"/>
      <c r="C101" s="3350"/>
      <c r="D101" s="3350"/>
      <c r="E101" s="3350"/>
      <c r="F101" s="3350"/>
      <c r="G101" s="3350"/>
      <c r="H101" s="335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13" t="s">
        <v>428</v>
      </c>
      <c r="B102" s="3314"/>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21654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820</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9" t="s">
        <v>462</v>
      </c>
      <c r="F109" s="3337"/>
      <c r="G109" s="3337"/>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9" t="s">
        <v>464</v>
      </c>
      <c r="F110" s="3337"/>
      <c r="G110" s="3337"/>
      <c r="H110" s="3338"/>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130</v>
      </c>
      <c r="D111" s="406">
        <f>'数据-取费表'!B43</f>
        <v>6.000000000000001E-3</v>
      </c>
      <c r="E111" s="3336" t="s">
        <v>2426</v>
      </c>
      <c r="F111" s="3337"/>
      <c r="G111" s="3337"/>
      <c r="H111" s="3338"/>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9" t="s">
        <v>2451</v>
      </c>
      <c r="F112" s="3337"/>
      <c r="G112" s="3337"/>
      <c r="H112" s="3338"/>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20834</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25.407317073170731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12213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N10" sqref="N10"/>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3"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42063</v>
      </c>
      <c r="C2" s="2090"/>
      <c r="D2" s="2090"/>
      <c r="E2" s="2090"/>
      <c r="F2" s="2090"/>
      <c r="G2" s="2090"/>
      <c r="H2" s="2090"/>
      <c r="I2" s="2090"/>
      <c r="J2" s="2090"/>
      <c r="K2" s="2090"/>
    </row>
    <row r="3" spans="1:31" s="2027" customFormat="1" ht="18" customHeight="1">
      <c r="A3" s="2092" t="s">
        <v>1684</v>
      </c>
      <c r="B3" s="2093">
        <f ca="1">ROUND(B2*10000/IF(B1="",'数据-汇总表'!E3,INDIRECT("'数据-取费表'!K"&amp;$K$1)),0)</f>
        <v>3769</v>
      </c>
      <c r="C3" s="2090"/>
      <c r="D3" s="2090"/>
      <c r="E3" s="2090"/>
      <c r="F3" s="2090"/>
      <c r="G3" s="2090"/>
      <c r="H3" s="2090"/>
      <c r="I3" s="2090"/>
      <c r="J3" s="2090"/>
      <c r="K3" s="2090"/>
    </row>
    <row r="4" spans="1:31" s="2027" customFormat="1" ht="18" customHeight="1">
      <c r="A4" s="426" t="s">
        <v>468</v>
      </c>
      <c r="B4" s="427">
        <f ca="1">ROUND(B2*10000/IF(B1="",'数据-汇总表'!D3,INDIRECT("'数据-取费表'!R"&amp;$K$1)),0)</f>
        <v>14757</v>
      </c>
      <c r="C4" s="428"/>
      <c r="D4" s="422"/>
      <c r="E4" s="422"/>
      <c r="F4" s="422"/>
      <c r="G4" s="422"/>
      <c r="H4" s="422"/>
      <c r="I4" s="422"/>
      <c r="J4" s="422"/>
      <c r="K4" s="422"/>
    </row>
    <row r="5" spans="1:31" s="2027" customFormat="1" ht="18" customHeight="1" thickBot="1">
      <c r="A5" s="429"/>
      <c r="B5" s="430">
        <f ca="1">ROUND(B2/(IF(B1="",'数据-汇总表'!D3,INDIRECT("'数据-取费表'!R"&amp;$K$1))/666.67),0)</f>
        <v>984</v>
      </c>
      <c r="C5" s="431" t="s">
        <v>469</v>
      </c>
      <c r="D5" s="422"/>
      <c r="E5" s="422"/>
      <c r="F5" s="422"/>
      <c r="G5" s="422"/>
      <c r="H5" s="422"/>
      <c r="I5" s="422"/>
      <c r="J5" s="422"/>
      <c r="K5" s="422"/>
    </row>
    <row r="6" spans="1:31" s="2097" customFormat="1" ht="16.5" customHeight="1">
      <c r="A6" s="2784" t="s">
        <v>1842</v>
      </c>
      <c r="B6" s="2785"/>
      <c r="C6" s="2786">
        <f>SUM(C10:K10)</f>
        <v>115225.81246838278</v>
      </c>
      <c r="D6" s="2785"/>
      <c r="E6" s="2785"/>
      <c r="F6" s="2785"/>
      <c r="G6" s="2785"/>
      <c r="H6" s="2785"/>
      <c r="I6" s="2785"/>
      <c r="J6" s="2785"/>
      <c r="K6" s="2787"/>
    </row>
    <row r="7" spans="1:31" s="2099" customFormat="1" ht="14.4">
      <c r="A7" s="2788" t="s">
        <v>470</v>
      </c>
      <c r="B7" s="2789" t="s">
        <v>471</v>
      </c>
      <c r="C7" s="436" t="s">
        <v>3149</v>
      </c>
      <c r="D7" s="436" t="s">
        <v>3151</v>
      </c>
      <c r="E7" s="436" t="s">
        <v>3051</v>
      </c>
      <c r="F7" s="436"/>
      <c r="G7" s="436"/>
      <c r="H7" s="436"/>
      <c r="I7" s="436"/>
      <c r="J7" s="436"/>
      <c r="K7" s="437"/>
      <c r="L7" s="2098"/>
      <c r="M7" s="2098" t="s">
        <v>3154</v>
      </c>
      <c r="N7" s="2098" t="s">
        <v>3155</v>
      </c>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M11</f>
        <v>12082.851626596614</v>
      </c>
      <c r="D8" s="2790">
        <v>25000</v>
      </c>
      <c r="E8" s="2790">
        <v>4000</v>
      </c>
      <c r="F8" s="2790"/>
      <c r="G8" s="2790"/>
      <c r="H8" s="2790"/>
      <c r="I8" s="2790"/>
      <c r="J8" s="2790"/>
      <c r="K8" s="2791"/>
      <c r="L8" s="2100"/>
      <c r="M8" s="3505">
        <f>E地块!K39</f>
        <v>8.2851626596613062E-2</v>
      </c>
      <c r="N8" s="3505">
        <f>E地块!K40</f>
        <v>0.91714837340338695</v>
      </c>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84379.450000000012</v>
      </c>
      <c r="D9" s="441">
        <f>SUMIF('数据-汇总表'!$C19:$C33,'剩余法-待开发'!D7,'数据-汇总表'!$E19:$E33)</f>
        <v>1132.55</v>
      </c>
      <c r="E9" s="441">
        <f>SUMIF('数据-汇总表'!$C19:$C33,'剩余法-待开发'!E7,'数据-汇总表'!$E19:$E33)</f>
        <v>26100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v>13000</v>
      </c>
      <c r="N9" s="2100">
        <v>12000</v>
      </c>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101954.43746838278</v>
      </c>
      <c r="D10" s="2982">
        <f>D8*D9/10000</f>
        <v>2831.375</v>
      </c>
      <c r="E10" s="2982">
        <f>E8*E9/10000</f>
        <v>10440</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c r="M11" s="3506">
        <f>M9*M8+N9*N8</f>
        <v>12082.851626596614</v>
      </c>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35547</v>
      </c>
      <c r="D13" s="2800"/>
      <c r="E13" s="2801"/>
      <c r="F13" s="2802"/>
      <c r="G13" s="2768"/>
      <c r="H13" s="2769"/>
      <c r="I13" s="2769"/>
      <c r="J13" s="2769"/>
      <c r="K13" s="2770"/>
    </row>
    <row r="14" spans="1:31" s="2102" customFormat="1" ht="13.5" customHeight="1">
      <c r="A14" s="2798" t="s">
        <v>1849</v>
      </c>
      <c r="B14" s="2799" t="s">
        <v>480</v>
      </c>
      <c r="C14" s="53">
        <f ca="1">ROUND(C13*F14,0)</f>
        <v>1066</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2232</v>
      </c>
      <c r="D16" s="2800">
        <f ca="1">IF(B1="",'数据-汇总表'!E3,INDIRECT("'数据-取费表'!K"&amp;$K$1)+INDIRECT("'数据-取费表'!S"&amp;$K$1))</f>
        <v>111612.00000000001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533</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39378</v>
      </c>
      <c r="D18" s="2809"/>
      <c r="E18" s="468"/>
      <c r="F18" s="468"/>
      <c r="G18" s="2772" t="s">
        <v>2428</v>
      </c>
      <c r="H18" s="2773"/>
      <c r="I18" s="2773"/>
      <c r="J18" s="2773"/>
      <c r="K18" s="2774"/>
    </row>
    <row r="19" spans="1:14" s="2102" customFormat="1" ht="13.5" customHeight="1">
      <c r="A19" s="2806" t="s">
        <v>1854</v>
      </c>
      <c r="B19" s="2807" t="s">
        <v>488</v>
      </c>
      <c r="C19" s="2764">
        <f ca="1">ROUND(D19*E19/10000,0)</f>
        <v>0</v>
      </c>
      <c r="D19" s="2810">
        <f ca="1">D16</f>
        <v>111612.00000000001</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2746</v>
      </c>
      <c r="D20" s="2810"/>
      <c r="E20" s="2764"/>
      <c r="F20" s="2811"/>
      <c r="G20" s="3041"/>
      <c r="H20" s="2766"/>
      <c r="I20" s="2767" t="s">
        <v>2648</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246</v>
      </c>
      <c r="F21" s="2803"/>
      <c r="G21" s="26"/>
      <c r="H21" s="51"/>
      <c r="I21" s="51"/>
      <c r="J21" s="51"/>
      <c r="K21" s="2775"/>
    </row>
    <row r="22" spans="1:14" s="2102" customFormat="1" ht="13.5" customHeight="1">
      <c r="A22" s="2798" t="s">
        <v>1857</v>
      </c>
      <c r="B22" s="2799" t="s">
        <v>492</v>
      </c>
      <c r="C22" s="53">
        <f ca="1">ROUND(D22*E22/10000,0)</f>
        <v>2746</v>
      </c>
      <c r="D22" s="2800">
        <f ca="1">IF(B1="",'数据-汇总表'!E6,IF(INDIRECT("'数据-取费表'!c"&amp;$K$1)="住宅",INDIRECT("'数据-取费表'!s"&amp;$K$1),INDIRECT("'数据-取费表'!k"&amp;$K$1)+INDIRECT("'数据-取费表'!s"&amp;$K$1)))</f>
        <v>111612.00000000001</v>
      </c>
      <c r="E22" s="53">
        <f>'数据-取费表'!B28</f>
        <v>246</v>
      </c>
      <c r="F22" s="2803"/>
      <c r="G22" s="26"/>
      <c r="H22" s="51"/>
      <c r="I22" s="51"/>
      <c r="J22" s="51"/>
      <c r="K22" s="2775"/>
    </row>
    <row r="23" spans="1:14" s="2102" customFormat="1" ht="13.5" customHeight="1">
      <c r="A23" s="2806" t="s">
        <v>1858</v>
      </c>
      <c r="B23" s="2988" t="s">
        <v>2831</v>
      </c>
      <c r="C23" s="2808">
        <f ca="1">ROUND((C18+C19+C20)*F23,0)</f>
        <v>842</v>
      </c>
      <c r="D23" s="468"/>
      <c r="E23" s="468"/>
      <c r="F23" s="2812">
        <f>'数据-取费表'!B37</f>
        <v>0.02</v>
      </c>
      <c r="G23" s="2768" t="s">
        <v>2429</v>
      </c>
      <c r="H23" s="2769"/>
      <c r="I23" s="2769"/>
      <c r="J23" s="2769"/>
      <c r="K23" s="2770"/>
      <c r="L23" s="2104"/>
      <c r="M23" s="2104"/>
      <c r="N23" s="2104"/>
    </row>
    <row r="24" spans="1:14" s="2102" customFormat="1" ht="13.5" customHeight="1">
      <c r="A24" s="2806" t="s">
        <v>1859</v>
      </c>
      <c r="B24" s="2988" t="s">
        <v>2834</v>
      </c>
      <c r="C24" s="2808">
        <f>ROUND(C6*F24,0)</f>
        <v>2305</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2832</v>
      </c>
      <c r="C25" s="467">
        <f>ROUND(F25/(1+'数据-取费表'!C42),4)</f>
        <v>2.9000000000000001E-2</v>
      </c>
      <c r="D25" s="462" t="s">
        <v>2826</v>
      </c>
      <c r="E25" s="469"/>
      <c r="F25" s="2812">
        <f>IF(项目基本情况!B8="出让",0,'数据-取费表'!B48+'数据-取费表'!B49)</f>
        <v>3.0499999999999999E-2</v>
      </c>
      <c r="G25" s="2776" t="s">
        <v>2287</v>
      </c>
      <c r="H25" s="2769"/>
      <c r="I25" s="2769"/>
      <c r="J25" s="2769"/>
      <c r="K25" s="2770"/>
    </row>
    <row r="26" spans="1:14" s="2104" customFormat="1" ht="13.5" customHeight="1">
      <c r="A26" s="2806" t="s">
        <v>1861</v>
      </c>
      <c r="B26" s="2989" t="s">
        <v>2833</v>
      </c>
      <c r="C26" s="2813">
        <f ca="1">C28</f>
        <v>2150</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2835</v>
      </c>
      <c r="C28" s="2816">
        <f ca="1">ROUND(IF('数据-取费表'!B22&lt;=1,(C18+C19+C20+C23+C24)*F26*'数据-取费表'!B24/2,(C18+C19+C20+C23+C24)*(POWER((1+F26),'数据-取费表'!B24/2)-1)),0)</f>
        <v>2150</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6145</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53566</v>
      </c>
      <c r="D30" s="477">
        <f ca="1">C32</f>
        <v>0.12909999999999999</v>
      </c>
      <c r="E30" s="469" t="s">
        <v>495</v>
      </c>
      <c r="F30" s="471"/>
      <c r="G30" s="2776" t="s">
        <v>2970</v>
      </c>
      <c r="H30" s="2769"/>
      <c r="I30" s="2769"/>
      <c r="J30" s="2769"/>
      <c r="K30" s="2770"/>
    </row>
    <row r="31" spans="1:14" s="2106" customFormat="1" ht="13.5" customHeight="1">
      <c r="A31" s="803" t="s">
        <v>1856</v>
      </c>
      <c r="B31" s="2814"/>
      <c r="C31" s="450">
        <f ca="1">C18+C19+C20+C23+C24+C26+C29</f>
        <v>53566</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2830</v>
      </c>
      <c r="B33" s="2985" t="s">
        <v>2828</v>
      </c>
      <c r="C33" s="478">
        <f ca="1">C35</f>
        <v>7243</v>
      </c>
      <c r="D33" s="467">
        <f ca="1">C34</f>
        <v>0.1646</v>
      </c>
      <c r="E33" s="469" t="s">
        <v>495</v>
      </c>
      <c r="F33" s="479">
        <f ca="1">IF(B1="",'数据-取费表'!Q16,INDIRECT("'数据-取费表'!q"&amp;$K$1))</f>
        <v>0.16</v>
      </c>
      <c r="G33" s="2772"/>
      <c r="H33" s="2773"/>
      <c r="I33" s="2773"/>
      <c r="J33" s="2773"/>
      <c r="K33" s="2774"/>
    </row>
    <row r="34" spans="1:11" s="2109" customFormat="1" ht="13.5" customHeight="1">
      <c r="A34" s="375" t="s">
        <v>1856</v>
      </c>
      <c r="B34" s="2819" t="s">
        <v>501</v>
      </c>
      <c r="C34" s="472">
        <f ca="1">ROUND((1+C25)*F33,4)</f>
        <v>0.1646</v>
      </c>
      <c r="D34" s="472"/>
      <c r="E34" s="473"/>
      <c r="F34" s="480"/>
      <c r="G34" s="261" t="s">
        <v>2288</v>
      </c>
      <c r="H34" s="2771"/>
      <c r="I34" s="2771"/>
      <c r="J34" s="2771"/>
      <c r="K34" s="279"/>
    </row>
    <row r="35" spans="1:11" s="2109" customFormat="1" ht="13.5" customHeight="1" thickBot="1">
      <c r="A35" s="1622" t="s">
        <v>1857</v>
      </c>
      <c r="B35" s="2986" t="s">
        <v>2836</v>
      </c>
      <c r="C35" s="1614">
        <f ca="1">ROUND((C18+C19+C20+C23+C24)*F33,0)</f>
        <v>7243</v>
      </c>
      <c r="D35" s="1615"/>
      <c r="E35" s="2820"/>
      <c r="F35" s="1616"/>
      <c r="G35" s="2778"/>
      <c r="H35" s="2779"/>
      <c r="I35" s="2779"/>
      <c r="J35" s="2779"/>
      <c r="K35" s="2780"/>
    </row>
    <row r="36" spans="1:11" s="2071" customFormat="1" ht="13.5" customHeight="1" thickBot="1">
      <c r="A36" s="284" t="s">
        <v>1844</v>
      </c>
      <c r="B36" s="2782"/>
      <c r="C36" s="2821">
        <f ca="1">ROUND((C6-C30-C33)/(1+D30+D33),0)</f>
        <v>42063</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35547</v>
      </c>
      <c r="D13" s="451"/>
      <c r="E13" s="365"/>
      <c r="F13" s="452"/>
      <c r="G13" s="444"/>
      <c r="H13" s="447"/>
      <c r="I13" s="447"/>
      <c r="J13" s="447"/>
      <c r="K13" s="448"/>
    </row>
    <row r="14" spans="1:41" s="2102" customFormat="1" ht="13.5" customHeight="1">
      <c r="A14" s="1619" t="s">
        <v>1849</v>
      </c>
      <c r="B14" s="449" t="s">
        <v>480</v>
      </c>
      <c r="C14" s="53">
        <f ca="1">ROUND(C13*F14,0)</f>
        <v>1066</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2232</v>
      </c>
      <c r="D16" s="451">
        <f ca="1">IF(B1="",'数据-汇总表'!E3,INDIRECT("'数据-取费表'!K"&amp;$K$1)+INDIRECT("'数据-取费表'!S"&amp;$K$1))</f>
        <v>111612.00000000001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533</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39378</v>
      </c>
      <c r="D18" s="461"/>
      <c r="E18" s="462"/>
      <c r="F18" s="462"/>
      <c r="G18" s="1323" t="s">
        <v>2430</v>
      </c>
      <c r="H18" s="447"/>
      <c r="I18" s="447"/>
      <c r="J18" s="447"/>
      <c r="K18" s="448"/>
    </row>
    <row r="19" spans="1:14" s="2105" customFormat="1" ht="13.5" customHeight="1">
      <c r="A19" s="1620" t="s">
        <v>1854</v>
      </c>
      <c r="B19" s="459" t="s">
        <v>493</v>
      </c>
      <c r="C19" s="460">
        <f ca="1">ROUND(C18*F19,0)</f>
        <v>788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1908</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1848</v>
      </c>
      <c r="B22" s="1324" t="s">
        <v>2433</v>
      </c>
      <c r="C22" s="487">
        <f ca="1">ROUND(IF('数据-取费表'!B22&lt;=1,(C18+C19)*F21*'数据-取费表'!B20/2,(C18+C19)*(POWER((1+F21),'数据-取费表'!B20/2)-1)),0)</f>
        <v>1908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2829</v>
      </c>
      <c r="C24" s="478">
        <f ca="1">C25</f>
        <v>6427</v>
      </c>
      <c r="D24" s="489">
        <f ca="1">C26</f>
        <v>3.2000000000000002E-3</v>
      </c>
      <c r="E24" s="469" t="s">
        <v>507</v>
      </c>
      <c r="F24" s="479">
        <f ca="1">IF(B1="",'数据-取费表'!Q16,INDIRECT("'数据-取费表'!q"&amp;$K$1))</f>
        <v>0.16</v>
      </c>
      <c r="G24" s="444"/>
      <c r="H24" s="447"/>
      <c r="I24" s="447"/>
      <c r="J24" s="447"/>
      <c r="K24" s="448"/>
    </row>
    <row r="25" spans="1:14" s="2106" customFormat="1" ht="13.5" customHeight="1">
      <c r="A25" s="1619" t="s">
        <v>1848</v>
      </c>
      <c r="B25" s="1324" t="s">
        <v>2434</v>
      </c>
      <c r="C25" s="490">
        <f ca="1">ROUND((C18+C19)*F24,0)</f>
        <v>6427</v>
      </c>
      <c r="D25" s="472"/>
      <c r="E25" s="473"/>
      <c r="F25" s="480"/>
      <c r="G25" s="1322" t="s">
        <v>2431</v>
      </c>
      <c r="H25" s="457"/>
      <c r="I25" s="457"/>
      <c r="J25" s="457"/>
      <c r="K25" s="458"/>
    </row>
    <row r="26" spans="1:14" s="2106" customFormat="1" ht="13.5" customHeight="1">
      <c r="A26" s="1619" t="s">
        <v>1849</v>
      </c>
      <c r="B26" s="1324" t="s">
        <v>509</v>
      </c>
      <c r="C26" s="491">
        <f ca="1">ROUND(F20*F24,4)</f>
        <v>3.2000000000000002E-3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2827</v>
      </c>
      <c r="E27" s="462"/>
      <c r="F27" s="466">
        <f>'数据-取费表'!B41</f>
        <v>5.6000000000000001E-2</v>
      </c>
      <c r="G27" s="1946" t="s">
        <v>2289</v>
      </c>
      <c r="H27" s="447"/>
      <c r="I27" s="447"/>
      <c r="J27" s="447"/>
      <c r="K27" s="448"/>
    </row>
    <row r="28" spans="1:14" s="2107" customFormat="1" ht="13.5" customHeight="1">
      <c r="A28" s="1623" t="s">
        <v>1868</v>
      </c>
      <c r="B28" s="476" t="s">
        <v>512</v>
      </c>
      <c r="C28" s="470">
        <f ca="1">ROUND((C18+C19+C21+C24)/(1-C20-D21-D24-C27),0)</f>
        <v>52576</v>
      </c>
      <c r="D28" s="477"/>
      <c r="E28" s="469"/>
      <c r="F28" s="471"/>
      <c r="G28" s="1323" t="s">
        <v>2432</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27" sqref="M27"/>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33726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3022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11832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789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94" t="s">
        <v>522</v>
      </c>
      <c r="D6" s="3395"/>
      <c r="E6" s="3394" t="s">
        <v>523</v>
      </c>
      <c r="F6" s="3395"/>
      <c r="G6" s="3394" t="s">
        <v>524</v>
      </c>
      <c r="H6" s="3395"/>
      <c r="I6" s="3394" t="s">
        <v>525</v>
      </c>
      <c r="J6" s="3395"/>
      <c r="K6" s="514" t="s">
        <v>526</v>
      </c>
      <c r="L6" s="2119"/>
      <c r="M6" s="2118"/>
      <c r="N6" s="2118"/>
      <c r="O6" s="2120"/>
      <c r="P6" s="3396" t="s">
        <v>527</v>
      </c>
      <c r="Q6" s="3397"/>
      <c r="R6" s="3382" t="s">
        <v>523</v>
      </c>
      <c r="S6" s="3383"/>
      <c r="T6" s="3382" t="s">
        <v>524</v>
      </c>
      <c r="U6" s="3383"/>
      <c r="V6" s="3402" t="s">
        <v>525</v>
      </c>
      <c r="W6" s="3402"/>
      <c r="X6" s="1554"/>
      <c r="Y6" s="3382" t="s">
        <v>527</v>
      </c>
      <c r="Z6" s="3383"/>
      <c r="AA6" s="3377" t="s">
        <v>523</v>
      </c>
      <c r="AB6" s="3378" t="s">
        <v>524</v>
      </c>
      <c r="AC6" s="3377" t="s">
        <v>525</v>
      </c>
    </row>
    <row r="7" spans="1:30" ht="21">
      <c r="A7" s="515"/>
      <c r="B7" s="516"/>
      <c r="C7" s="3405" t="s">
        <v>2928</v>
      </c>
      <c r="D7" s="3406"/>
      <c r="E7" s="3405" t="str">
        <f>商业!A2</f>
        <v>市中区英雄山路七里山路西南城市更新项目地块B</v>
      </c>
      <c r="F7" s="3406"/>
      <c r="G7" s="3405" t="str">
        <f>商业!A3</f>
        <v>市中区英雄山路七里山路西南城市更新项目地块A</v>
      </c>
      <c r="H7" s="3406"/>
      <c r="I7" s="3405" t="str">
        <f>商业!A7</f>
        <v>市中区兴隆街道办事处西侧</v>
      </c>
      <c r="J7" s="3406"/>
      <c r="K7" s="514"/>
      <c r="L7" s="2119"/>
      <c r="M7" s="2118"/>
      <c r="N7" s="2118"/>
      <c r="O7" s="2120"/>
      <c r="P7" s="3398"/>
      <c r="Q7" s="3399"/>
      <c r="R7" s="3384"/>
      <c r="S7" s="3385"/>
      <c r="T7" s="3384"/>
      <c r="U7" s="3385"/>
      <c r="V7" s="3402"/>
      <c r="W7" s="3402"/>
      <c r="X7" s="1554"/>
      <c r="Y7" s="3384"/>
      <c r="Z7" s="3385"/>
      <c r="AA7" s="3378"/>
      <c r="AB7" s="3378"/>
      <c r="AC7" s="3378"/>
    </row>
    <row r="8" spans="1:30" ht="21.6" thickBot="1">
      <c r="A8" s="515"/>
      <c r="B8" s="516"/>
      <c r="C8" s="3407" t="s">
        <v>2932</v>
      </c>
      <c r="D8" s="3408"/>
      <c r="E8" s="3407" t="s">
        <v>2932</v>
      </c>
      <c r="F8" s="3408"/>
      <c r="G8" s="3403" t="s">
        <v>2932</v>
      </c>
      <c r="H8" s="3404"/>
      <c r="I8" s="3403" t="s">
        <v>2932</v>
      </c>
      <c r="J8" s="3404"/>
      <c r="K8" s="514" t="s">
        <v>528</v>
      </c>
      <c r="L8" s="2119"/>
      <c r="M8" s="2118"/>
      <c r="N8" s="2118"/>
      <c r="O8" s="2120"/>
      <c r="P8" s="3400"/>
      <c r="Q8" s="3401"/>
      <c r="R8" s="3384"/>
      <c r="S8" s="3385"/>
      <c r="T8" s="3386"/>
      <c r="U8" s="3387"/>
      <c r="V8" s="3402"/>
      <c r="W8" s="3402"/>
      <c r="X8" s="1554"/>
      <c r="Y8" s="3386"/>
      <c r="Z8" s="3387"/>
      <c r="AA8" s="3379"/>
      <c r="AB8" s="3379"/>
      <c r="AC8" s="3379"/>
    </row>
    <row r="9" spans="1:30" s="1216" customFormat="1" ht="21.6" thickBot="1">
      <c r="A9" s="2868"/>
      <c r="B9" s="2875" t="s">
        <v>529</v>
      </c>
      <c r="C9" s="2867">
        <f>'数据-取费表'!B2</f>
        <v>43923</v>
      </c>
      <c r="D9" s="520">
        <v>100</v>
      </c>
      <c r="E9" s="521" t="str">
        <f>商业!H2</f>
        <v>2019-12-09</v>
      </c>
      <c r="F9" s="522">
        <f>SUMIF(72:72,YEAR(E9)&amp;"-"&amp;INT((MONTH(E9)+2)/3),73:73)</f>
        <v>99</v>
      </c>
      <c r="G9" s="523" t="str">
        <f>商业!H3</f>
        <v>2019-12-09</v>
      </c>
      <c r="H9" s="520">
        <f>SUMIF(72:72,YEAR(G9)&amp;"-"&amp;INT((MONTH(G9)+2)/3),73:73)</f>
        <v>99</v>
      </c>
      <c r="I9" s="523" t="str">
        <f>商业!H7</f>
        <v>2017-08-04</v>
      </c>
      <c r="J9" s="520">
        <f>SUMIF(72:72,YEAR(I9)&amp;"-"&amp;INT((MONTH(I9)+2)/3),73:73)</f>
        <v>94.5</v>
      </c>
      <c r="K9" s="524"/>
      <c r="L9" s="2121"/>
      <c r="M9" s="2118"/>
      <c r="N9" s="2118"/>
      <c r="O9" s="2122"/>
      <c r="P9" s="3380" t="s">
        <v>530</v>
      </c>
      <c r="Q9" s="3389"/>
      <c r="R9" s="1555" t="s">
        <v>8</v>
      </c>
      <c r="S9" s="1556">
        <f t="shared" ref="S9:S17" si="0">F9</f>
        <v>99</v>
      </c>
      <c r="T9" s="1555" t="s">
        <v>8</v>
      </c>
      <c r="U9" s="1556">
        <f t="shared" ref="U9:U17" si="1">H9</f>
        <v>99</v>
      </c>
      <c r="V9" s="1555" t="s">
        <v>8</v>
      </c>
      <c r="W9" s="1556">
        <f t="shared" ref="W9:W17" si="2">J9</f>
        <v>94.5</v>
      </c>
      <c r="X9" s="1557"/>
      <c r="Y9" s="3380" t="s">
        <v>530</v>
      </c>
      <c r="Z9" s="3381"/>
      <c r="AA9" s="1558">
        <f>D9/F9</f>
        <v>1.0101010101010102</v>
      </c>
      <c r="AB9" s="1558">
        <f>D9/H9</f>
        <v>1.0101010101010102</v>
      </c>
      <c r="AC9" s="1558">
        <f>D9/J9</f>
        <v>1.0582010582010581</v>
      </c>
    </row>
    <row r="10" spans="1:30" s="1216" customFormat="1" ht="21.6" thickBot="1">
      <c r="A10" s="2869"/>
      <c r="B10" s="2876" t="s">
        <v>531</v>
      </c>
      <c r="C10" s="856" t="s">
        <v>532</v>
      </c>
      <c r="D10" s="520">
        <v>100</v>
      </c>
      <c r="E10" s="525" t="s">
        <v>3145</v>
      </c>
      <c r="F10" s="522">
        <f>SUMIF(75:75,E10,76:76)-SUMIF(75:75,C10,76:76)+100</f>
        <v>100</v>
      </c>
      <c r="G10" s="525" t="s">
        <v>3145</v>
      </c>
      <c r="H10" s="520">
        <f>SUMIF(75:75,G10,76:76)-SUMIF(75:75,C10,76:76)+100</f>
        <v>100</v>
      </c>
      <c r="I10" s="525" t="s">
        <v>3145</v>
      </c>
      <c r="J10" s="520">
        <f>SUMIF(75:75,I10,76:76)-SUMIF(75:75,C10,76:76)+100</f>
        <v>100</v>
      </c>
      <c r="K10" s="524"/>
      <c r="L10" s="2121"/>
      <c r="M10" s="2118"/>
      <c r="N10" s="2118"/>
      <c r="O10" s="2122"/>
      <c r="P10" s="3380" t="s">
        <v>533</v>
      </c>
      <c r="Q10" s="3381"/>
      <c r="R10" s="1555" t="s">
        <v>8</v>
      </c>
      <c r="S10" s="1556">
        <f t="shared" si="0"/>
        <v>100</v>
      </c>
      <c r="T10" s="1555" t="s">
        <v>8</v>
      </c>
      <c r="U10" s="1556">
        <f t="shared" si="1"/>
        <v>100</v>
      </c>
      <c r="V10" s="1555" t="s">
        <v>8</v>
      </c>
      <c r="W10" s="1556">
        <f t="shared" si="2"/>
        <v>100</v>
      </c>
      <c r="X10" s="1557"/>
      <c r="Y10" s="3380" t="s">
        <v>533</v>
      </c>
      <c r="Z10" s="3381"/>
      <c r="AA10" s="1558">
        <f t="shared" ref="AA10:AA47" si="3">D10/F10</f>
        <v>1</v>
      </c>
      <c r="AB10" s="1558">
        <f t="shared" ref="AB10:AB47" si="4">D10/H10</f>
        <v>1</v>
      </c>
      <c r="AC10" s="1558">
        <f t="shared" ref="AC10:AC47" si="5">D10/J10</f>
        <v>1</v>
      </c>
    </row>
    <row r="11" spans="1:30" s="1216" customFormat="1" ht="21">
      <c r="A11" s="2870"/>
      <c r="B11" s="2877" t="s">
        <v>2753</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8" t="s">
        <v>535</v>
      </c>
      <c r="Q11" s="1147" t="str">
        <f t="shared" ref="Q11:Q17" si="6">B11</f>
        <v>用途</v>
      </c>
      <c r="R11" s="1555" t="s">
        <v>8</v>
      </c>
      <c r="S11" s="1556">
        <f t="shared" si="0"/>
        <v>100</v>
      </c>
      <c r="T11" s="1555" t="s">
        <v>8</v>
      </c>
      <c r="U11" s="1556">
        <f t="shared" si="1"/>
        <v>100</v>
      </c>
      <c r="V11" s="1555" t="s">
        <v>8</v>
      </c>
      <c r="W11" s="1556">
        <f t="shared" si="2"/>
        <v>100</v>
      </c>
      <c r="X11" s="1557"/>
      <c r="Y11" s="3345" t="s">
        <v>536</v>
      </c>
      <c r="Z11" s="1146" t="str">
        <f t="shared" ref="Z11:Z17" si="7">Q11</f>
        <v>用途</v>
      </c>
      <c r="AA11" s="1558">
        <f t="shared" si="3"/>
        <v>1</v>
      </c>
      <c r="AB11" s="1558">
        <f t="shared" si="4"/>
        <v>1</v>
      </c>
      <c r="AC11" s="1558">
        <f t="shared" si="5"/>
        <v>1</v>
      </c>
    </row>
    <row r="12" spans="1:30" s="1334" customFormat="1" ht="28.8">
      <c r="A12" s="2871"/>
      <c r="B12" s="2876" t="s">
        <v>2754</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88"/>
      <c r="Q12" s="1147" t="str">
        <f t="shared" si="6"/>
        <v>土地使用年限（年）</v>
      </c>
      <c r="R12" s="1555" t="s">
        <v>8</v>
      </c>
      <c r="S12" s="1556">
        <f t="shared" si="0"/>
        <v>101</v>
      </c>
      <c r="T12" s="1555" t="s">
        <v>8</v>
      </c>
      <c r="U12" s="1556">
        <f t="shared" si="1"/>
        <v>101</v>
      </c>
      <c r="V12" s="1555" t="s">
        <v>8</v>
      </c>
      <c r="W12" s="1556">
        <f t="shared" si="2"/>
        <v>101</v>
      </c>
      <c r="X12" s="1557"/>
      <c r="Y12" s="3345"/>
      <c r="Z12" s="1146" t="str">
        <f t="shared" si="7"/>
        <v>土地使用年限（年）</v>
      </c>
      <c r="AA12" s="1558">
        <f t="shared" si="3"/>
        <v>0.99009900990099009</v>
      </c>
      <c r="AB12" s="1558">
        <f t="shared" si="4"/>
        <v>0.99009900990099009</v>
      </c>
      <c r="AC12" s="1558">
        <f t="shared" si="5"/>
        <v>0.99009900990099009</v>
      </c>
    </row>
    <row r="13" spans="1:30" ht="21">
      <c r="A13" s="2872"/>
      <c r="B13" s="2876" t="s">
        <v>2755</v>
      </c>
      <c r="C13" s="534">
        <v>3</v>
      </c>
      <c r="D13" s="255">
        <v>100</v>
      </c>
      <c r="E13" s="533">
        <v>4</v>
      </c>
      <c r="F13" s="255">
        <f>LOOKUP(E13,82:82,83:83)-LOOKUP(C13,82:82,83:83)+100</f>
        <v>98</v>
      </c>
      <c r="G13" s="534">
        <v>2</v>
      </c>
      <c r="H13" s="255">
        <f>LOOKUP(G13,82:82,83:83)-LOOKUP(C13,82:82,83:83)+100</f>
        <v>102</v>
      </c>
      <c r="I13" s="533">
        <v>1.6</v>
      </c>
      <c r="J13" s="255">
        <f>LOOKUP(I13,82:82,83:83)-LOOKUP(C13,82:82,83:83)+100</f>
        <v>104</v>
      </c>
      <c r="K13" s="535">
        <v>2</v>
      </c>
      <c r="L13" s="2126"/>
      <c r="M13" s="2118"/>
      <c r="N13" s="2118"/>
      <c r="O13" s="2127"/>
      <c r="P13" s="3388"/>
      <c r="Q13" s="1147" t="str">
        <f t="shared" si="6"/>
        <v>容积率</v>
      </c>
      <c r="R13" s="1555" t="s">
        <v>8</v>
      </c>
      <c r="S13" s="1556">
        <f t="shared" si="0"/>
        <v>98</v>
      </c>
      <c r="T13" s="1555" t="s">
        <v>8</v>
      </c>
      <c r="U13" s="1556">
        <f t="shared" si="1"/>
        <v>102</v>
      </c>
      <c r="V13" s="1555" t="s">
        <v>8</v>
      </c>
      <c r="W13" s="1556">
        <f t="shared" si="2"/>
        <v>104</v>
      </c>
      <c r="X13" s="1557"/>
      <c r="Y13" s="3345"/>
      <c r="Z13" s="1146" t="str">
        <f t="shared" si="7"/>
        <v>容积率</v>
      </c>
      <c r="AA13" s="1558">
        <f t="shared" si="3"/>
        <v>1.0204081632653061</v>
      </c>
      <c r="AB13" s="1558">
        <f t="shared" si="4"/>
        <v>0.98039215686274506</v>
      </c>
      <c r="AC13" s="1558">
        <f t="shared" si="5"/>
        <v>0.96153846153846156</v>
      </c>
    </row>
    <row r="14" spans="1:30" s="1216" customFormat="1" ht="21">
      <c r="A14" s="2869"/>
      <c r="B14" s="2878" t="s">
        <v>2756</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8"/>
      <c r="Q14" s="1147" t="str">
        <f t="shared" si="6"/>
        <v>配建</v>
      </c>
      <c r="R14" s="1555" t="s">
        <v>8</v>
      </c>
      <c r="S14" s="1556">
        <f t="shared" si="0"/>
        <v>100</v>
      </c>
      <c r="T14" s="1555" t="s">
        <v>8</v>
      </c>
      <c r="U14" s="1556">
        <f t="shared" si="1"/>
        <v>100</v>
      </c>
      <c r="V14" s="1555" t="s">
        <v>8</v>
      </c>
      <c r="W14" s="1556">
        <f t="shared" si="2"/>
        <v>100</v>
      </c>
      <c r="X14" s="1557"/>
      <c r="Y14" s="3345"/>
      <c r="Z14" s="1146" t="str">
        <f t="shared" si="7"/>
        <v>配建</v>
      </c>
      <c r="AA14" s="1558">
        <f>D14/F14</f>
        <v>1</v>
      </c>
      <c r="AB14" s="1558">
        <f>D14/H14</f>
        <v>1</v>
      </c>
      <c r="AC14" s="1558">
        <f>D14/J14</f>
        <v>1</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8"/>
      <c r="Q15" s="1147">
        <f t="shared" si="6"/>
        <v>111</v>
      </c>
      <c r="R15" s="1555" t="s">
        <v>8</v>
      </c>
      <c r="S15" s="1556">
        <f t="shared" si="0"/>
        <v>100</v>
      </c>
      <c r="T15" s="1555" t="s">
        <v>8</v>
      </c>
      <c r="U15" s="1556">
        <f t="shared" si="1"/>
        <v>100</v>
      </c>
      <c r="V15" s="1555" t="s">
        <v>8</v>
      </c>
      <c r="W15" s="1556">
        <f t="shared" si="2"/>
        <v>100</v>
      </c>
      <c r="X15" s="1557"/>
      <c r="Y15" s="3345"/>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8"/>
      <c r="Q16" s="1147">
        <f t="shared" si="6"/>
        <v>111</v>
      </c>
      <c r="R16" s="1555" t="s">
        <v>8</v>
      </c>
      <c r="S16" s="1556">
        <f t="shared" si="0"/>
        <v>100</v>
      </c>
      <c r="T16" s="1555" t="s">
        <v>8</v>
      </c>
      <c r="U16" s="1556">
        <f t="shared" si="1"/>
        <v>100</v>
      </c>
      <c r="V16" s="1555" t="s">
        <v>8</v>
      </c>
      <c r="W16" s="1556">
        <f t="shared" si="2"/>
        <v>100</v>
      </c>
      <c r="X16" s="1557"/>
      <c r="Y16" s="3345"/>
      <c r="Z16" s="1146">
        <f t="shared" si="7"/>
        <v>111</v>
      </c>
      <c r="AA16" s="1558">
        <f>D16/F16</f>
        <v>1</v>
      </c>
      <c r="AB16" s="1558">
        <f>D16/H16</f>
        <v>1</v>
      </c>
      <c r="AC16" s="1558">
        <f>D16/J16</f>
        <v>1</v>
      </c>
    </row>
    <row r="17" spans="1:29" ht="96.6">
      <c r="A17" s="2866"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0" t="s">
        <v>540</v>
      </c>
      <c r="Q17" s="1559" t="str">
        <f t="shared" si="6"/>
        <v>居住社区成熟度</v>
      </c>
      <c r="R17" s="1560" t="s">
        <v>8</v>
      </c>
      <c r="S17" s="1561">
        <f t="shared" si="0"/>
        <v>100</v>
      </c>
      <c r="T17" s="1560" t="s">
        <v>8</v>
      </c>
      <c r="U17" s="1561">
        <f t="shared" si="1"/>
        <v>100</v>
      </c>
      <c r="V17" s="1560" t="s">
        <v>8</v>
      </c>
      <c r="W17" s="1561">
        <f t="shared" si="2"/>
        <v>100</v>
      </c>
      <c r="X17" s="1554"/>
      <c r="Y17" s="3390" t="s">
        <v>540</v>
      </c>
      <c r="Z17" s="1562" t="str">
        <f t="shared" si="7"/>
        <v>居住社区成熟度</v>
      </c>
      <c r="AA17" s="1563">
        <f t="shared" si="3"/>
        <v>1</v>
      </c>
      <c r="AB17" s="1563">
        <f t="shared" si="4"/>
        <v>1</v>
      </c>
      <c r="AC17" s="1563">
        <f t="shared" si="5"/>
        <v>1</v>
      </c>
    </row>
    <row r="18" spans="1:29" ht="21">
      <c r="A18" s="532"/>
      <c r="B18" s="553"/>
      <c r="C18" s="554"/>
      <c r="D18" s="557"/>
      <c r="E18" s="558"/>
      <c r="F18" s="555"/>
      <c r="G18" s="556"/>
      <c r="H18" s="559"/>
      <c r="I18" s="558"/>
      <c r="J18" s="555"/>
      <c r="K18" s="531"/>
      <c r="L18" s="2128"/>
      <c r="M18" s="2118"/>
      <c r="N18" s="2118"/>
      <c r="O18" s="2127"/>
      <c r="P18" s="3391"/>
      <c r="Q18" s="1559"/>
      <c r="R18" s="1560"/>
      <c r="S18" s="1561"/>
      <c r="T18" s="1560"/>
      <c r="U18" s="1561"/>
      <c r="V18" s="1560"/>
      <c r="W18" s="1561"/>
      <c r="X18" s="1554"/>
      <c r="Y18" s="3391"/>
      <c r="Z18" s="1562"/>
      <c r="AA18" s="1563">
        <v>1</v>
      </c>
      <c r="AB18" s="1563">
        <v>1</v>
      </c>
      <c r="AC18" s="1563">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98</v>
      </c>
      <c r="K19" s="535">
        <v>2</v>
      </c>
      <c r="L19" s="2128"/>
      <c r="M19" s="2118"/>
      <c r="N19" s="2118"/>
      <c r="O19" s="2127"/>
      <c r="P19" s="3391"/>
      <c r="Q19" s="1559" t="str">
        <f>B19</f>
        <v>商业繁华度</v>
      </c>
      <c r="R19" s="1560" t="s">
        <v>8</v>
      </c>
      <c r="S19" s="1561">
        <f>F19</f>
        <v>100</v>
      </c>
      <c r="T19" s="1560" t="s">
        <v>8</v>
      </c>
      <c r="U19" s="1561">
        <f>H19</f>
        <v>100</v>
      </c>
      <c r="V19" s="1560" t="s">
        <v>8</v>
      </c>
      <c r="W19" s="1561">
        <f>J19</f>
        <v>98</v>
      </c>
      <c r="X19" s="1554"/>
      <c r="Y19" s="3391"/>
      <c r="Z19" s="1562" t="str">
        <f>Q19</f>
        <v>商业繁华度</v>
      </c>
      <c r="AA19" s="1563">
        <f t="shared" si="3"/>
        <v>1</v>
      </c>
      <c r="AB19" s="1563">
        <f t="shared" si="4"/>
        <v>1</v>
      </c>
      <c r="AC19" s="1563">
        <f t="shared" si="5"/>
        <v>1.0204081632653061</v>
      </c>
    </row>
    <row r="20" spans="1:29" ht="21">
      <c r="A20" s="532"/>
      <c r="B20" s="566"/>
      <c r="C20" s="567" t="s">
        <v>3147</v>
      </c>
      <c r="D20" s="563"/>
      <c r="E20" s="569" t="s">
        <v>3147</v>
      </c>
      <c r="F20" s="559"/>
      <c r="G20" s="568" t="s">
        <v>3147</v>
      </c>
      <c r="H20" s="555"/>
      <c r="I20" s="569" t="s">
        <v>3146</v>
      </c>
      <c r="J20" s="555"/>
      <c r="K20" s="531"/>
      <c r="L20" s="2128"/>
      <c r="M20" s="2118"/>
      <c r="N20" s="2118"/>
      <c r="O20" s="2127"/>
      <c r="P20" s="3391"/>
      <c r="Q20" s="1559"/>
      <c r="R20" s="1560"/>
      <c r="S20" s="1561"/>
      <c r="T20" s="1560"/>
      <c r="U20" s="1561"/>
      <c r="V20" s="1560"/>
      <c r="W20" s="1561"/>
      <c r="X20" s="1554"/>
      <c r="Y20" s="3391"/>
      <c r="Z20" s="1562"/>
      <c r="AA20" s="1563">
        <v>1</v>
      </c>
      <c r="AB20" s="1563">
        <v>1</v>
      </c>
      <c r="AC20" s="1563">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1"/>
      <c r="Q21" s="1559" t="str">
        <f>B21</f>
        <v>办公集聚程度</v>
      </c>
      <c r="R21" s="1560" t="s">
        <v>8</v>
      </c>
      <c r="S21" s="1561">
        <f>F21</f>
        <v>100</v>
      </c>
      <c r="T21" s="1560" t="s">
        <v>8</v>
      </c>
      <c r="U21" s="1561">
        <f>H21</f>
        <v>100</v>
      </c>
      <c r="V21" s="1560" t="s">
        <v>8</v>
      </c>
      <c r="W21" s="1561">
        <f>J21</f>
        <v>100</v>
      </c>
      <c r="X21" s="1554"/>
      <c r="Y21" s="3391"/>
      <c r="Z21" s="1562" t="str">
        <f>Q21</f>
        <v>办公集聚程度</v>
      </c>
      <c r="AA21" s="1563">
        <f t="shared" si="3"/>
        <v>1</v>
      </c>
      <c r="AB21" s="1563">
        <f t="shared" si="4"/>
        <v>1</v>
      </c>
      <c r="AC21" s="1563">
        <f t="shared" si="5"/>
        <v>1</v>
      </c>
    </row>
    <row r="22" spans="1:29" ht="21">
      <c r="A22" s="532"/>
      <c r="B22" s="566"/>
      <c r="C22" s="554"/>
      <c r="D22" s="557"/>
      <c r="E22" s="558"/>
      <c r="F22" s="555"/>
      <c r="G22" s="556"/>
      <c r="H22" s="555"/>
      <c r="I22" s="558"/>
      <c r="J22" s="555"/>
      <c r="K22" s="531"/>
      <c r="L22" s="2128"/>
      <c r="M22" s="2118"/>
      <c r="N22" s="2118"/>
      <c r="O22" s="2127"/>
      <c r="P22" s="3391"/>
      <c r="Q22" s="1559"/>
      <c r="R22" s="1560"/>
      <c r="S22" s="1561"/>
      <c r="T22" s="1560"/>
      <c r="U22" s="1561"/>
      <c r="V22" s="1560"/>
      <c r="W22" s="1561"/>
      <c r="X22" s="1554"/>
      <c r="Y22" s="3391"/>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100</v>
      </c>
      <c r="K23" s="535">
        <v>2</v>
      </c>
      <c r="L23" s="2128"/>
      <c r="M23" s="2118"/>
      <c r="N23" s="2118"/>
      <c r="O23" s="2127"/>
      <c r="P23" s="3391"/>
      <c r="Q23" s="1559" t="str">
        <f>B23</f>
        <v>交通便捷度</v>
      </c>
      <c r="R23" s="1560" t="s">
        <v>8</v>
      </c>
      <c r="S23" s="1561">
        <f>F23</f>
        <v>102</v>
      </c>
      <c r="T23" s="1560" t="s">
        <v>8</v>
      </c>
      <c r="U23" s="1561">
        <f>H23</f>
        <v>102</v>
      </c>
      <c r="V23" s="1560" t="s">
        <v>8</v>
      </c>
      <c r="W23" s="1561">
        <f>J23</f>
        <v>100</v>
      </c>
      <c r="X23" s="1554"/>
      <c r="Y23" s="3391"/>
      <c r="Z23" s="1562" t="str">
        <f>Q23</f>
        <v>交通便捷度</v>
      </c>
      <c r="AA23" s="1563">
        <f t="shared" si="3"/>
        <v>0.98039215686274506</v>
      </c>
      <c r="AB23" s="1563">
        <f t="shared" si="4"/>
        <v>0.98039215686274506</v>
      </c>
      <c r="AC23" s="1563">
        <f t="shared" si="5"/>
        <v>1</v>
      </c>
    </row>
    <row r="24" spans="1:29" ht="21">
      <c r="A24" s="532"/>
      <c r="B24" s="578"/>
      <c r="C24" s="554" t="s">
        <v>3146</v>
      </c>
      <c r="D24" s="557"/>
      <c r="E24" s="558" t="s">
        <v>3147</v>
      </c>
      <c r="F24" s="555"/>
      <c r="G24" s="556" t="s">
        <v>3147</v>
      </c>
      <c r="H24" s="555"/>
      <c r="I24" s="558" t="s">
        <v>3146</v>
      </c>
      <c r="J24" s="555"/>
      <c r="K24" s="531"/>
      <c r="L24" s="2128"/>
      <c r="M24" s="2118"/>
      <c r="N24" s="2118"/>
      <c r="O24" s="2127"/>
      <c r="P24" s="3391"/>
      <c r="Q24" s="1559"/>
      <c r="R24" s="1560"/>
      <c r="S24" s="1561"/>
      <c r="T24" s="1560"/>
      <c r="U24" s="1561"/>
      <c r="V24" s="1560"/>
      <c r="W24" s="1561"/>
      <c r="X24" s="1554"/>
      <c r="Y24" s="3391"/>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1"/>
      <c r="Q25" s="1559" t="str">
        <f t="shared" ref="Q25:Q39" si="8">B25</f>
        <v>区域土地利用方向</v>
      </c>
      <c r="R25" s="1560" t="s">
        <v>8</v>
      </c>
      <c r="S25" s="1561">
        <f>F25</f>
        <v>100</v>
      </c>
      <c r="T25" s="1560" t="s">
        <v>8</v>
      </c>
      <c r="U25" s="1561">
        <f>H25</f>
        <v>100</v>
      </c>
      <c r="V25" s="1560" t="s">
        <v>8</v>
      </c>
      <c r="W25" s="1561">
        <f>J25</f>
        <v>100</v>
      </c>
      <c r="X25" s="1554"/>
      <c r="Y25" s="3391"/>
      <c r="Z25" s="1562" t="str">
        <f>Q25</f>
        <v>区域土地利用方向</v>
      </c>
      <c r="AA25" s="1563">
        <f t="shared" si="3"/>
        <v>1</v>
      </c>
      <c r="AB25" s="1563">
        <f t="shared" si="4"/>
        <v>1</v>
      </c>
      <c r="AC25" s="1563">
        <f t="shared" si="5"/>
        <v>1</v>
      </c>
    </row>
    <row r="26" spans="1:29" ht="21">
      <c r="A26" s="515"/>
      <c r="B26" s="1007"/>
      <c r="C26" s="554"/>
      <c r="D26" s="557"/>
      <c r="E26" s="558"/>
      <c r="F26" s="555"/>
      <c r="G26" s="556"/>
      <c r="H26" s="555"/>
      <c r="I26" s="558"/>
      <c r="J26" s="555"/>
      <c r="K26" s="531"/>
      <c r="L26" s="2128"/>
      <c r="M26" s="2118"/>
      <c r="N26" s="2118"/>
      <c r="O26" s="2127"/>
      <c r="P26" s="3391"/>
      <c r="Q26" s="1559"/>
      <c r="R26" s="1560"/>
      <c r="S26" s="1561"/>
      <c r="T26" s="1560"/>
      <c r="U26" s="1561"/>
      <c r="V26" s="1560"/>
      <c r="W26" s="1561"/>
      <c r="X26" s="1554"/>
      <c r="Y26" s="3391"/>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100</v>
      </c>
      <c r="K27" s="535">
        <v>2</v>
      </c>
      <c r="L27" s="2128"/>
      <c r="M27" s="2118"/>
      <c r="N27" s="2118"/>
      <c r="O27" s="2127"/>
      <c r="P27" s="3391"/>
      <c r="Q27" s="1559" t="str">
        <f t="shared" si="8"/>
        <v>自然及人文环境状况</v>
      </c>
      <c r="R27" s="1560" t="s">
        <v>8</v>
      </c>
      <c r="S27" s="1561">
        <f>F27</f>
        <v>102</v>
      </c>
      <c r="T27" s="1560" t="s">
        <v>8</v>
      </c>
      <c r="U27" s="1561">
        <f>H27</f>
        <v>102</v>
      </c>
      <c r="V27" s="1560" t="s">
        <v>8</v>
      </c>
      <c r="W27" s="1561">
        <f>J27</f>
        <v>100</v>
      </c>
      <c r="X27" s="1554"/>
      <c r="Y27" s="3391"/>
      <c r="Z27" s="1562" t="str">
        <f>Q27</f>
        <v>自然及人文环境状况</v>
      </c>
      <c r="AA27" s="1563">
        <f t="shared" si="3"/>
        <v>0.98039215686274506</v>
      </c>
      <c r="AB27" s="1563">
        <f t="shared" si="4"/>
        <v>0.98039215686274506</v>
      </c>
      <c r="AC27" s="1563">
        <f t="shared" si="5"/>
        <v>1</v>
      </c>
    </row>
    <row r="28" spans="1:29" ht="21">
      <c r="A28" s="515"/>
      <c r="B28" s="566"/>
      <c r="C28" s="554" t="s">
        <v>3146</v>
      </c>
      <c r="D28" s="557"/>
      <c r="E28" s="576" t="s">
        <v>3147</v>
      </c>
      <c r="F28" s="555"/>
      <c r="G28" s="554" t="s">
        <v>3147</v>
      </c>
      <c r="H28" s="555"/>
      <c r="I28" s="576" t="s">
        <v>3146</v>
      </c>
      <c r="J28" s="555"/>
      <c r="K28" s="531"/>
      <c r="L28" s="2128"/>
      <c r="M28" s="2118"/>
      <c r="N28" s="2118"/>
      <c r="O28" s="2127"/>
      <c r="P28" s="3391"/>
      <c r="Q28" s="1559"/>
      <c r="R28" s="1560"/>
      <c r="S28" s="1561"/>
      <c r="T28" s="1560"/>
      <c r="U28" s="1561"/>
      <c r="V28" s="1560"/>
      <c r="W28" s="1561"/>
      <c r="X28" s="1554"/>
      <c r="Y28" s="3391"/>
      <c r="Z28" s="1562"/>
      <c r="AA28" s="1563">
        <v>1</v>
      </c>
      <c r="AB28" s="1563">
        <v>1</v>
      </c>
      <c r="AC28" s="1563">
        <v>1</v>
      </c>
    </row>
    <row r="29" spans="1:29" s="1216" customFormat="1" ht="41.4">
      <c r="A29" s="577"/>
      <c r="B29" s="2556"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100</v>
      </c>
      <c r="K29" s="535">
        <v>2</v>
      </c>
      <c r="L29" s="2121"/>
      <c r="M29" s="2118"/>
      <c r="N29" s="2118"/>
      <c r="O29" s="2123"/>
      <c r="P29" s="3391"/>
      <c r="Q29" s="1147" t="str">
        <f t="shared" si="8"/>
        <v>公共配套设施</v>
      </c>
      <c r="R29" s="1555" t="s">
        <v>8</v>
      </c>
      <c r="S29" s="1556">
        <f>F29</f>
        <v>102</v>
      </c>
      <c r="T29" s="1555" t="s">
        <v>8</v>
      </c>
      <c r="U29" s="1556">
        <f>H29</f>
        <v>102</v>
      </c>
      <c r="V29" s="1555" t="s">
        <v>8</v>
      </c>
      <c r="W29" s="1556">
        <f>J29</f>
        <v>100</v>
      </c>
      <c r="X29" s="1557"/>
      <c r="Y29" s="3391"/>
      <c r="Z29" s="1146" t="str">
        <f>Q29</f>
        <v>公共配套设施</v>
      </c>
      <c r="AA29" s="1563">
        <f>D29/F29</f>
        <v>0.98039215686274506</v>
      </c>
      <c r="AB29" s="1563">
        <f>D29/H29</f>
        <v>0.98039215686274506</v>
      </c>
      <c r="AC29" s="1563">
        <f>D29/J29</f>
        <v>1</v>
      </c>
    </row>
    <row r="30" spans="1:29" s="1216" customFormat="1" ht="21">
      <c r="A30" s="577"/>
      <c r="B30" s="566"/>
      <c r="C30" s="579" t="s">
        <v>3146</v>
      </c>
      <c r="D30" s="557"/>
      <c r="E30" s="576" t="s">
        <v>3147</v>
      </c>
      <c r="F30" s="555"/>
      <c r="G30" s="554" t="s">
        <v>3147</v>
      </c>
      <c r="H30" s="555"/>
      <c r="I30" s="576" t="s">
        <v>3146</v>
      </c>
      <c r="J30" s="555"/>
      <c r="K30" s="531"/>
      <c r="L30" s="2121"/>
      <c r="M30" s="2118"/>
      <c r="N30" s="2118"/>
      <c r="O30" s="2123"/>
      <c r="P30" s="3391"/>
      <c r="Q30" s="1147"/>
      <c r="R30" s="1555"/>
      <c r="S30" s="1556"/>
      <c r="T30" s="1555"/>
      <c r="U30" s="1556"/>
      <c r="V30" s="1555"/>
      <c r="W30" s="1556"/>
      <c r="X30" s="1557"/>
      <c r="Y30" s="3391"/>
      <c r="Z30" s="1146"/>
      <c r="AA30" s="1563">
        <v>1</v>
      </c>
      <c r="AB30" s="1563">
        <v>1</v>
      </c>
      <c r="AC30" s="1563">
        <v>1</v>
      </c>
    </row>
    <row r="31" spans="1:29" s="1216" customFormat="1" ht="27.6">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1"/>
      <c r="Q31" s="2543" t="str">
        <f t="shared" ref="Q31" si="9">B31</f>
        <v>基础设施水平</v>
      </c>
      <c r="R31" s="1555" t="s">
        <v>8</v>
      </c>
      <c r="S31" s="1556">
        <f>F31</f>
        <v>100</v>
      </c>
      <c r="T31" s="1555" t="s">
        <v>8</v>
      </c>
      <c r="U31" s="1556">
        <f>H31</f>
        <v>100</v>
      </c>
      <c r="V31" s="1555" t="s">
        <v>8</v>
      </c>
      <c r="W31" s="1556">
        <f>J31</f>
        <v>100</v>
      </c>
      <c r="X31" s="1557"/>
      <c r="Y31" s="3391"/>
      <c r="Z31" s="2540" t="str">
        <f>Q31</f>
        <v>基础设施水平</v>
      </c>
      <c r="AA31" s="1563">
        <f>D31/F31</f>
        <v>1</v>
      </c>
      <c r="AB31" s="1563">
        <f>D31/H31</f>
        <v>1</v>
      </c>
      <c r="AC31" s="1563">
        <f>D31/J31</f>
        <v>1</v>
      </c>
    </row>
    <row r="32" spans="1:29" s="1216" customFormat="1" ht="21">
      <c r="A32" s="577"/>
      <c r="B32" s="566"/>
      <c r="C32" s="579"/>
      <c r="D32" s="557"/>
      <c r="E32" s="2557"/>
      <c r="F32" s="555"/>
      <c r="G32" s="579"/>
      <c r="H32" s="555"/>
      <c r="I32" s="579"/>
      <c r="J32" s="555"/>
      <c r="K32" s="531"/>
      <c r="L32" s="2121"/>
      <c r="M32" s="2118"/>
      <c r="N32" s="2118"/>
      <c r="O32" s="2123"/>
      <c r="P32" s="3391"/>
      <c r="Q32" s="2543"/>
      <c r="R32" s="1555"/>
      <c r="S32" s="1556"/>
      <c r="T32" s="1555"/>
      <c r="U32" s="1556"/>
      <c r="V32" s="1555"/>
      <c r="W32" s="1556"/>
      <c r="X32" s="1557"/>
      <c r="Y32" s="3391"/>
      <c r="Z32" s="2540"/>
      <c r="AA32" s="1563">
        <v>1</v>
      </c>
      <c r="AB32" s="1563">
        <v>1</v>
      </c>
      <c r="AC32" s="1563">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1"/>
      <c r="Z33" s="1562" t="str">
        <f t="shared" ref="Z33:Z47" si="13">Q33</f>
        <v>临街状况</v>
      </c>
      <c r="AA33" s="1563">
        <f t="shared" si="3"/>
        <v>1</v>
      </c>
      <c r="AB33" s="1563">
        <f t="shared" si="4"/>
        <v>1</v>
      </c>
      <c r="AC33" s="1563">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1"/>
      <c r="Q34" s="1559" t="str">
        <f t="shared" si="8"/>
        <v>毗邻道路的类型与等级</v>
      </c>
      <c r="R34" s="1560" t="s">
        <v>8</v>
      </c>
      <c r="S34" s="1561">
        <f t="shared" si="10"/>
        <v>100</v>
      </c>
      <c r="T34" s="1560" t="s">
        <v>8</v>
      </c>
      <c r="U34" s="1561">
        <f t="shared" si="11"/>
        <v>100</v>
      </c>
      <c r="V34" s="1560" t="s">
        <v>8</v>
      </c>
      <c r="W34" s="1561">
        <f t="shared" si="12"/>
        <v>100</v>
      </c>
      <c r="X34" s="1554"/>
      <c r="Y34" s="3391"/>
      <c r="Z34" s="1562" t="str">
        <f t="shared" si="13"/>
        <v>毗邻道路的类型与等级</v>
      </c>
      <c r="AA34" s="1563">
        <f t="shared" si="3"/>
        <v>1</v>
      </c>
      <c r="AB34" s="1563">
        <f t="shared" si="4"/>
        <v>1</v>
      </c>
      <c r="AC34" s="1563">
        <f t="shared" si="5"/>
        <v>1</v>
      </c>
    </row>
    <row r="35" spans="1:29" ht="21">
      <c r="A35" s="532"/>
      <c r="B35" s="566"/>
      <c r="C35" s="554"/>
      <c r="D35" s="557"/>
      <c r="E35" s="576"/>
      <c r="F35" s="555"/>
      <c r="G35" s="554"/>
      <c r="H35" s="555"/>
      <c r="I35" s="576"/>
      <c r="J35" s="555"/>
      <c r="K35" s="581"/>
      <c r="L35" s="2128"/>
      <c r="M35" s="2118"/>
      <c r="N35" s="2118"/>
      <c r="O35" s="2127"/>
      <c r="P35" s="3391"/>
      <c r="Q35" s="1559"/>
      <c r="R35" s="1560"/>
      <c r="S35" s="1561"/>
      <c r="T35" s="1560"/>
      <c r="U35" s="1561"/>
      <c r="V35" s="1560"/>
      <c r="W35" s="1561"/>
      <c r="X35" s="1554"/>
      <c r="Y35" s="3391"/>
      <c r="Z35" s="1562"/>
      <c r="AA35" s="1563">
        <v>1</v>
      </c>
      <c r="AB35" s="1563">
        <v>1</v>
      </c>
      <c r="AC35" s="1563">
        <v>1</v>
      </c>
    </row>
    <row r="36" spans="1:29" ht="21.6"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1"/>
      <c r="Q36" s="1559" t="str">
        <f t="shared" si="8"/>
        <v>土地级别</v>
      </c>
      <c r="R36" s="1560" t="s">
        <v>8</v>
      </c>
      <c r="S36" s="1561">
        <f t="shared" si="10"/>
        <v>100</v>
      </c>
      <c r="T36" s="1560" t="s">
        <v>8</v>
      </c>
      <c r="U36" s="1561">
        <f t="shared" si="11"/>
        <v>100</v>
      </c>
      <c r="V36" s="1560" t="s">
        <v>8</v>
      </c>
      <c r="W36" s="1561">
        <f t="shared" si="12"/>
        <v>100</v>
      </c>
      <c r="X36" s="1554"/>
      <c r="Y36" s="3391"/>
      <c r="Z36" s="1562" t="str">
        <f t="shared" si="13"/>
        <v>土地级别</v>
      </c>
      <c r="AA36" s="1563">
        <f t="shared" si="3"/>
        <v>1</v>
      </c>
      <c r="AB36" s="1563">
        <f t="shared" si="4"/>
        <v>1</v>
      </c>
      <c r="AC36" s="1563">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1"/>
      <c r="Q37" s="1559">
        <f t="shared" si="8"/>
        <v>111</v>
      </c>
      <c r="R37" s="1560" t="s">
        <v>8</v>
      </c>
      <c r="S37" s="1561">
        <f t="shared" si="10"/>
        <v>100</v>
      </c>
      <c r="T37" s="1560" t="s">
        <v>8</v>
      </c>
      <c r="U37" s="1561">
        <f t="shared" si="11"/>
        <v>100</v>
      </c>
      <c r="V37" s="1560" t="s">
        <v>8</v>
      </c>
      <c r="W37" s="1561">
        <f t="shared" si="12"/>
        <v>100</v>
      </c>
      <c r="X37" s="1554"/>
      <c r="Y37" s="3391"/>
      <c r="Z37" s="1562">
        <f t="shared" si="13"/>
        <v>111</v>
      </c>
      <c r="AA37" s="1563">
        <f t="shared" si="3"/>
        <v>1</v>
      </c>
      <c r="AB37" s="1563">
        <f t="shared" si="4"/>
        <v>1</v>
      </c>
      <c r="AC37" s="1563">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2" t="s">
        <v>550</v>
      </c>
      <c r="Q38" s="1559">
        <f t="shared" si="8"/>
        <v>111</v>
      </c>
      <c r="R38" s="1560" t="s">
        <v>8</v>
      </c>
      <c r="S38" s="1561">
        <f t="shared" si="10"/>
        <v>100</v>
      </c>
      <c r="T38" s="1560" t="s">
        <v>8</v>
      </c>
      <c r="U38" s="1561">
        <f t="shared" si="11"/>
        <v>100</v>
      </c>
      <c r="V38" s="1560" t="s">
        <v>8</v>
      </c>
      <c r="W38" s="1561">
        <f t="shared" si="12"/>
        <v>100</v>
      </c>
      <c r="X38" s="1554"/>
      <c r="Y38" s="3393" t="s">
        <v>550</v>
      </c>
      <c r="Z38" s="1562">
        <f t="shared" si="13"/>
        <v>111</v>
      </c>
      <c r="AA38" s="1563">
        <f t="shared" si="3"/>
        <v>1</v>
      </c>
      <c r="AB38" s="1563">
        <f t="shared" si="4"/>
        <v>1</v>
      </c>
      <c r="AC38" s="1563">
        <f t="shared" si="5"/>
        <v>1</v>
      </c>
    </row>
    <row r="39" spans="1:29" s="1335"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3"/>
      <c r="Q39" s="1559">
        <f t="shared" si="8"/>
        <v>111</v>
      </c>
      <c r="R39" s="1564" t="s">
        <v>8</v>
      </c>
      <c r="S39" s="1565">
        <f t="shared" si="10"/>
        <v>100</v>
      </c>
      <c r="T39" s="1564" t="s">
        <v>8</v>
      </c>
      <c r="U39" s="1565">
        <f t="shared" si="11"/>
        <v>100</v>
      </c>
      <c r="V39" s="1564" t="s">
        <v>8</v>
      </c>
      <c r="W39" s="1565">
        <f t="shared" si="12"/>
        <v>100</v>
      </c>
      <c r="X39" s="1566"/>
      <c r="Y39" s="3393"/>
      <c r="Z39" s="1567">
        <f t="shared" si="13"/>
        <v>111</v>
      </c>
      <c r="AA39" s="1563">
        <f t="shared" si="3"/>
        <v>1</v>
      </c>
      <c r="AB39" s="1563">
        <f t="shared" si="4"/>
        <v>1</v>
      </c>
      <c r="AC39" s="1563">
        <f t="shared" si="5"/>
        <v>1</v>
      </c>
    </row>
    <row r="40" spans="1:29" ht="21">
      <c r="A40" s="2863" t="s">
        <v>2752</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93"/>
      <c r="Q40" s="1559" t="str">
        <f>B40</f>
        <v>宗地面积</v>
      </c>
      <c r="R40" s="1560" t="s">
        <v>8</v>
      </c>
      <c r="S40" s="1561">
        <f t="shared" si="10"/>
        <v>100</v>
      </c>
      <c r="T40" s="1560" t="s">
        <v>8</v>
      </c>
      <c r="U40" s="1561">
        <f t="shared" si="11"/>
        <v>100</v>
      </c>
      <c r="V40" s="1560" t="s">
        <v>8</v>
      </c>
      <c r="W40" s="1561">
        <f t="shared" si="12"/>
        <v>100</v>
      </c>
      <c r="X40" s="1554"/>
      <c r="Y40" s="3393"/>
      <c r="Z40" s="1562" t="str">
        <f t="shared" si="13"/>
        <v>宗地面积</v>
      </c>
      <c r="AA40" s="1563">
        <f t="shared" si="3"/>
        <v>1</v>
      </c>
      <c r="AB40" s="1563">
        <f t="shared" si="4"/>
        <v>1</v>
      </c>
      <c r="AC40" s="1563">
        <f t="shared" si="5"/>
        <v>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93"/>
      <c r="Q41" s="1559" t="str">
        <f t="shared" ref="Q41:Q47" si="14">B41</f>
        <v>宗地形状</v>
      </c>
      <c r="R41" s="1560" t="s">
        <v>8</v>
      </c>
      <c r="S41" s="1561">
        <f t="shared" si="10"/>
        <v>100</v>
      </c>
      <c r="T41" s="1560" t="s">
        <v>8</v>
      </c>
      <c r="U41" s="1561">
        <f t="shared" si="11"/>
        <v>100</v>
      </c>
      <c r="V41" s="1560" t="s">
        <v>8</v>
      </c>
      <c r="W41" s="1561">
        <f t="shared" si="12"/>
        <v>100</v>
      </c>
      <c r="X41" s="1554"/>
      <c r="Y41" s="3393"/>
      <c r="Z41" s="1562" t="str">
        <f t="shared" si="13"/>
        <v>宗地形状</v>
      </c>
      <c r="AA41" s="1563">
        <f t="shared" si="3"/>
        <v>1</v>
      </c>
      <c r="AB41" s="1563">
        <f t="shared" si="4"/>
        <v>1</v>
      </c>
      <c r="AC41" s="1563">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93"/>
      <c r="Q42" s="1559" t="str">
        <f t="shared" si="14"/>
        <v>临街宽度及深度</v>
      </c>
      <c r="R42" s="1560" t="s">
        <v>8</v>
      </c>
      <c r="S42" s="1561">
        <f t="shared" si="10"/>
        <v>100</v>
      </c>
      <c r="T42" s="1560" t="s">
        <v>8</v>
      </c>
      <c r="U42" s="1561">
        <f t="shared" si="11"/>
        <v>100</v>
      </c>
      <c r="V42" s="1560" t="s">
        <v>8</v>
      </c>
      <c r="W42" s="1561">
        <f t="shared" si="12"/>
        <v>100</v>
      </c>
      <c r="X42" s="1554"/>
      <c r="Y42" s="3393"/>
      <c r="Z42" s="1562" t="str">
        <f t="shared" si="13"/>
        <v>临街宽度及深度</v>
      </c>
      <c r="AA42" s="1563">
        <f t="shared" si="3"/>
        <v>1</v>
      </c>
      <c r="AB42" s="1563">
        <f t="shared" si="4"/>
        <v>1</v>
      </c>
      <c r="AC42" s="1563">
        <f t="shared" si="5"/>
        <v>1</v>
      </c>
    </row>
    <row r="43" spans="1:29" s="1216" customFormat="1" ht="21">
      <c r="A43" s="600"/>
      <c r="B43" s="1881"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93"/>
      <c r="Q43" s="1559" t="str">
        <f t="shared" si="14"/>
        <v>宗地开发程度</v>
      </c>
      <c r="R43" s="1555" t="s">
        <v>8</v>
      </c>
      <c r="S43" s="1556">
        <f t="shared" si="10"/>
        <v>100</v>
      </c>
      <c r="T43" s="1555" t="s">
        <v>8</v>
      </c>
      <c r="U43" s="1556">
        <f t="shared" si="11"/>
        <v>100</v>
      </c>
      <c r="V43" s="1555" t="s">
        <v>8</v>
      </c>
      <c r="W43" s="1556">
        <f t="shared" si="12"/>
        <v>100</v>
      </c>
      <c r="X43" s="1557"/>
      <c r="Y43" s="3393"/>
      <c r="Z43" s="1146" t="str">
        <f t="shared" si="13"/>
        <v>宗地开发程度</v>
      </c>
      <c r="AA43" s="1558">
        <f t="shared" si="3"/>
        <v>1</v>
      </c>
      <c r="AB43" s="1558">
        <f t="shared" si="4"/>
        <v>1</v>
      </c>
      <c r="AC43" s="1558">
        <f t="shared" si="5"/>
        <v>1</v>
      </c>
    </row>
    <row r="44" spans="1:29" ht="21.6"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93" t="s">
        <v>550</v>
      </c>
      <c r="Q44" s="1559" t="str">
        <f t="shared" si="14"/>
        <v>工程地质条件</v>
      </c>
      <c r="R44" s="1560" t="s">
        <v>8</v>
      </c>
      <c r="S44" s="1561">
        <f t="shared" si="10"/>
        <v>100</v>
      </c>
      <c r="T44" s="1560" t="s">
        <v>8</v>
      </c>
      <c r="U44" s="1561">
        <f t="shared" si="11"/>
        <v>100</v>
      </c>
      <c r="V44" s="1560" t="s">
        <v>8</v>
      </c>
      <c r="W44" s="1561">
        <f t="shared" si="12"/>
        <v>100</v>
      </c>
      <c r="X44" s="1554"/>
      <c r="Y44" s="3393" t="s">
        <v>550</v>
      </c>
      <c r="Z44" s="1562" t="str">
        <f t="shared" si="13"/>
        <v>工程地质条件</v>
      </c>
      <c r="AA44" s="1563">
        <f t="shared" si="3"/>
        <v>1</v>
      </c>
      <c r="AB44" s="1563">
        <f t="shared" si="4"/>
        <v>1</v>
      </c>
      <c r="AC44" s="1563">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3"/>
      <c r="Q45" s="1559">
        <f t="shared" si="14"/>
        <v>111</v>
      </c>
      <c r="R45" s="1560" t="s">
        <v>8</v>
      </c>
      <c r="S45" s="1561">
        <f t="shared" si="10"/>
        <v>100</v>
      </c>
      <c r="T45" s="1560" t="s">
        <v>8</v>
      </c>
      <c r="U45" s="1561">
        <f t="shared" si="11"/>
        <v>100</v>
      </c>
      <c r="V45" s="1560" t="s">
        <v>8</v>
      </c>
      <c r="W45" s="1561">
        <f t="shared" si="12"/>
        <v>100</v>
      </c>
      <c r="X45" s="1554"/>
      <c r="Y45" s="3393"/>
      <c r="Z45" s="1562">
        <f t="shared" si="13"/>
        <v>111</v>
      </c>
      <c r="AA45" s="1563">
        <f t="shared" si="3"/>
        <v>1</v>
      </c>
      <c r="AB45" s="1563">
        <f t="shared" si="4"/>
        <v>1</v>
      </c>
      <c r="AC45" s="1563">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3"/>
      <c r="Q46" s="1559">
        <f t="shared" si="14"/>
        <v>111</v>
      </c>
      <c r="R46" s="1560" t="s">
        <v>8</v>
      </c>
      <c r="S46" s="1561">
        <f t="shared" si="10"/>
        <v>100</v>
      </c>
      <c r="T46" s="1560" t="s">
        <v>8</v>
      </c>
      <c r="U46" s="1561">
        <f t="shared" si="11"/>
        <v>100</v>
      </c>
      <c r="V46" s="1560" t="s">
        <v>8</v>
      </c>
      <c r="W46" s="1561">
        <f t="shared" si="12"/>
        <v>100</v>
      </c>
      <c r="X46" s="1554"/>
      <c r="Y46" s="3393"/>
      <c r="Z46" s="1562">
        <f t="shared" si="13"/>
        <v>111</v>
      </c>
      <c r="AA46" s="1563">
        <f t="shared" si="3"/>
        <v>1</v>
      </c>
      <c r="AB46" s="1563">
        <f t="shared" si="4"/>
        <v>1</v>
      </c>
      <c r="AC46" s="1563">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3"/>
      <c r="Q47" s="1559">
        <f t="shared" si="14"/>
        <v>111</v>
      </c>
      <c r="R47" s="1564" t="s">
        <v>8</v>
      </c>
      <c r="S47" s="1565">
        <f t="shared" si="10"/>
        <v>100</v>
      </c>
      <c r="T47" s="1564" t="s">
        <v>8</v>
      </c>
      <c r="U47" s="1565">
        <f t="shared" si="11"/>
        <v>100</v>
      </c>
      <c r="V47" s="1564" t="s">
        <v>8</v>
      </c>
      <c r="W47" s="1565">
        <f t="shared" si="12"/>
        <v>100</v>
      </c>
      <c r="X47" s="1566"/>
      <c r="Y47" s="3393"/>
      <c r="Z47" s="1567">
        <f t="shared" si="13"/>
        <v>111</v>
      </c>
      <c r="AA47" s="1563">
        <f t="shared" si="3"/>
        <v>1</v>
      </c>
      <c r="AB47" s="1563">
        <f t="shared" si="4"/>
        <v>1</v>
      </c>
      <c r="AC47" s="1563">
        <f t="shared" si="5"/>
        <v>1</v>
      </c>
    </row>
    <row r="48" spans="1:29" ht="21">
      <c r="A48" s="607" t="s">
        <v>556</v>
      </c>
      <c r="B48" s="608" t="s">
        <v>3148</v>
      </c>
      <c r="C48" s="609" t="s">
        <v>1</v>
      </c>
      <c r="D48" s="610"/>
      <c r="E48" s="611">
        <v>3999</v>
      </c>
      <c r="F48" s="612"/>
      <c r="G48" s="613">
        <v>4262</v>
      </c>
      <c r="H48" s="614"/>
      <c r="I48" s="611">
        <v>3938</v>
      </c>
      <c r="J48" s="614"/>
      <c r="K48" s="1336"/>
      <c r="L48" s="2130"/>
      <c r="M48" s="2118"/>
      <c r="N48" s="2118"/>
      <c r="O48" s="2131"/>
      <c r="P48" s="3388" t="str">
        <f>A48</f>
        <v>成交单价</v>
      </c>
      <c r="Q48" s="3388"/>
      <c r="R48" s="3402">
        <f>E48</f>
        <v>3999</v>
      </c>
      <c r="S48" s="3402"/>
      <c r="T48" s="3402">
        <f>G48</f>
        <v>4262</v>
      </c>
      <c r="U48" s="3402"/>
      <c r="V48" s="3402">
        <f>I48</f>
        <v>3938</v>
      </c>
      <c r="W48" s="3402"/>
      <c r="X48" s="1546"/>
      <c r="Y48" s="1568"/>
      <c r="Z48" s="1546"/>
      <c r="AA48" s="1546"/>
      <c r="AB48" s="1546"/>
      <c r="AC48" s="1546"/>
    </row>
    <row r="49" spans="1:29" ht="21.6" thickBot="1">
      <c r="A49" s="615" t="s">
        <v>2690</v>
      </c>
      <c r="B49" s="616"/>
      <c r="C49" s="617">
        <f>R50</f>
        <v>3944</v>
      </c>
      <c r="D49" s="618"/>
      <c r="E49" s="617">
        <f>R49</f>
        <v>3846</v>
      </c>
      <c r="F49" s="619"/>
      <c r="G49" s="620">
        <f>T49</f>
        <v>3938</v>
      </c>
      <c r="H49" s="618"/>
      <c r="I49" s="617">
        <f>V49</f>
        <v>4048</v>
      </c>
      <c r="J49" s="618"/>
      <c r="K49" s="1337"/>
      <c r="L49" s="2130"/>
      <c r="M49" s="2118"/>
      <c r="N49" s="2118"/>
      <c r="O49" s="2131"/>
      <c r="P49" s="3388" t="str">
        <f>A49</f>
        <v>比较价格（元/平方米）</v>
      </c>
      <c r="Q49" s="3388"/>
      <c r="R49" s="3412">
        <f>ROUND(PRODUCT(R48,AA9:AA47),0)</f>
        <v>3846</v>
      </c>
      <c r="S49" s="3412"/>
      <c r="T49" s="3412">
        <f>ROUND(PRODUCT(T48,AB9:AB47),0)</f>
        <v>3938</v>
      </c>
      <c r="U49" s="3412"/>
      <c r="V49" s="3412">
        <f>ROUND(PRODUCT(V48,AC9:AC47),0)</f>
        <v>4048</v>
      </c>
      <c r="W49" s="3412"/>
      <c r="X49" s="1546"/>
      <c r="Y49" s="1546"/>
      <c r="Z49" s="1546"/>
      <c r="AA49" s="1546"/>
      <c r="AB49" s="1546"/>
      <c r="AC49" s="1546"/>
    </row>
    <row r="50" spans="1:29" ht="21.6" thickBot="1">
      <c r="A50" s="621" t="s">
        <v>2934</v>
      </c>
      <c r="B50" s="622"/>
      <c r="C50" s="623">
        <f>R50</f>
        <v>3944</v>
      </c>
      <c r="D50" s="623"/>
      <c r="E50" s="623"/>
      <c r="F50" s="623"/>
      <c r="G50" s="623"/>
      <c r="H50" s="623"/>
      <c r="I50" s="623"/>
      <c r="J50" s="623"/>
      <c r="K50" s="1338"/>
      <c r="L50" s="2130"/>
      <c r="M50" s="2118"/>
      <c r="N50" s="2118"/>
      <c r="O50" s="2131"/>
      <c r="P50" s="3409" t="str">
        <f>A50</f>
        <v>估价对象XX用房的比较价格（楼面单价，元/平方米）</v>
      </c>
      <c r="Q50" s="3410"/>
      <c r="R50" s="3411">
        <f>ROUND(AVERAGE(R49:V49),0)</f>
        <v>3944</v>
      </c>
      <c r="S50" s="3411"/>
      <c r="T50" s="3411"/>
      <c r="U50" s="3411"/>
      <c r="V50" s="3411"/>
      <c r="W50" s="3411"/>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3.9781591263650551E-2</v>
      </c>
      <c r="F53" s="627" t="str">
        <f>IF(OR(E53&gt;=0.3,E53&lt;=-0.3),"超过30%","")</f>
        <v/>
      </c>
      <c r="G53" s="626">
        <f>IF(G48&lt;G49,G49/G48-1,G48/G49-1)</f>
        <v>8.2275266632808597E-2</v>
      </c>
      <c r="H53" s="627" t="str">
        <f>IF(OR(G53&gt;=0.3,G53&lt;=-0.3),"超过30%","")</f>
        <v/>
      </c>
      <c r="I53" s="626">
        <f>IF(I48&lt;I49,I49/I48-1,I48/I49-1)</f>
        <v>2.7932960893854775E-2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2.3920956838273444E-2</v>
      </c>
      <c r="F54" s="627" t="str">
        <f>IF(OR(E54&gt;=0.2,E54&lt;=-0.2),"超过20%","")</f>
        <v/>
      </c>
      <c r="G54" s="626">
        <f>IF(G49&lt;I49,I49/G49-1,G49/I49-1)</f>
        <v>2.7932960893854775E-2</v>
      </c>
      <c r="H54" s="627" t="str">
        <f>IF(OR(G54&gt;=0.2,G54&lt;=-0.2),"超过20%","")</f>
        <v/>
      </c>
      <c r="I54" s="626">
        <f>IF(I49&lt;E49,E49/I49-1,I49/E49-1)</f>
        <v>5.2522100884035305E-2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6.5766441610402682E-2</v>
      </c>
      <c r="F55" s="627" t="str">
        <f>IF(OR(E55&gt;=0.3,E55&lt;=-0.3),"超过30%","")</f>
        <v/>
      </c>
      <c r="G55" s="626">
        <f>IF(G48&lt;I48,I48/G48-1,G48/I48-1)</f>
        <v>8.2275266632808597E-2</v>
      </c>
      <c r="H55" s="627" t="str">
        <f>IF(OR(G55&gt;=0.3,G55&lt;=-0.3),"超过30%","")</f>
        <v/>
      </c>
      <c r="I55" s="626">
        <f>IF(I48&lt;E48,E48/I48-1,I48/E48-1)</f>
        <v>1.5490096495683003E-2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2291</v>
      </c>
      <c r="E57" s="631" t="s">
        <v>562</v>
      </c>
      <c r="F57" s="632" t="s">
        <v>563</v>
      </c>
      <c r="G57" s="3372" t="s">
        <v>2279</v>
      </c>
      <c r="H57" s="337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3944</v>
      </c>
      <c r="C58" s="635">
        <v>1</v>
      </c>
      <c r="D58" s="2214">
        <v>1</v>
      </c>
      <c r="E58" s="635">
        <f>'数据-汇总表'!E8+'数据-汇总表'!E9</f>
        <v>85512.000000000015</v>
      </c>
      <c r="F58" s="636">
        <f t="shared" ref="F58:F67" si="15">ROUND(B58*E58/10000,0)</f>
        <v>33726</v>
      </c>
      <c r="G58" s="3374"/>
      <c r="H58" s="337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376"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37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37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37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26100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2292</v>
      </c>
      <c r="E68" s="643">
        <f>IF(B48="楼面地价",SUM(E58:E67),'数据-汇总表'!D3)</f>
        <v>111612.00000000001</v>
      </c>
      <c r="F68" s="644">
        <f>IF(B48="楼面地价",SUM(F58:F67),ROUND(C50*E68/10000,0))</f>
        <v>33726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2020-4-1</v>
      </c>
      <c r="D70" s="2755">
        <f>EDATE(C70,-3)</f>
        <v>43831</v>
      </c>
      <c r="E70" s="2755">
        <f t="shared" ref="E70:N70" si="18">EDATE(D70,-3)</f>
        <v>43739</v>
      </c>
      <c r="F70" s="2755">
        <f t="shared" si="18"/>
        <v>43647</v>
      </c>
      <c r="G70" s="2755">
        <f t="shared" si="18"/>
        <v>43556</v>
      </c>
      <c r="H70" s="2755">
        <f t="shared" si="18"/>
        <v>43466</v>
      </c>
      <c r="I70" s="2755">
        <f t="shared" si="18"/>
        <v>43374</v>
      </c>
      <c r="J70" s="2755">
        <f t="shared" si="18"/>
        <v>43282</v>
      </c>
      <c r="K70" s="2755">
        <f t="shared" si="18"/>
        <v>43191</v>
      </c>
      <c r="L70" s="2755">
        <f t="shared" si="18"/>
        <v>43101</v>
      </c>
      <c r="M70" s="2755">
        <f t="shared" si="18"/>
        <v>43009</v>
      </c>
      <c r="N70" s="2755">
        <f t="shared" si="18"/>
        <v>42917</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2530</v>
      </c>
      <c r="B72" s="2534"/>
      <c r="C72" s="2751" t="str">
        <f>YEAR(C70)&amp;"-"&amp;ROUNDUP(MONTH(C70)/3,0)</f>
        <v>2020-2</v>
      </c>
      <c r="D72" s="2757" t="str">
        <f>YEAR(D70)&amp;"-"&amp;ROUNDUP(MONTH(D70)/3,0)</f>
        <v>2020-1</v>
      </c>
      <c r="E72" s="2757" t="str">
        <f t="shared" ref="E72:N72" si="19">YEAR(E70)&amp;"-"&amp;ROUNDUP(MONTH(E70)/3,0)</f>
        <v>2019-4</v>
      </c>
      <c r="F72" s="2757" t="str">
        <f t="shared" si="19"/>
        <v>2019-3</v>
      </c>
      <c r="G72" s="2757" t="str">
        <f t="shared" si="19"/>
        <v>2019-2</v>
      </c>
      <c r="H72" s="2757" t="str">
        <f t="shared" si="19"/>
        <v>2019-1</v>
      </c>
      <c r="I72" s="2757" t="str">
        <f t="shared" si="19"/>
        <v>2018-4</v>
      </c>
      <c r="J72" s="2757" t="str">
        <f t="shared" si="19"/>
        <v>2018-3</v>
      </c>
      <c r="K72" s="2757" t="str">
        <f t="shared" si="19"/>
        <v>2018-2</v>
      </c>
      <c r="L72" s="2757" t="str">
        <f t="shared" si="19"/>
        <v>2018-1</v>
      </c>
      <c r="M72" s="2757" t="str">
        <f t="shared" si="19"/>
        <v>2017-4</v>
      </c>
      <c r="N72" s="2757" t="str">
        <f t="shared" si="19"/>
        <v>2017-3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2644</v>
      </c>
      <c r="B73" s="479" t="str">
        <f>"北京市平均增长率"&amp;TEXT(SUMIF(基准地价!N21:N25,A73,基准地价!P21:P25),"0.00%")</f>
        <v>北京市平均增长率0.00%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2643</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1（含）-2</v>
      </c>
      <c r="D81" s="682" t="str">
        <f t="shared" ref="D81:L81" si="21">D82&amp;"（含）"&amp;"-"&amp;E82</f>
        <v>2（含）-3</v>
      </c>
      <c r="E81" s="682" t="str">
        <f t="shared" si="21"/>
        <v>3（含）-4</v>
      </c>
      <c r="F81" s="682" t="str">
        <f t="shared" si="21"/>
        <v>4（含）-5</v>
      </c>
      <c r="G81" s="682" t="str">
        <f t="shared" si="21"/>
        <v>5（含）-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1</v>
      </c>
      <c r="D82" s="541">
        <v>2</v>
      </c>
      <c r="E82" s="541">
        <v>3</v>
      </c>
      <c r="F82" s="541">
        <v>4</v>
      </c>
      <c r="G82" s="541">
        <v>5</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2546</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14.4">
      <c r="A118" s="664" t="s">
        <v>551</v>
      </c>
      <c r="B118" s="665" t="s">
        <v>593</v>
      </c>
      <c r="C118" s="704" t="str">
        <f t="shared" ref="C118:L118" si="26">C119&amp;"(含)"&amp;"-"&amp;D119</f>
        <v>0(含)-</v>
      </c>
      <c r="D118" s="704" t="str">
        <f t="shared" si="26"/>
        <v>(含)-</v>
      </c>
      <c r="E118" s="704" t="str">
        <f t="shared" si="26"/>
        <v>(含)-</v>
      </c>
      <c r="F118" s="704" t="str">
        <f t="shared" si="26"/>
        <v>(含)-</v>
      </c>
      <c r="G118" s="704" t="str">
        <f t="shared" si="26"/>
        <v>(含)-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7">C122-$K41</f>
        <v>100</v>
      </c>
      <c r="E122" s="679">
        <f t="shared" si="27"/>
        <v>100</v>
      </c>
      <c r="F122" s="679">
        <f t="shared" si="27"/>
        <v>100</v>
      </c>
      <c r="G122" s="679">
        <f t="shared" si="27"/>
        <v>100</v>
      </c>
      <c r="H122" s="679">
        <f t="shared" si="27"/>
        <v>100</v>
      </c>
      <c r="I122" s="679">
        <f t="shared" si="27"/>
        <v>100</v>
      </c>
      <c r="J122" s="679">
        <f t="shared" si="27"/>
        <v>100</v>
      </c>
      <c r="K122" s="679">
        <f t="shared" si="27"/>
        <v>100</v>
      </c>
      <c r="L122" s="679">
        <f t="shared" si="27"/>
        <v>100</v>
      </c>
      <c r="M122" s="680">
        <f t="shared" si="27"/>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100</v>
      </c>
      <c r="E126" s="679">
        <f t="shared" ref="E126:M126" si="29">D126-$K43</f>
        <v>100</v>
      </c>
      <c r="F126" s="679">
        <f t="shared" si="29"/>
        <v>100</v>
      </c>
      <c r="G126" s="679">
        <f t="shared" si="29"/>
        <v>100</v>
      </c>
      <c r="H126" s="679">
        <f t="shared" si="29"/>
        <v>100</v>
      </c>
      <c r="I126" s="679">
        <f t="shared" si="29"/>
        <v>100</v>
      </c>
      <c r="J126" s="679">
        <f t="shared" si="29"/>
        <v>100</v>
      </c>
      <c r="K126" s="679">
        <f t="shared" si="29"/>
        <v>100</v>
      </c>
      <c r="L126" s="679">
        <f t="shared" si="29"/>
        <v>100</v>
      </c>
      <c r="M126" s="680">
        <f t="shared" si="29"/>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94" t="s">
        <v>522</v>
      </c>
      <c r="D6" s="3395"/>
      <c r="E6" s="3418" t="s">
        <v>523</v>
      </c>
      <c r="F6" s="3419"/>
      <c r="G6" s="3394" t="s">
        <v>524</v>
      </c>
      <c r="H6" s="3395"/>
      <c r="I6" s="3394" t="s">
        <v>525</v>
      </c>
      <c r="J6" s="3395"/>
      <c r="K6" s="514" t="s">
        <v>526</v>
      </c>
      <c r="L6" s="2119"/>
      <c r="M6" s="2120"/>
      <c r="N6" s="2120"/>
      <c r="O6" s="2120"/>
      <c r="P6" s="3396" t="s">
        <v>527</v>
      </c>
      <c r="Q6" s="3397"/>
      <c r="R6" s="3382" t="s">
        <v>523</v>
      </c>
      <c r="S6" s="3383"/>
      <c r="T6" s="3382" t="s">
        <v>524</v>
      </c>
      <c r="U6" s="3383"/>
      <c r="V6" s="3402" t="s">
        <v>525</v>
      </c>
      <c r="W6" s="3402"/>
      <c r="X6" s="1554"/>
      <c r="Y6" s="3382" t="s">
        <v>527</v>
      </c>
      <c r="Z6" s="3383"/>
      <c r="AA6" s="3377" t="s">
        <v>523</v>
      </c>
      <c r="AB6" s="3378" t="s">
        <v>524</v>
      </c>
      <c r="AC6" s="3377" t="s">
        <v>525</v>
      </c>
    </row>
    <row r="7" spans="1:29">
      <c r="A7" s="515"/>
      <c r="B7" s="516"/>
      <c r="C7" s="3405" t="s">
        <v>2928</v>
      </c>
      <c r="D7" s="3406"/>
      <c r="E7" s="3420" t="s">
        <v>2929</v>
      </c>
      <c r="F7" s="3421"/>
      <c r="G7" s="3405" t="s">
        <v>2930</v>
      </c>
      <c r="H7" s="3406"/>
      <c r="I7" s="3405" t="s">
        <v>2931</v>
      </c>
      <c r="J7" s="3406"/>
      <c r="K7" s="514"/>
      <c r="L7" s="2119"/>
      <c r="M7" s="2120"/>
      <c r="N7" s="2120"/>
      <c r="O7" s="2120"/>
      <c r="P7" s="3398"/>
      <c r="Q7" s="3399"/>
      <c r="R7" s="3384"/>
      <c r="S7" s="3385"/>
      <c r="T7" s="3384"/>
      <c r="U7" s="3385"/>
      <c r="V7" s="3402"/>
      <c r="W7" s="3402"/>
      <c r="X7" s="1554"/>
      <c r="Y7" s="3384"/>
      <c r="Z7" s="3385"/>
      <c r="AA7" s="3378"/>
      <c r="AB7" s="3378"/>
      <c r="AC7" s="3378"/>
    </row>
    <row r="8" spans="1:29" ht="15" thickBot="1">
      <c r="A8" s="517"/>
      <c r="B8" s="518"/>
      <c r="C8" s="3403" t="s">
        <v>2932</v>
      </c>
      <c r="D8" s="3404"/>
      <c r="E8" s="3422" t="s">
        <v>2932</v>
      </c>
      <c r="F8" s="3423"/>
      <c r="G8" s="3403" t="s">
        <v>2932</v>
      </c>
      <c r="H8" s="3404"/>
      <c r="I8" s="3403" t="s">
        <v>2932</v>
      </c>
      <c r="J8" s="3404"/>
      <c r="K8" s="514" t="s">
        <v>528</v>
      </c>
      <c r="L8" s="2119"/>
      <c r="M8" s="2120"/>
      <c r="N8" s="2120"/>
      <c r="O8" s="2120"/>
      <c r="P8" s="3400"/>
      <c r="Q8" s="3401"/>
      <c r="R8" s="3384"/>
      <c r="S8" s="3385"/>
      <c r="T8" s="3386"/>
      <c r="U8" s="3387"/>
      <c r="V8" s="3402"/>
      <c r="W8" s="3402"/>
      <c r="X8" s="1554"/>
      <c r="Y8" s="3386"/>
      <c r="Z8" s="3387"/>
      <c r="AA8" s="3379"/>
      <c r="AB8" s="3379"/>
      <c r="AC8" s="3379"/>
    </row>
    <row r="9" spans="1:29" s="1216" customFormat="1" ht="15" thickBot="1">
      <c r="A9" s="2868"/>
      <c r="B9" s="2875" t="s">
        <v>529</v>
      </c>
      <c r="C9" s="519">
        <f>'数据-取费表'!B2</f>
        <v>43923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0" t="s">
        <v>530</v>
      </c>
      <c r="Q9" s="3389"/>
      <c r="R9" s="1555" t="s">
        <v>8</v>
      </c>
      <c r="S9" s="1556">
        <f t="shared" ref="S9:S17" si="0">F9</f>
        <v>0</v>
      </c>
      <c r="T9" s="1555" t="s">
        <v>8</v>
      </c>
      <c r="U9" s="1556">
        <f t="shared" ref="U9:U17" si="1">H9</f>
        <v>0</v>
      </c>
      <c r="V9" s="1555" t="s">
        <v>8</v>
      </c>
      <c r="W9" s="1556">
        <f t="shared" ref="W9:W17" si="2">J9</f>
        <v>0</v>
      </c>
      <c r="X9" s="1557"/>
      <c r="Y9" s="3380" t="s">
        <v>530</v>
      </c>
      <c r="Z9" s="3381"/>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0" t="s">
        <v>533</v>
      </c>
      <c r="Q10" s="3381"/>
      <c r="R10" s="1555" t="s">
        <v>8</v>
      </c>
      <c r="S10" s="1556">
        <f t="shared" si="0"/>
        <v>0</v>
      </c>
      <c r="T10" s="1555" t="s">
        <v>8</v>
      </c>
      <c r="U10" s="1556">
        <f t="shared" si="1"/>
        <v>0</v>
      </c>
      <c r="V10" s="1555" t="s">
        <v>8</v>
      </c>
      <c r="W10" s="1556">
        <f t="shared" si="2"/>
        <v>0</v>
      </c>
      <c r="X10" s="1557"/>
      <c r="Y10" s="3380" t="s">
        <v>533</v>
      </c>
      <c r="Z10" s="3381"/>
      <c r="AA10" s="1558" t="e">
        <f t="shared" ref="AA10:AA42" si="3">D10/F10</f>
        <v>#DIV/0!</v>
      </c>
      <c r="AB10" s="1558" t="e">
        <f t="shared" ref="AB10:AB42" si="4">D10/H10</f>
        <v>#DIV/0!</v>
      </c>
      <c r="AC10" s="1558" t="e">
        <f t="shared" ref="AC10:AC42" si="5">D10/J10</f>
        <v>#DIV/0!</v>
      </c>
    </row>
    <row r="11" spans="1:29" s="1216" customFormat="1" ht="14.4">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8" t="s">
        <v>535</v>
      </c>
      <c r="Q11" s="1147" t="str">
        <f t="shared" ref="Q11:Q17" si="6">B11</f>
        <v>用途</v>
      </c>
      <c r="R11" s="1555" t="s">
        <v>8</v>
      </c>
      <c r="S11" s="1556">
        <f t="shared" si="0"/>
        <v>100</v>
      </c>
      <c r="T11" s="1555" t="s">
        <v>8</v>
      </c>
      <c r="U11" s="1556">
        <f t="shared" si="1"/>
        <v>100</v>
      </c>
      <c r="V11" s="1555" t="s">
        <v>8</v>
      </c>
      <c r="W11" s="1556">
        <f t="shared" si="2"/>
        <v>100</v>
      </c>
      <c r="X11" s="1557"/>
      <c r="Y11" s="3345" t="s">
        <v>536</v>
      </c>
      <c r="Z11" s="1146" t="str">
        <f t="shared" ref="Z11:Z17" si="7">Q11</f>
        <v>用途</v>
      </c>
      <c r="AA11" s="1558">
        <f t="shared" si="3"/>
        <v>1</v>
      </c>
      <c r="AB11" s="1558">
        <f t="shared" si="4"/>
        <v>1</v>
      </c>
      <c r="AC11" s="1558">
        <f t="shared" si="5"/>
        <v>1</v>
      </c>
    </row>
    <row r="12" spans="1:29" s="1334" customFormat="1" ht="28.8">
      <c r="A12" s="2871"/>
      <c r="B12" s="2876" t="s">
        <v>2754</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88"/>
      <c r="Q12" s="1147" t="str">
        <f t="shared" si="6"/>
        <v>土地使用年限（年）</v>
      </c>
      <c r="R12" s="1555" t="s">
        <v>8</v>
      </c>
      <c r="S12" s="1556">
        <f t="shared" si="0"/>
        <v>101</v>
      </c>
      <c r="T12" s="1555" t="s">
        <v>8</v>
      </c>
      <c r="U12" s="1556">
        <f t="shared" si="1"/>
        <v>101</v>
      </c>
      <c r="V12" s="1555" t="s">
        <v>8</v>
      </c>
      <c r="W12" s="1556">
        <f t="shared" si="2"/>
        <v>101</v>
      </c>
      <c r="X12" s="1557"/>
      <c r="Y12" s="3345"/>
      <c r="Z12" s="1146" t="str">
        <f t="shared" si="7"/>
        <v>土地使用年限（年）</v>
      </c>
      <c r="AA12" s="1558">
        <f t="shared" si="3"/>
        <v>0.99009900990099009</v>
      </c>
      <c r="AB12" s="1558">
        <f t="shared" si="4"/>
        <v>0.99009900990099009</v>
      </c>
      <c r="AC12" s="1558">
        <f t="shared" si="5"/>
        <v>0.99009900990099009</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8"/>
      <c r="Q13" s="1147" t="str">
        <f t="shared" si="6"/>
        <v>容积率</v>
      </c>
      <c r="R13" s="1555" t="s">
        <v>8</v>
      </c>
      <c r="S13" s="1556" t="e">
        <f t="shared" si="0"/>
        <v>#N/A</v>
      </c>
      <c r="T13" s="1555" t="s">
        <v>8</v>
      </c>
      <c r="U13" s="1556" t="e">
        <f t="shared" si="1"/>
        <v>#N/A</v>
      </c>
      <c r="V13" s="1555" t="s">
        <v>8</v>
      </c>
      <c r="W13" s="1556" t="e">
        <f t="shared" si="2"/>
        <v>#N/A</v>
      </c>
      <c r="X13" s="1557"/>
      <c r="Y13" s="3345"/>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8"/>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8"/>
      <c r="Q15" s="1147">
        <f t="shared" si="6"/>
        <v>111</v>
      </c>
      <c r="R15" s="1555" t="s">
        <v>8</v>
      </c>
      <c r="S15" s="1556">
        <f t="shared" si="0"/>
        <v>100</v>
      </c>
      <c r="T15" s="1555" t="s">
        <v>8</v>
      </c>
      <c r="U15" s="1556">
        <f t="shared" si="1"/>
        <v>100</v>
      </c>
      <c r="V15" s="1555" t="s">
        <v>8</v>
      </c>
      <c r="W15" s="1556">
        <f t="shared" si="2"/>
        <v>100</v>
      </c>
      <c r="X15" s="1557"/>
      <c r="Y15" s="3345"/>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8"/>
      <c r="Q16" s="1147">
        <f t="shared" si="6"/>
        <v>111</v>
      </c>
      <c r="R16" s="1555" t="s">
        <v>8</v>
      </c>
      <c r="S16" s="1556">
        <f t="shared" si="0"/>
        <v>100</v>
      </c>
      <c r="T16" s="1555" t="s">
        <v>8</v>
      </c>
      <c r="U16" s="1556">
        <f t="shared" si="1"/>
        <v>100</v>
      </c>
      <c r="V16" s="1555" t="s">
        <v>8</v>
      </c>
      <c r="W16" s="1556">
        <f t="shared" si="2"/>
        <v>100</v>
      </c>
      <c r="X16" s="1557"/>
      <c r="Y16" s="3345"/>
      <c r="Z16" s="1146">
        <f t="shared" si="7"/>
        <v>111</v>
      </c>
      <c r="AA16" s="1558">
        <f t="shared" si="3"/>
        <v>1</v>
      </c>
      <c r="AB16" s="1558">
        <f t="shared" si="4"/>
        <v>1</v>
      </c>
      <c r="AC16" s="1558">
        <f t="shared" si="5"/>
        <v>1</v>
      </c>
    </row>
    <row r="17" spans="1:29" ht="69">
      <c r="A17" s="2866"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0" t="s">
        <v>540</v>
      </c>
      <c r="Q17" s="1559" t="str">
        <f t="shared" si="6"/>
        <v>产业集聚程度</v>
      </c>
      <c r="R17" s="1560" t="s">
        <v>8</v>
      </c>
      <c r="S17" s="1561">
        <f t="shared" si="0"/>
        <v>100</v>
      </c>
      <c r="T17" s="1560" t="s">
        <v>8</v>
      </c>
      <c r="U17" s="1561">
        <f t="shared" si="1"/>
        <v>100</v>
      </c>
      <c r="V17" s="1560" t="s">
        <v>8</v>
      </c>
      <c r="W17" s="1561">
        <f t="shared" si="2"/>
        <v>100</v>
      </c>
      <c r="X17" s="1554"/>
      <c r="Y17" s="339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1"/>
      <c r="Q18" s="1559"/>
      <c r="R18" s="1560"/>
      <c r="S18" s="1561"/>
      <c r="T18" s="1560"/>
      <c r="U18" s="1561"/>
      <c r="V18" s="1560"/>
      <c r="W18" s="1561"/>
      <c r="X18" s="1554"/>
      <c r="Y18" s="3391"/>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1"/>
      <c r="Q19" s="1559" t="str">
        <f>B19</f>
        <v>交通便捷度</v>
      </c>
      <c r="R19" s="1560" t="s">
        <v>8</v>
      </c>
      <c r="S19" s="1561">
        <f>F19</f>
        <v>100</v>
      </c>
      <c r="T19" s="1560" t="s">
        <v>8</v>
      </c>
      <c r="U19" s="1561">
        <f>H19</f>
        <v>100</v>
      </c>
      <c r="V19" s="1560" t="s">
        <v>8</v>
      </c>
      <c r="W19" s="1561">
        <f>J19</f>
        <v>100</v>
      </c>
      <c r="X19" s="1554"/>
      <c r="Y19" s="339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1"/>
      <c r="Q21" s="1559" t="str">
        <f t="shared" ref="Q21:Q35" si="8">B21</f>
        <v>区域土地利用方向</v>
      </c>
      <c r="R21" s="1560" t="s">
        <v>8</v>
      </c>
      <c r="S21" s="1561">
        <f>F21</f>
        <v>100</v>
      </c>
      <c r="T21" s="1560" t="s">
        <v>8</v>
      </c>
      <c r="U21" s="1561">
        <f>H21</f>
        <v>100</v>
      </c>
      <c r="V21" s="1560" t="s">
        <v>8</v>
      </c>
      <c r="W21" s="1561">
        <f>J21</f>
        <v>100</v>
      </c>
      <c r="X21" s="1554"/>
      <c r="Y21" s="339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1"/>
      <c r="Q22" s="1559"/>
      <c r="R22" s="1560"/>
      <c r="S22" s="1561"/>
      <c r="T22" s="1560"/>
      <c r="U22" s="1561"/>
      <c r="V22" s="1560"/>
      <c r="W22" s="1561"/>
      <c r="X22" s="1554"/>
      <c r="Y22" s="3391"/>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1"/>
      <c r="Q23" s="1559" t="str">
        <f t="shared" si="8"/>
        <v>环境状况</v>
      </c>
      <c r="R23" s="1560" t="s">
        <v>8</v>
      </c>
      <c r="S23" s="1561">
        <f>F23</f>
        <v>100</v>
      </c>
      <c r="T23" s="1560" t="s">
        <v>8</v>
      </c>
      <c r="U23" s="1561">
        <f>H23</f>
        <v>100</v>
      </c>
      <c r="V23" s="1560" t="s">
        <v>8</v>
      </c>
      <c r="W23" s="1561">
        <f>J23</f>
        <v>100</v>
      </c>
      <c r="X23" s="1554"/>
      <c r="Y23" s="339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1"/>
      <c r="Q24" s="1559"/>
      <c r="R24" s="1560"/>
      <c r="S24" s="1561"/>
      <c r="T24" s="1560"/>
      <c r="U24" s="1561"/>
      <c r="V24" s="1560"/>
      <c r="W24" s="1561"/>
      <c r="X24" s="1554"/>
      <c r="Y24" s="3391"/>
      <c r="Z24" s="1562"/>
      <c r="AA24" s="1563">
        <v>1</v>
      </c>
      <c r="AB24" s="1563">
        <v>1</v>
      </c>
      <c r="AC24" s="1563">
        <v>1</v>
      </c>
    </row>
    <row r="25" spans="1:29" s="1216" customFormat="1" ht="41.4">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1"/>
      <c r="Q25" s="1147" t="str">
        <f t="shared" si="8"/>
        <v>公共配套设施</v>
      </c>
      <c r="R25" s="1555" t="s">
        <v>8</v>
      </c>
      <c r="S25" s="1556">
        <f>F25</f>
        <v>100</v>
      </c>
      <c r="T25" s="1555" t="s">
        <v>8</v>
      </c>
      <c r="U25" s="1556">
        <f>H25</f>
        <v>100</v>
      </c>
      <c r="V25" s="1555" t="s">
        <v>8</v>
      </c>
      <c r="W25" s="1556">
        <f>J25</f>
        <v>100</v>
      </c>
      <c r="X25" s="1557"/>
      <c r="Y25" s="339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1"/>
      <c r="Q26" s="1147"/>
      <c r="R26" s="1555"/>
      <c r="S26" s="1556"/>
      <c r="T26" s="1555"/>
      <c r="U26" s="1556"/>
      <c r="V26" s="1555"/>
      <c r="W26" s="1556"/>
      <c r="X26" s="1557"/>
      <c r="Y26" s="3391"/>
      <c r="Z26" s="1146"/>
      <c r="AA26" s="1558">
        <v>1</v>
      </c>
      <c r="AB26" s="1558">
        <v>1</v>
      </c>
      <c r="AC26" s="1558">
        <v>1</v>
      </c>
    </row>
    <row r="27" spans="1:29" s="1216" customFormat="1" ht="41.4">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1"/>
      <c r="Q27" s="2543" t="str">
        <f t="shared" ref="Q27" si="9">B27</f>
        <v>基础设施水平</v>
      </c>
      <c r="R27" s="1555" t="s">
        <v>8</v>
      </c>
      <c r="S27" s="1556">
        <f>F27</f>
        <v>100</v>
      </c>
      <c r="T27" s="1555" t="s">
        <v>8</v>
      </c>
      <c r="U27" s="1556">
        <f>H27</f>
        <v>100</v>
      </c>
      <c r="V27" s="1555" t="s">
        <v>8</v>
      </c>
      <c r="W27" s="1556">
        <f>J27</f>
        <v>100</v>
      </c>
      <c r="X27" s="1557"/>
      <c r="Y27" s="339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1"/>
      <c r="Q28" s="2543"/>
      <c r="R28" s="1555"/>
      <c r="S28" s="1556"/>
      <c r="T28" s="1555"/>
      <c r="U28" s="1556"/>
      <c r="V28" s="1555"/>
      <c r="W28" s="1556"/>
      <c r="X28" s="1557"/>
      <c r="Y28" s="339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1"/>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1"/>
      <c r="Q30" s="1559" t="str">
        <f t="shared" si="8"/>
        <v>毗邻道路的类型与等级</v>
      </c>
      <c r="R30" s="1560" t="s">
        <v>8</v>
      </c>
      <c r="S30" s="1561">
        <f t="shared" si="10"/>
        <v>100</v>
      </c>
      <c r="T30" s="1560" t="s">
        <v>8</v>
      </c>
      <c r="U30" s="1561">
        <f t="shared" si="11"/>
        <v>100</v>
      </c>
      <c r="V30" s="1560" t="s">
        <v>8</v>
      </c>
      <c r="W30" s="1561">
        <f t="shared" si="12"/>
        <v>100</v>
      </c>
      <c r="X30" s="1554"/>
      <c r="Y30" s="339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1"/>
      <c r="Q31" s="1559"/>
      <c r="R31" s="1560"/>
      <c r="S31" s="1561"/>
      <c r="T31" s="1560"/>
      <c r="U31" s="1561"/>
      <c r="V31" s="1560"/>
      <c r="W31" s="1561"/>
      <c r="X31" s="1554"/>
      <c r="Y31" s="339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1"/>
      <c r="Q32" s="1559" t="str">
        <f t="shared" si="8"/>
        <v>土地级别</v>
      </c>
      <c r="R32" s="1560" t="s">
        <v>8</v>
      </c>
      <c r="S32" s="1561">
        <f t="shared" si="10"/>
        <v>100</v>
      </c>
      <c r="T32" s="1560" t="s">
        <v>8</v>
      </c>
      <c r="U32" s="1561">
        <f t="shared" si="11"/>
        <v>100</v>
      </c>
      <c r="V32" s="1560" t="s">
        <v>8</v>
      </c>
      <c r="W32" s="1561">
        <f t="shared" si="12"/>
        <v>100</v>
      </c>
      <c r="X32" s="1554"/>
      <c r="Y32" s="339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1"/>
      <c r="Q33" s="1559">
        <f t="shared" si="8"/>
        <v>111</v>
      </c>
      <c r="R33" s="1560" t="s">
        <v>8</v>
      </c>
      <c r="S33" s="1561">
        <f t="shared" si="10"/>
        <v>100</v>
      </c>
      <c r="T33" s="1560" t="s">
        <v>8</v>
      </c>
      <c r="U33" s="1561">
        <f t="shared" si="11"/>
        <v>100</v>
      </c>
      <c r="V33" s="1560" t="s">
        <v>8</v>
      </c>
      <c r="W33" s="1561">
        <f t="shared" si="12"/>
        <v>100</v>
      </c>
      <c r="X33" s="1554"/>
      <c r="Y33" s="339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2" t="s">
        <v>550</v>
      </c>
      <c r="Q34" s="1559">
        <f t="shared" si="8"/>
        <v>111</v>
      </c>
      <c r="R34" s="1560" t="s">
        <v>8</v>
      </c>
      <c r="S34" s="1561">
        <f t="shared" si="10"/>
        <v>100</v>
      </c>
      <c r="T34" s="1560" t="s">
        <v>8</v>
      </c>
      <c r="U34" s="1561">
        <f t="shared" si="11"/>
        <v>100</v>
      </c>
      <c r="V34" s="1560" t="s">
        <v>8</v>
      </c>
      <c r="W34" s="1561">
        <f t="shared" si="12"/>
        <v>100</v>
      </c>
      <c r="X34" s="1554"/>
      <c r="Y34" s="3393"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3"/>
      <c r="Q35" s="1559">
        <f t="shared" si="8"/>
        <v>111</v>
      </c>
      <c r="R35" s="1564" t="s">
        <v>8</v>
      </c>
      <c r="S35" s="1565">
        <f t="shared" si="10"/>
        <v>100</v>
      </c>
      <c r="T35" s="1564" t="s">
        <v>8</v>
      </c>
      <c r="U35" s="1565">
        <f t="shared" si="11"/>
        <v>100</v>
      </c>
      <c r="V35" s="1564" t="s">
        <v>8</v>
      </c>
      <c r="W35" s="1565">
        <f t="shared" si="12"/>
        <v>100</v>
      </c>
      <c r="X35" s="1566"/>
      <c r="Y35" s="3393"/>
      <c r="Z35" s="1567">
        <f t="shared" si="13"/>
        <v>111</v>
      </c>
      <c r="AA35" s="1563">
        <f t="shared" si="3"/>
        <v>1</v>
      </c>
      <c r="AB35" s="1563">
        <f t="shared" si="4"/>
        <v>1</v>
      </c>
      <c r="AC35" s="1563">
        <f t="shared" si="5"/>
        <v>1</v>
      </c>
    </row>
    <row r="36" spans="1:29" ht="15">
      <c r="A36" s="2863"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3"/>
      <c r="Q36" s="1559" t="str">
        <f>B36</f>
        <v>宗地面积</v>
      </c>
      <c r="R36" s="1560" t="s">
        <v>8</v>
      </c>
      <c r="S36" s="1561" t="e">
        <f t="shared" si="10"/>
        <v>#N/A</v>
      </c>
      <c r="T36" s="1560" t="s">
        <v>8</v>
      </c>
      <c r="U36" s="1561" t="e">
        <f t="shared" si="11"/>
        <v>#N/A</v>
      </c>
      <c r="V36" s="1560" t="s">
        <v>8</v>
      </c>
      <c r="W36" s="1561" t="e">
        <f t="shared" si="12"/>
        <v>#N/A</v>
      </c>
      <c r="X36" s="1554"/>
      <c r="Y36" s="339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3"/>
      <c r="Q37" s="1559" t="str">
        <f t="shared" ref="Q37:Q42" si="14">B37</f>
        <v>宗地形状</v>
      </c>
      <c r="R37" s="1560" t="s">
        <v>8</v>
      </c>
      <c r="S37" s="1561">
        <f t="shared" si="10"/>
        <v>100</v>
      </c>
      <c r="T37" s="1560" t="s">
        <v>8</v>
      </c>
      <c r="U37" s="1561">
        <f t="shared" si="11"/>
        <v>100</v>
      </c>
      <c r="V37" s="1560" t="s">
        <v>8</v>
      </c>
      <c r="W37" s="1561">
        <f t="shared" si="12"/>
        <v>100</v>
      </c>
      <c r="X37" s="1554"/>
      <c r="Y37" s="3393"/>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3"/>
      <c r="Q38" s="1559" t="str">
        <f t="shared" si="14"/>
        <v>宗地开发程度</v>
      </c>
      <c r="R38" s="1555" t="s">
        <v>8</v>
      </c>
      <c r="S38" s="1556">
        <f t="shared" si="10"/>
        <v>100</v>
      </c>
      <c r="T38" s="1555" t="s">
        <v>8</v>
      </c>
      <c r="U38" s="1556">
        <f t="shared" si="11"/>
        <v>100</v>
      </c>
      <c r="V38" s="1555" t="s">
        <v>8</v>
      </c>
      <c r="W38" s="1556">
        <f t="shared" si="12"/>
        <v>100</v>
      </c>
      <c r="X38" s="1557"/>
      <c r="Y38" s="339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t="s">
        <v>601</v>
      </c>
      <c r="Q39" s="1559" t="str">
        <f t="shared" si="14"/>
        <v>工程地质条件</v>
      </c>
      <c r="R39" s="1560" t="s">
        <v>8</v>
      </c>
      <c r="S39" s="1561">
        <f t="shared" si="10"/>
        <v>100</v>
      </c>
      <c r="T39" s="1560" t="s">
        <v>8</v>
      </c>
      <c r="U39" s="1561">
        <f t="shared" si="11"/>
        <v>100</v>
      </c>
      <c r="V39" s="1560" t="s">
        <v>8</v>
      </c>
      <c r="W39" s="1561">
        <f t="shared" si="12"/>
        <v>100</v>
      </c>
      <c r="X39" s="1554"/>
      <c r="Y39" s="339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3"/>
      <c r="Q40" s="1559">
        <f t="shared" si="14"/>
        <v>111</v>
      </c>
      <c r="R40" s="1560" t="s">
        <v>8</v>
      </c>
      <c r="S40" s="1561">
        <f t="shared" si="10"/>
        <v>100</v>
      </c>
      <c r="T40" s="1560" t="s">
        <v>8</v>
      </c>
      <c r="U40" s="1561">
        <f t="shared" si="11"/>
        <v>100</v>
      </c>
      <c r="V40" s="1560" t="s">
        <v>8</v>
      </c>
      <c r="W40" s="1561">
        <f t="shared" si="12"/>
        <v>100</v>
      </c>
      <c r="X40" s="1554"/>
      <c r="Y40" s="339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3"/>
      <c r="Q41" s="1559">
        <f t="shared" si="14"/>
        <v>111</v>
      </c>
      <c r="R41" s="1560" t="s">
        <v>8</v>
      </c>
      <c r="S41" s="1561">
        <f t="shared" si="10"/>
        <v>100</v>
      </c>
      <c r="T41" s="1560" t="s">
        <v>8</v>
      </c>
      <c r="U41" s="1561">
        <f t="shared" si="11"/>
        <v>100</v>
      </c>
      <c r="V41" s="1560" t="s">
        <v>8</v>
      </c>
      <c r="W41" s="1561">
        <f t="shared" si="12"/>
        <v>100</v>
      </c>
      <c r="X41" s="1554"/>
      <c r="Y41" s="3393"/>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3"/>
      <c r="Q42" s="1559">
        <f t="shared" si="14"/>
        <v>111</v>
      </c>
      <c r="R42" s="1564" t="s">
        <v>8</v>
      </c>
      <c r="S42" s="1565">
        <f t="shared" si="10"/>
        <v>100</v>
      </c>
      <c r="T42" s="1564" t="s">
        <v>8</v>
      </c>
      <c r="U42" s="1565">
        <f t="shared" si="11"/>
        <v>100</v>
      </c>
      <c r="V42" s="1564" t="s">
        <v>8</v>
      </c>
      <c r="W42" s="1565">
        <f t="shared" si="12"/>
        <v>100</v>
      </c>
      <c r="X42" s="1566"/>
      <c r="Y42" s="3393"/>
      <c r="Z42" s="1567">
        <f t="shared" si="13"/>
        <v>111</v>
      </c>
      <c r="AA42" s="1563">
        <f t="shared" si="3"/>
        <v>1</v>
      </c>
      <c r="AB42" s="1563">
        <f t="shared" si="4"/>
        <v>1</v>
      </c>
      <c r="AC42" s="1563">
        <f t="shared" si="5"/>
        <v>1</v>
      </c>
    </row>
    <row r="43" spans="1:29" ht="14.4">
      <c r="A43" s="607" t="s">
        <v>556</v>
      </c>
      <c r="B43" s="608" t="s">
        <v>2933</v>
      </c>
      <c r="C43" s="609" t="s">
        <v>1</v>
      </c>
      <c r="D43" s="610"/>
      <c r="E43" s="611"/>
      <c r="F43" s="612"/>
      <c r="G43" s="613"/>
      <c r="H43" s="614"/>
      <c r="I43" s="611"/>
      <c r="J43" s="614"/>
      <c r="K43" s="1336"/>
      <c r="L43" s="2130"/>
      <c r="M43" s="2120"/>
      <c r="N43" s="2120"/>
      <c r="O43" s="2131"/>
      <c r="P43" s="3388" t="str">
        <f>A43</f>
        <v>成交单价</v>
      </c>
      <c r="Q43" s="3388"/>
      <c r="R43" s="3402">
        <f>E43</f>
        <v>0</v>
      </c>
      <c r="S43" s="3402"/>
      <c r="T43" s="3402">
        <f>G43</f>
        <v>0</v>
      </c>
      <c r="U43" s="3402"/>
      <c r="V43" s="3402">
        <f>I43</f>
        <v>0</v>
      </c>
      <c r="W43" s="3402"/>
      <c r="X43" s="1546"/>
      <c r="Y43" s="1568"/>
      <c r="Z43" s="1546"/>
      <c r="AA43" s="1546"/>
      <c r="AB43" s="1546"/>
      <c r="AC43" s="1546"/>
    </row>
    <row r="44" spans="1:29" ht="1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88" t="str">
        <f>A44</f>
        <v>比较价格（元/平方米）</v>
      </c>
      <c r="Q44" s="3388"/>
      <c r="R44" s="3412" t="e">
        <f>ROUND(PRODUCT(R43,AA9:AA42),0)</f>
        <v>#DIV/0!</v>
      </c>
      <c r="S44" s="3412"/>
      <c r="T44" s="3412" t="e">
        <f>ROUND(PRODUCT(T43,AB9:AB42),0)</f>
        <v>#DIV/0!</v>
      </c>
      <c r="U44" s="3412"/>
      <c r="V44" s="3412" t="e">
        <f>ROUND(PRODUCT(V43,AC9:AC42),0)</f>
        <v>#DIV/0!</v>
      </c>
      <c r="W44" s="3412"/>
      <c r="X44" s="1546"/>
      <c r="Y44" s="1546"/>
      <c r="Z44" s="1546"/>
      <c r="AA44" s="1546"/>
      <c r="AB44" s="1546"/>
      <c r="AC44" s="1546"/>
    </row>
    <row r="45" spans="1:29" ht="15" thickBot="1">
      <c r="A45" s="621" t="s">
        <v>2934</v>
      </c>
      <c r="B45" s="622"/>
      <c r="C45" s="623" t="e">
        <f>R45</f>
        <v>#DIV/0!</v>
      </c>
      <c r="D45" s="623"/>
      <c r="E45" s="623"/>
      <c r="F45" s="623"/>
      <c r="G45" s="623"/>
      <c r="H45" s="623"/>
      <c r="I45" s="623"/>
      <c r="J45" s="623"/>
      <c r="K45" s="1338"/>
      <c r="L45" s="2130"/>
      <c r="M45" s="2120"/>
      <c r="N45" s="2120"/>
      <c r="O45" s="2131"/>
      <c r="P45" s="3409" t="str">
        <f>A45</f>
        <v>估价对象XX用房的比较价格（楼面单价，元/平方米）</v>
      </c>
      <c r="Q45" s="3410"/>
      <c r="R45" s="3411" t="e">
        <f>ROUND(AVERAGE(R44:V44),0)</f>
        <v>#DIV/0!</v>
      </c>
      <c r="S45" s="3411"/>
      <c r="T45" s="3411"/>
      <c r="U45" s="3411"/>
      <c r="V45" s="3411"/>
      <c r="W45" s="3411"/>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2291</v>
      </c>
      <c r="E52" s="631" t="s">
        <v>562</v>
      </c>
      <c r="F52" s="1937" t="s">
        <v>563</v>
      </c>
      <c r="G52" s="3413" t="s">
        <v>2282</v>
      </c>
      <c r="H52" s="3414"/>
      <c r="I52" s="1938" t="s">
        <v>1943</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85512.000000000015</v>
      </c>
      <c r="F53" s="1936" t="e">
        <f t="shared" ref="F53:F62" si="15">ROUND(B53*E53/10000,0)</f>
        <v>#DIV/0!</v>
      </c>
      <c r="G53" s="3415"/>
      <c r="H53" s="341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17"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1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1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1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26100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2292</v>
      </c>
      <c r="E63" s="643">
        <f>IF(B43="楼面地价",SUM(E53:E62),'数据-汇总表'!D3)</f>
        <v>28504</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2020-4-1</v>
      </c>
      <c r="D65" s="2755">
        <f>EDATE(C65,-3)</f>
        <v>43831</v>
      </c>
      <c r="E65" s="2755">
        <f t="shared" ref="E65:N65" si="18">EDATE(D65,-3)</f>
        <v>43739</v>
      </c>
      <c r="F65" s="2755">
        <f t="shared" si="18"/>
        <v>43647</v>
      </c>
      <c r="G65" s="2755">
        <f t="shared" si="18"/>
        <v>43556</v>
      </c>
      <c r="H65" s="2755">
        <f t="shared" si="18"/>
        <v>43466</v>
      </c>
      <c r="I65" s="2755">
        <f t="shared" si="18"/>
        <v>43374</v>
      </c>
      <c r="J65" s="2755">
        <f t="shared" si="18"/>
        <v>43282</v>
      </c>
      <c r="K65" s="2755">
        <f t="shared" si="18"/>
        <v>43191</v>
      </c>
      <c r="L65" s="2755">
        <f t="shared" si="18"/>
        <v>43101</v>
      </c>
      <c r="M65" s="2755">
        <f t="shared" si="18"/>
        <v>43009</v>
      </c>
      <c r="N65" s="2755">
        <f t="shared" si="18"/>
        <v>42917</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2531</v>
      </c>
      <c r="B67" s="646"/>
      <c r="C67" s="2751" t="str">
        <f>YEAR(C65)&amp;"-"&amp;ROUNDUP(MONTH(C65)/3,0)</f>
        <v>2020-2</v>
      </c>
      <c r="D67" s="2757" t="str">
        <f t="shared" ref="D67:N67" si="19">YEAR(D65)&amp;"-"&amp;ROUNDUP(MONTH(D65)/3,0)</f>
        <v>2020-1</v>
      </c>
      <c r="E67" s="2757" t="str">
        <f t="shared" si="19"/>
        <v>2019-4</v>
      </c>
      <c r="F67" s="2757" t="str">
        <f t="shared" si="19"/>
        <v>2019-3</v>
      </c>
      <c r="G67" s="2757" t="str">
        <f t="shared" si="19"/>
        <v>2019-2</v>
      </c>
      <c r="H67" s="2757" t="str">
        <f t="shared" si="19"/>
        <v>2019-1</v>
      </c>
      <c r="I67" s="2757" t="str">
        <f t="shared" si="19"/>
        <v>2018-4</v>
      </c>
      <c r="J67" s="2757" t="str">
        <f t="shared" si="19"/>
        <v>2018-3</v>
      </c>
      <c r="K67" s="2757" t="str">
        <f t="shared" si="19"/>
        <v>2018-2</v>
      </c>
      <c r="L67" s="2757" t="str">
        <f t="shared" si="19"/>
        <v>2018-1</v>
      </c>
      <c r="M67" s="2757" t="str">
        <f t="shared" si="19"/>
        <v>2017-4</v>
      </c>
      <c r="N67" s="2757" t="str">
        <f t="shared" si="19"/>
        <v>2017-3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北京市平均增长率0.00%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2546</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2278</v>
      </c>
      <c r="B4" s="2418" t="e">
        <f>ROUND(B2*10000/F1,0)</f>
        <v>#DIV/0!</v>
      </c>
      <c r="C4" s="1880" t="s">
        <v>2252</v>
      </c>
      <c r="D4" s="1880" t="e">
        <f>ROUND(B2/(F1/666.67),0)</f>
        <v>#DIV/0!</v>
      </c>
      <c r="E4" s="1880" t="s">
        <v>2253</v>
      </c>
      <c r="F4" s="1878"/>
      <c r="G4" s="1878"/>
      <c r="H4" s="1878"/>
      <c r="I4" s="1878"/>
      <c r="J4" s="1879"/>
      <c r="K4" s="3149"/>
      <c r="L4" s="1871" t="s">
        <v>2239</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3" t="e">
        <f>ROUND(C6+C16,0)</f>
        <v>#DIV/0!</v>
      </c>
      <c r="E5" s="3073"/>
      <c r="F5" s="1413"/>
      <c r="G5" s="1414"/>
      <c r="H5" s="1414"/>
      <c r="I5" s="1414"/>
      <c r="J5" s="1415"/>
      <c r="K5" s="3150"/>
      <c r="L5" s="1871" t="s">
        <v>2240</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5" t="str">
        <f>IF(E2="商业",IF(C8="不临58条商业街","",2),"")</f>
        <v/>
      </c>
      <c r="B7" s="1424" t="s">
        <v>932</v>
      </c>
      <c r="C7" s="1043" t="e">
        <f>IF(C8="不临58条商业街",1,ROUND(1+(1.6*E8+1.2*E9+0.8*E10+0.4*E11)*C9,4))</f>
        <v>#DIV/0!</v>
      </c>
      <c r="D7" s="1425" t="s">
        <v>933</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2762</v>
      </c>
      <c r="X7" s="2883">
        <f>G2</f>
        <v>0</v>
      </c>
      <c r="Y7" s="2883" t="s">
        <v>2763</v>
      </c>
      <c r="Z7" s="2884">
        <f>G3</f>
        <v>4</v>
      </c>
      <c r="AA7" s="2178"/>
      <c r="AB7" s="2178"/>
      <c r="AC7" s="2179"/>
      <c r="AD7" s="2885"/>
      <c r="AE7" s="2885"/>
      <c r="AF7" s="2885"/>
      <c r="AG7" s="2885"/>
      <c r="AH7" s="2885"/>
      <c r="AI7" s="2885"/>
      <c r="AJ7" s="2886"/>
    </row>
    <row r="8" spans="1:39" ht="15">
      <c r="A8" s="3426"/>
      <c r="B8" s="1411" t="s">
        <v>934</v>
      </c>
      <c r="C8" s="1517"/>
      <c r="D8" s="1045" t="s">
        <v>935</v>
      </c>
      <c r="E8" s="1046" t="e">
        <f>ROUND(C11/E7,4)</f>
        <v>#DIV/0!</v>
      </c>
      <c r="F8" s="1429" t="s">
        <v>936</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6" t="s">
        <v>2780</v>
      </c>
      <c r="X8" s="3437"/>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26"/>
      <c r="B9" s="1411" t="s">
        <v>937</v>
      </c>
      <c r="C9" s="1047">
        <f>SUMIF(修正!C59:C119,C8,修正!E59:E119)</f>
        <v>0</v>
      </c>
      <c r="D9" s="1048" t="s">
        <v>938</v>
      </c>
      <c r="E9" s="1048" t="e">
        <f>ROUND(C11/E7,4)</f>
        <v>#DIV/0!</v>
      </c>
      <c r="F9" s="1429" t="s">
        <v>939</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5"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6"/>
      <c r="B10" s="1411" t="s">
        <v>940</v>
      </c>
      <c r="C10" s="1048">
        <f>SUMIF(修正!C59:C119,C8,修正!F59:F119)</f>
        <v>0</v>
      </c>
      <c r="D10" s="1048" t="s">
        <v>941</v>
      </c>
      <c r="E10" s="1048" t="e">
        <f>ROUND(C11/E7,4)</f>
        <v>#DIV/0!</v>
      </c>
      <c r="F10" s="1429" t="s">
        <v>942</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6"/>
      <c r="B11" s="1432" t="s">
        <v>943</v>
      </c>
      <c r="C11" s="1049">
        <f>C10/4</f>
        <v>0</v>
      </c>
      <c r="D11" s="1049" t="s">
        <v>944</v>
      </c>
      <c r="E11" s="1049" t="e">
        <f>ROUND(C11/E7,4)</f>
        <v>#DIV/0!</v>
      </c>
      <c r="F11" s="1433" t="s">
        <v>945</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5" t="s">
        <v>2778</v>
      </c>
      <c r="X11" s="1048" t="s">
        <v>2763</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25" t="s">
        <v>1871</v>
      </c>
      <c r="B12" s="1436" t="s">
        <v>946</v>
      </c>
      <c r="C12" s="1043">
        <f>ROUND(C15*D15*E15*F15*G15*H15*I15*J15,4)</f>
        <v>1</v>
      </c>
      <c r="D12" s="1437" t="s">
        <v>947</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5"/>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7"/>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5"/>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7"/>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8"/>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5" t="s">
        <v>1838</v>
      </c>
      <c r="B16" s="1424" t="s">
        <v>950</v>
      </c>
      <c r="C16" s="1052" t="e">
        <f>ROUND(IF(F17="与级别开发程度一致",0,(G17-E17)/C17),0)</f>
        <v>#DIV/0!</v>
      </c>
      <c r="D16" s="3443" t="s">
        <v>954</v>
      </c>
      <c r="E16" s="3444"/>
      <c r="F16" s="3443" t="s">
        <v>951</v>
      </c>
      <c r="G16" s="3444"/>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29"/>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43923</v>
      </c>
      <c r="H19" s="1464" t="s">
        <v>2989</v>
      </c>
      <c r="I19" s="2741" t="str">
        <f>IF(H19="季度增幅（自定义）",SUMIF(N21:N24,E2,O21:O24),"")</f>
        <v/>
      </c>
      <c r="J19" s="1460"/>
      <c r="K19" s="3150"/>
      <c r="L19" s="2993" t="s">
        <v>2838</v>
      </c>
      <c r="M19" s="2994">
        <f>ROUND(SUMIF(地价!B2:F2,E2,地价!B29:F29),0)</f>
        <v>0</v>
      </c>
      <c r="N19" s="2743" t="s">
        <v>1676</v>
      </c>
      <c r="O19" s="2742">
        <f>ROUNDDOWN(DATEDIF(E19,G19,"M")/3,0)</f>
        <v>25</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2839</v>
      </c>
      <c r="M20" s="3159">
        <f>ROUND(SUMPRODUCT((地价!A4:A29=YEAR(G19)&amp;"-"&amp;ROUNDUP(MONTH(G19)/3,0))*(地价!B2:F2=E2)*(地价!B4:F29)),0)</f>
        <v>0</v>
      </c>
      <c r="N20" s="2746" t="s">
        <v>2642</v>
      </c>
      <c r="O20" s="2744" t="s">
        <v>2641</v>
      </c>
      <c r="P20" s="2745" t="s">
        <v>2647</v>
      </c>
      <c r="Q20" s="2881"/>
      <c r="R20" s="2181"/>
      <c r="S20" s="2181"/>
      <c r="T20" s="2181"/>
      <c r="U20" s="2181"/>
      <c r="V20" s="2181"/>
      <c r="W20" s="2181"/>
      <c r="X20" s="2181"/>
      <c r="Y20" s="1461"/>
      <c r="Z20" s="1461"/>
      <c r="AA20" s="1461"/>
      <c r="AB20" s="1461"/>
      <c r="AC20" s="1461"/>
      <c r="AD20" s="1461"/>
    </row>
    <row r="21" spans="1:40" s="1418" customFormat="1" ht="14.4">
      <c r="A21" s="1628" t="s">
        <v>1837</v>
      </c>
      <c r="B21" s="1469" t="s">
        <v>2758</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0</v>
      </c>
      <c r="Q21" s="2881"/>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0</v>
      </c>
      <c r="Q22" s="2881"/>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0</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0</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2645</v>
      </c>
      <c r="O25" s="3161"/>
      <c r="P25" s="2412">
        <f>SUMPRODUCT((地价!A3:A29=YEAR(G19)&amp;"-"&amp;ROUNDUP(MONTH(G19)/3,0))*(地价!AD2:AH2=N25)*(地价!AD3:AH29))</f>
        <v>0</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32" t="s">
        <v>2959</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33"/>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33"/>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34"/>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2983</v>
      </c>
      <c r="C41" s="839" t="e">
        <f>ROUND(POWER(1+E41,H41-G41)*(POWER(1+E41,G41)-1)/(POWER(1+E41,H41)-1),4)</f>
        <v>#DIV/0!</v>
      </c>
      <c r="D41" s="378" t="s">
        <v>2981</v>
      </c>
      <c r="E41" s="3147">
        <f>G20</f>
        <v>0</v>
      </c>
      <c r="F41" s="378" t="s">
        <v>2982</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2248</v>
      </c>
      <c r="G46" s="2396" t="s">
        <v>1014</v>
      </c>
      <c r="H46" s="2379" t="s">
        <v>2416</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50" t="s">
        <v>2936</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9" t="s">
        <v>2935</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2249</v>
      </c>
      <c r="G57" s="2396" t="s">
        <v>1014</v>
      </c>
      <c r="H57" s="2379" t="s">
        <v>2416</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50" t="s">
        <v>2937</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9" t="s">
        <v>2935</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2250</v>
      </c>
      <c r="G68" s="2396" t="s">
        <v>1014</v>
      </c>
      <c r="H68" s="2379" t="s">
        <v>2416</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9" t="s">
        <v>2935</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2251</v>
      </c>
      <c r="G79" s="2396" t="s">
        <v>1014</v>
      </c>
      <c r="H79" s="2379" t="s">
        <v>2416</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9" t="s">
        <v>2935</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0" t="s">
        <v>1633</v>
      </c>
      <c r="B90" s="3430"/>
      <c r="C90" s="3430"/>
      <c r="D90" s="3430"/>
      <c r="E90" s="3430"/>
      <c r="F90" s="3430"/>
      <c r="G90" s="3430"/>
      <c r="H90" s="3430"/>
      <c r="I90" s="3430"/>
      <c r="J90" s="3430"/>
      <c r="K90" s="2415"/>
      <c r="L90" s="2415"/>
      <c r="M90" s="2415"/>
      <c r="N90" s="2415"/>
    </row>
    <row r="91" spans="1:40">
      <c r="A91" s="3431" t="s">
        <v>1443</v>
      </c>
      <c r="B91" s="3431" t="s">
        <v>1634</v>
      </c>
      <c r="C91" s="1136" t="s">
        <v>1635</v>
      </c>
      <c r="D91" s="1137"/>
      <c r="E91" s="1137"/>
      <c r="F91" s="1137"/>
      <c r="G91" s="1137"/>
      <c r="H91" s="1137"/>
      <c r="I91" s="1137"/>
      <c r="J91" s="1138"/>
      <c r="K91" s="1130"/>
      <c r="L91" s="1130"/>
      <c r="M91" s="1130"/>
      <c r="N91" s="1130"/>
    </row>
    <row r="92" spans="1:40">
      <c r="A92" s="3431"/>
      <c r="B92" s="3431"/>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8"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8"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9"/>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9"/>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9"/>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9"/>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9"/>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9"/>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9"/>
      <c r="B108" s="344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0"/>
      <c r="B109" s="3442"/>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4" t="s">
        <v>1639</v>
      </c>
      <c r="B110" s="3424"/>
      <c r="C110" s="3424"/>
      <c r="D110" s="3424"/>
      <c r="E110" s="3424"/>
      <c r="F110" s="3424"/>
      <c r="G110" s="3424"/>
      <c r="H110" s="3424"/>
      <c r="I110" s="3424"/>
      <c r="J110" s="3424"/>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2986</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1" t="s">
        <v>1007</v>
      </c>
      <c r="B18" s="1150" t="s">
        <v>1446</v>
      </c>
      <c r="C18" s="1127" t="s">
        <v>1447</v>
      </c>
      <c r="D18" s="1128"/>
      <c r="E18" s="1150">
        <v>1</v>
      </c>
      <c r="F18" s="1129" t="s">
        <v>1448</v>
      </c>
      <c r="G18" s="1130"/>
      <c r="H18" s="1101"/>
      <c r="I18" s="1101"/>
    </row>
    <row r="19" spans="1:9" s="1585" customFormat="1" ht="19.5" customHeight="1">
      <c r="A19" s="3431"/>
      <c r="B19" s="3431" t="s">
        <v>1449</v>
      </c>
      <c r="C19" s="1127" t="s">
        <v>1450</v>
      </c>
      <c r="D19" s="1128"/>
      <c r="E19" s="1150">
        <v>0.9</v>
      </c>
      <c r="F19" s="1129" t="s">
        <v>1451</v>
      </c>
      <c r="G19" s="1130"/>
      <c r="H19" s="1101"/>
      <c r="I19" s="1101"/>
    </row>
    <row r="20" spans="1:9" s="1585" customFormat="1" ht="19.5" customHeight="1">
      <c r="A20" s="3431"/>
      <c r="B20" s="3431"/>
      <c r="C20" s="1127" t="s">
        <v>1452</v>
      </c>
      <c r="D20" s="1128"/>
      <c r="E20" s="1150">
        <v>1.1000000000000001</v>
      </c>
      <c r="F20" s="1129" t="s">
        <v>1453</v>
      </c>
      <c r="G20" s="1130"/>
      <c r="H20" s="1101"/>
      <c r="I20" s="1101"/>
    </row>
    <row r="21" spans="1:9" s="1585" customFormat="1" ht="19.5" customHeight="1">
      <c r="A21" s="3431"/>
      <c r="B21" s="3431"/>
      <c r="C21" s="1127" t="s">
        <v>1454</v>
      </c>
      <c r="D21" s="1128"/>
      <c r="E21" s="1150">
        <v>0.8</v>
      </c>
      <c r="F21" s="1129" t="s">
        <v>1455</v>
      </c>
      <c r="G21" s="1130"/>
      <c r="H21" s="1101"/>
      <c r="I21" s="1101"/>
    </row>
    <row r="22" spans="1:9" s="1585" customFormat="1" ht="19.5" customHeight="1">
      <c r="A22" s="3431"/>
      <c r="B22" s="3431"/>
      <c r="C22" s="1127" t="s">
        <v>1456</v>
      </c>
      <c r="D22" s="1128"/>
      <c r="E22" s="1150">
        <v>0.5</v>
      </c>
      <c r="F22" s="1129"/>
      <c r="G22" s="1130"/>
      <c r="H22" s="1101"/>
      <c r="I22" s="1101"/>
    </row>
    <row r="23" spans="1:9" s="1585" customFormat="1" ht="19.5" customHeight="1">
      <c r="A23" s="3431" t="s">
        <v>1029</v>
      </c>
      <c r="B23" s="1150" t="s">
        <v>1446</v>
      </c>
      <c r="C23" s="1127" t="s">
        <v>1457</v>
      </c>
      <c r="D23" s="1128"/>
      <c r="E23" s="1150">
        <v>1</v>
      </c>
      <c r="F23" s="1129" t="s">
        <v>1458</v>
      </c>
      <c r="G23" s="1130"/>
      <c r="H23" s="1101"/>
      <c r="I23" s="1101"/>
    </row>
    <row r="24" spans="1:9" s="1585" customFormat="1" ht="19.5" customHeight="1">
      <c r="A24" s="3431"/>
      <c r="B24" s="3431" t="s">
        <v>1449</v>
      </c>
      <c r="C24" s="1127" t="s">
        <v>1459</v>
      </c>
      <c r="D24" s="1128"/>
      <c r="E24" s="1150">
        <v>0.5</v>
      </c>
      <c r="F24" s="1129"/>
      <c r="G24" s="1130"/>
      <c r="H24" s="1101"/>
      <c r="I24" s="1101"/>
    </row>
    <row r="25" spans="1:9" s="1585" customFormat="1" ht="19.5" customHeight="1">
      <c r="A25" s="3431"/>
      <c r="B25" s="3431"/>
      <c r="C25" s="1127" t="s">
        <v>1460</v>
      </c>
      <c r="D25" s="1128"/>
      <c r="E25" s="1150">
        <v>1.1000000000000001</v>
      </c>
      <c r="F25" s="1129"/>
      <c r="G25" s="1130"/>
      <c r="H25" s="1101"/>
      <c r="I25" s="1101"/>
    </row>
    <row r="26" spans="1:9" s="1585" customFormat="1" ht="19.5" customHeight="1">
      <c r="A26" s="3431"/>
      <c r="B26" s="3431"/>
      <c r="C26" s="1127" t="s">
        <v>1461</v>
      </c>
      <c r="D26" s="1128"/>
      <c r="E26" s="1150">
        <v>1.1000000000000001</v>
      </c>
      <c r="F26" s="1129"/>
      <c r="G26" s="1130"/>
      <c r="H26" s="1101"/>
      <c r="I26" s="1101"/>
    </row>
    <row r="27" spans="1:9" s="1585" customFormat="1" ht="19.5" customHeight="1">
      <c r="A27" s="3431"/>
      <c r="B27" s="3431"/>
      <c r="C27" s="1127" t="s">
        <v>1462</v>
      </c>
      <c r="D27" s="1128"/>
      <c r="E27" s="1150">
        <v>0.9</v>
      </c>
      <c r="F27" s="1129" t="s">
        <v>1463</v>
      </c>
      <c r="G27" s="1130"/>
      <c r="H27" s="1101"/>
      <c r="I27" s="1101"/>
    </row>
    <row r="28" spans="1:9" s="1585" customFormat="1" ht="19.5" customHeight="1">
      <c r="A28" s="3431"/>
      <c r="B28" s="3431"/>
      <c r="C28" s="1127" t="s">
        <v>1464</v>
      </c>
      <c r="D28" s="1128"/>
      <c r="E28" s="1150">
        <v>0.9</v>
      </c>
      <c r="F28" s="1129" t="s">
        <v>1465</v>
      </c>
      <c r="G28" s="1130"/>
      <c r="H28" s="1101"/>
      <c r="I28" s="1101"/>
    </row>
    <row r="29" spans="1:9" s="1585" customFormat="1" ht="19.5" customHeight="1">
      <c r="A29" s="3431"/>
      <c r="B29" s="3431"/>
      <c r="C29" s="1127" t="s">
        <v>1466</v>
      </c>
      <c r="D29" s="1128"/>
      <c r="E29" s="1150">
        <v>0.9</v>
      </c>
      <c r="F29" s="1129" t="s">
        <v>1467</v>
      </c>
      <c r="G29" s="1130"/>
      <c r="H29" s="1101"/>
      <c r="I29" s="1101"/>
    </row>
    <row r="30" spans="1:9" s="1585" customFormat="1" ht="19.5" customHeight="1">
      <c r="A30" s="3431"/>
      <c r="B30" s="3431"/>
      <c r="C30" s="1127" t="s">
        <v>1468</v>
      </c>
      <c r="D30" s="1128"/>
      <c r="E30" s="1150">
        <v>0.9</v>
      </c>
      <c r="F30" s="1129" t="s">
        <v>1469</v>
      </c>
      <c r="G30" s="1130"/>
      <c r="H30" s="1101"/>
      <c r="I30" s="1101"/>
    </row>
    <row r="31" spans="1:9" s="1585" customFormat="1" ht="19.5" customHeight="1">
      <c r="A31" s="3431"/>
      <c r="B31" s="3431"/>
      <c r="C31" s="1127" t="s">
        <v>1470</v>
      </c>
      <c r="D31" s="1128"/>
      <c r="E31" s="1150">
        <v>0.8</v>
      </c>
      <c r="F31" s="1129" t="s">
        <v>1471</v>
      </c>
      <c r="G31" s="1130"/>
      <c r="H31" s="1101"/>
      <c r="I31" s="1101"/>
    </row>
    <row r="32" spans="1:9" s="1585" customFormat="1" ht="19.5" customHeight="1">
      <c r="A32" s="3431"/>
      <c r="B32" s="3431"/>
      <c r="C32" s="1127" t="s">
        <v>1472</v>
      </c>
      <c r="D32" s="1128"/>
      <c r="E32" s="1150">
        <v>0.8</v>
      </c>
      <c r="F32" s="1129" t="s">
        <v>1473</v>
      </c>
      <c r="G32" s="1130"/>
      <c r="H32" s="1101"/>
      <c r="I32" s="1101"/>
    </row>
    <row r="33" spans="1:9" s="1585" customFormat="1" ht="19.5" customHeight="1">
      <c r="A33" s="3431" t="s">
        <v>1474</v>
      </c>
      <c r="B33" s="1150" t="s">
        <v>1446</v>
      </c>
      <c r="C33" s="1127" t="s">
        <v>1475</v>
      </c>
      <c r="D33" s="1128"/>
      <c r="E33" s="1150">
        <v>1</v>
      </c>
      <c r="F33" s="1129" t="s">
        <v>1476</v>
      </c>
      <c r="G33" s="1130"/>
      <c r="H33" s="1101"/>
      <c r="I33" s="1101"/>
    </row>
    <row r="34" spans="1:9" s="1585" customFormat="1" ht="19.5" customHeight="1">
      <c r="A34" s="3431"/>
      <c r="B34" s="1150" t="s">
        <v>1449</v>
      </c>
      <c r="C34" s="1127" t="s">
        <v>1477</v>
      </c>
      <c r="D34" s="1128"/>
      <c r="E34" s="1150">
        <v>1.5</v>
      </c>
      <c r="F34" s="1129" t="s">
        <v>1478</v>
      </c>
      <c r="G34" s="1130"/>
      <c r="H34" s="1101"/>
      <c r="I34" s="1101"/>
    </row>
    <row r="35" spans="1:9" s="1585" customFormat="1" ht="19.5" customHeight="1">
      <c r="A35" s="3431" t="s">
        <v>1432</v>
      </c>
      <c r="B35" s="1150" t="s">
        <v>1446</v>
      </c>
      <c r="C35" s="1127" t="s">
        <v>1479</v>
      </c>
      <c r="D35" s="1128"/>
      <c r="E35" s="1150">
        <v>1</v>
      </c>
      <c r="F35" s="1129" t="s">
        <v>1480</v>
      </c>
      <c r="G35" s="1130"/>
      <c r="H35" s="1101"/>
      <c r="I35" s="1101"/>
    </row>
    <row r="36" spans="1:9" s="1585" customFormat="1" ht="19.5" customHeight="1">
      <c r="A36" s="3431"/>
      <c r="B36" s="3431" t="s">
        <v>1449</v>
      </c>
      <c r="C36" s="1127" t="s">
        <v>1481</v>
      </c>
      <c r="D36" s="1128"/>
      <c r="E36" s="1150">
        <v>1</v>
      </c>
      <c r="F36" s="1129" t="s">
        <v>1482</v>
      </c>
      <c r="G36" s="1130"/>
      <c r="H36" s="1101"/>
      <c r="I36" s="1101"/>
    </row>
    <row r="37" spans="1:9" s="1585" customFormat="1" ht="19.5" customHeight="1">
      <c r="A37" s="3431"/>
      <c r="B37" s="3431"/>
      <c r="C37" s="1127" t="s">
        <v>1483</v>
      </c>
      <c r="D37" s="1128"/>
      <c r="E37" s="1150">
        <v>1.5</v>
      </c>
      <c r="F37" s="1129" t="s">
        <v>1484</v>
      </c>
      <c r="G37" s="1130"/>
      <c r="H37" s="1101"/>
      <c r="I37" s="1101"/>
    </row>
    <row r="38" spans="1:9" s="1585" customFormat="1" ht="19.5" customHeight="1">
      <c r="A38" s="3431"/>
      <c r="B38" s="3431"/>
      <c r="C38" s="1127" t="s">
        <v>1485</v>
      </c>
      <c r="D38" s="1128"/>
      <c r="E38" s="1150">
        <v>1</v>
      </c>
      <c r="F38" s="1129" t="s">
        <v>1486</v>
      </c>
      <c r="G38" s="1130"/>
      <c r="H38" s="1101"/>
      <c r="I38" s="1101"/>
    </row>
    <row r="39" spans="1:9" s="1585" customFormat="1" ht="19.5" customHeight="1">
      <c r="A39" s="3431"/>
      <c r="B39" s="3431"/>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31" t="s">
        <v>1501</v>
      </c>
      <c r="C61" s="1064" t="s">
        <v>1502</v>
      </c>
      <c r="D61" s="1064" t="s">
        <v>1503</v>
      </c>
      <c r="E61" s="1135">
        <v>0.5</v>
      </c>
      <c r="F61" s="1150">
        <v>80</v>
      </c>
      <c r="H61" s="1101">
        <f>SUMIF(C59:C119,基准地价!C8,E59:E119)</f>
        <v>0</v>
      </c>
    </row>
    <row r="62" spans="1:8" s="1101" customFormat="1" ht="36">
      <c r="A62" s="1150">
        <v>2</v>
      </c>
      <c r="B62" s="3431"/>
      <c r="C62" s="1064" t="s">
        <v>1504</v>
      </c>
      <c r="D62" s="1064" t="s">
        <v>1505</v>
      </c>
      <c r="E62" s="1135">
        <v>0.5</v>
      </c>
      <c r="F62" s="1150">
        <v>80</v>
      </c>
    </row>
    <row r="63" spans="1:8" s="1101" customFormat="1" ht="48">
      <c r="A63" s="1150">
        <v>3</v>
      </c>
      <c r="B63" s="3431"/>
      <c r="C63" s="1064" t="s">
        <v>1506</v>
      </c>
      <c r="D63" s="1064" t="s">
        <v>1507</v>
      </c>
      <c r="E63" s="1135">
        <v>0.5</v>
      </c>
      <c r="F63" s="1150">
        <v>80</v>
      </c>
    </row>
    <row r="64" spans="1:8" s="1101" customFormat="1" ht="48">
      <c r="A64" s="1150">
        <v>4</v>
      </c>
      <c r="B64" s="3431"/>
      <c r="C64" s="1064" t="s">
        <v>1508</v>
      </c>
      <c r="D64" s="1064" t="s">
        <v>1509</v>
      </c>
      <c r="E64" s="1135">
        <v>0.4</v>
      </c>
      <c r="F64" s="1150">
        <v>60</v>
      </c>
    </row>
    <row r="65" spans="1:6" s="1101" customFormat="1" ht="48">
      <c r="A65" s="1150">
        <v>5</v>
      </c>
      <c r="B65" s="3431"/>
      <c r="C65" s="1064" t="s">
        <v>1510</v>
      </c>
      <c r="D65" s="1064" t="s">
        <v>1511</v>
      </c>
      <c r="E65" s="1135">
        <v>0.2</v>
      </c>
      <c r="F65" s="1150">
        <v>30</v>
      </c>
    </row>
    <row r="66" spans="1:6" s="1101" customFormat="1" ht="48">
      <c r="A66" s="1150">
        <v>6</v>
      </c>
      <c r="B66" s="3431"/>
      <c r="C66" s="1064" t="s">
        <v>1512</v>
      </c>
      <c r="D66" s="1064" t="s">
        <v>1513</v>
      </c>
      <c r="E66" s="1135">
        <v>0.3</v>
      </c>
      <c r="F66" s="1150">
        <v>50</v>
      </c>
    </row>
    <row r="67" spans="1:6" s="1101" customFormat="1" ht="48">
      <c r="A67" s="1150">
        <v>7</v>
      </c>
      <c r="B67" s="3431"/>
      <c r="C67" s="1064" t="s">
        <v>1514</v>
      </c>
      <c r="D67" s="1064" t="s">
        <v>1515</v>
      </c>
      <c r="E67" s="1135">
        <v>0.2</v>
      </c>
      <c r="F67" s="1150">
        <v>30</v>
      </c>
    </row>
    <row r="68" spans="1:6" s="1101" customFormat="1" ht="48">
      <c r="A68" s="1150">
        <v>8</v>
      </c>
      <c r="B68" s="3431"/>
      <c r="C68" s="1064" t="s">
        <v>1516</v>
      </c>
      <c r="D68" s="1064" t="s">
        <v>1517</v>
      </c>
      <c r="E68" s="1135">
        <v>0.2</v>
      </c>
      <c r="F68" s="1150">
        <v>30</v>
      </c>
    </row>
    <row r="69" spans="1:6" s="1101" customFormat="1" ht="48">
      <c r="A69" s="1150">
        <v>9</v>
      </c>
      <c r="B69" s="3431"/>
      <c r="C69" s="1064" t="s">
        <v>1518</v>
      </c>
      <c r="D69" s="1064" t="s">
        <v>1519</v>
      </c>
      <c r="E69" s="1135">
        <v>0.2</v>
      </c>
      <c r="F69" s="1150">
        <v>30</v>
      </c>
    </row>
    <row r="70" spans="1:6" s="1101" customFormat="1" ht="60">
      <c r="A70" s="1150">
        <v>10</v>
      </c>
      <c r="B70" s="3431"/>
      <c r="C70" s="1064" t="s">
        <v>1520</v>
      </c>
      <c r="D70" s="1064" t="s">
        <v>1521</v>
      </c>
      <c r="E70" s="1135">
        <v>0.2</v>
      </c>
      <c r="F70" s="1150">
        <v>30</v>
      </c>
    </row>
    <row r="71" spans="1:6" s="1101" customFormat="1" ht="60">
      <c r="A71" s="1150">
        <v>11</v>
      </c>
      <c r="B71" s="3431"/>
      <c r="C71" s="1064" t="s">
        <v>1522</v>
      </c>
      <c r="D71" s="1064" t="s">
        <v>1523</v>
      </c>
      <c r="E71" s="1135">
        <v>0.2</v>
      </c>
      <c r="F71" s="1150">
        <v>30</v>
      </c>
    </row>
    <row r="72" spans="1:6" s="1101" customFormat="1" ht="36">
      <c r="A72" s="1150">
        <v>12</v>
      </c>
      <c r="B72" s="3431"/>
      <c r="C72" s="1064" t="s">
        <v>1524</v>
      </c>
      <c r="D72" s="1064" t="s">
        <v>1525</v>
      </c>
      <c r="E72" s="1135">
        <v>0.5</v>
      </c>
      <c r="F72" s="1150">
        <v>80</v>
      </c>
    </row>
    <row r="73" spans="1:6" s="1101" customFormat="1" ht="36">
      <c r="A73" s="1150">
        <v>13</v>
      </c>
      <c r="B73" s="3431"/>
      <c r="C73" s="1064" t="s">
        <v>1526</v>
      </c>
      <c r="D73" s="1064" t="s">
        <v>1527</v>
      </c>
      <c r="E73" s="1135">
        <v>0.4</v>
      </c>
      <c r="F73" s="1150">
        <v>60</v>
      </c>
    </row>
    <row r="74" spans="1:6" s="1101" customFormat="1" ht="36">
      <c r="A74" s="1150">
        <v>14</v>
      </c>
      <c r="B74" s="3431"/>
      <c r="C74" s="1064" t="s">
        <v>1528</v>
      </c>
      <c r="D74" s="1064" t="s">
        <v>1529</v>
      </c>
      <c r="E74" s="1135">
        <v>0.2</v>
      </c>
      <c r="F74" s="1150">
        <v>30</v>
      </c>
    </row>
    <row r="75" spans="1:6" s="1101" customFormat="1" ht="36">
      <c r="A75" s="1150">
        <v>15</v>
      </c>
      <c r="B75" s="3431"/>
      <c r="C75" s="1064" t="s">
        <v>1530</v>
      </c>
      <c r="D75" s="1064" t="s">
        <v>1531</v>
      </c>
      <c r="E75" s="1135">
        <v>0.2</v>
      </c>
      <c r="F75" s="1150">
        <v>30</v>
      </c>
    </row>
    <row r="76" spans="1:6" s="1101" customFormat="1" ht="36">
      <c r="A76" s="1150">
        <v>16</v>
      </c>
      <c r="B76" s="3431" t="s">
        <v>1532</v>
      </c>
      <c r="C76" s="1064" t="s">
        <v>1533</v>
      </c>
      <c r="D76" s="1064" t="s">
        <v>1534</v>
      </c>
      <c r="E76" s="1135">
        <v>0.5</v>
      </c>
      <c r="F76" s="1150">
        <v>80</v>
      </c>
    </row>
    <row r="77" spans="1:6" s="1101" customFormat="1" ht="36">
      <c r="A77" s="1150">
        <v>17</v>
      </c>
      <c r="B77" s="3431"/>
      <c r="C77" s="1064" t="s">
        <v>1535</v>
      </c>
      <c r="D77" s="1064" t="s">
        <v>1536</v>
      </c>
      <c r="E77" s="1135">
        <v>0.5</v>
      </c>
      <c r="F77" s="1150">
        <v>80</v>
      </c>
    </row>
    <row r="78" spans="1:6" s="1101" customFormat="1" ht="36">
      <c r="A78" s="1150">
        <v>18</v>
      </c>
      <c r="B78" s="3431"/>
      <c r="C78" s="1064" t="s">
        <v>1537</v>
      </c>
      <c r="D78" s="1064" t="s">
        <v>1538</v>
      </c>
      <c r="E78" s="1135">
        <v>0.2</v>
      </c>
      <c r="F78" s="1150">
        <v>30</v>
      </c>
    </row>
    <row r="79" spans="1:6" s="1101" customFormat="1" ht="36">
      <c r="A79" s="1150">
        <v>19</v>
      </c>
      <c r="B79" s="3431"/>
      <c r="C79" s="1064" t="s">
        <v>1539</v>
      </c>
      <c r="D79" s="1064" t="s">
        <v>1540</v>
      </c>
      <c r="E79" s="1135">
        <v>0.5</v>
      </c>
      <c r="F79" s="1150">
        <v>80</v>
      </c>
    </row>
    <row r="80" spans="1:6" s="1101" customFormat="1" ht="36">
      <c r="A80" s="1150">
        <v>20</v>
      </c>
      <c r="B80" s="3431"/>
      <c r="C80" s="1064" t="s">
        <v>1541</v>
      </c>
      <c r="D80" s="1064" t="s">
        <v>1542</v>
      </c>
      <c r="E80" s="1135">
        <v>0.2</v>
      </c>
      <c r="F80" s="1150">
        <v>30</v>
      </c>
    </row>
    <row r="81" spans="1:6" s="1101" customFormat="1" ht="36">
      <c r="A81" s="1150">
        <v>21</v>
      </c>
      <c r="B81" s="3431"/>
      <c r="C81" s="1064" t="s">
        <v>1543</v>
      </c>
      <c r="D81" s="1064" t="s">
        <v>1544</v>
      </c>
      <c r="E81" s="1135">
        <v>0.2</v>
      </c>
      <c r="F81" s="1150">
        <v>30</v>
      </c>
    </row>
    <row r="82" spans="1:6" s="1101" customFormat="1" ht="60">
      <c r="A82" s="1150">
        <v>22</v>
      </c>
      <c r="B82" s="3431"/>
      <c r="C82" s="1064" t="s">
        <v>1545</v>
      </c>
      <c r="D82" s="1064" t="s">
        <v>1546</v>
      </c>
      <c r="E82" s="1135">
        <v>0.2</v>
      </c>
      <c r="F82" s="1150">
        <v>30</v>
      </c>
    </row>
    <row r="83" spans="1:6" s="1101" customFormat="1" ht="60">
      <c r="A83" s="1150">
        <v>23</v>
      </c>
      <c r="B83" s="3431"/>
      <c r="C83" s="1064" t="s">
        <v>1547</v>
      </c>
      <c r="D83" s="1064" t="s">
        <v>1548</v>
      </c>
      <c r="E83" s="1135">
        <v>0.2</v>
      </c>
      <c r="F83" s="1150">
        <v>30</v>
      </c>
    </row>
    <row r="84" spans="1:6" s="1101" customFormat="1" ht="48">
      <c r="A84" s="1150">
        <v>24</v>
      </c>
      <c r="B84" s="3431"/>
      <c r="C84" s="1064" t="s">
        <v>1549</v>
      </c>
      <c r="D84" s="1064" t="s">
        <v>1550</v>
      </c>
      <c r="E84" s="1135">
        <v>0.2</v>
      </c>
      <c r="F84" s="1150">
        <v>30</v>
      </c>
    </row>
    <row r="85" spans="1:6" s="1101" customFormat="1" ht="36">
      <c r="A85" s="1150">
        <v>25</v>
      </c>
      <c r="B85" s="3431"/>
      <c r="C85" s="1064" t="s">
        <v>1551</v>
      </c>
      <c r="D85" s="1064" t="s">
        <v>1552</v>
      </c>
      <c r="E85" s="1135">
        <v>0.5</v>
      </c>
      <c r="F85" s="1150">
        <v>80</v>
      </c>
    </row>
    <row r="86" spans="1:6" s="1101" customFormat="1" ht="36">
      <c r="A86" s="1150">
        <v>26</v>
      </c>
      <c r="B86" s="3431"/>
      <c r="C86" s="1064" t="s">
        <v>1553</v>
      </c>
      <c r="D86" s="1064" t="s">
        <v>1554</v>
      </c>
      <c r="E86" s="1135">
        <v>0.2</v>
      </c>
      <c r="F86" s="1150">
        <v>30</v>
      </c>
    </row>
    <row r="87" spans="1:6" s="1101" customFormat="1" ht="36">
      <c r="A87" s="1150">
        <v>27</v>
      </c>
      <c r="B87" s="3431"/>
      <c r="C87" s="1064" t="s">
        <v>1555</v>
      </c>
      <c r="D87" s="1064" t="s">
        <v>1556</v>
      </c>
      <c r="E87" s="1135">
        <v>0.2</v>
      </c>
      <c r="F87" s="1150">
        <v>30</v>
      </c>
    </row>
    <row r="88" spans="1:6" s="1101" customFormat="1" ht="36">
      <c r="A88" s="1150">
        <v>28</v>
      </c>
      <c r="B88" s="3431"/>
      <c r="C88" s="1064" t="s">
        <v>1557</v>
      </c>
      <c r="D88" s="1064" t="s">
        <v>1558</v>
      </c>
      <c r="E88" s="1135">
        <v>0.2</v>
      </c>
      <c r="F88" s="1150">
        <v>30</v>
      </c>
    </row>
    <row r="89" spans="1:6" s="1101" customFormat="1" ht="36">
      <c r="A89" s="1150">
        <v>29</v>
      </c>
      <c r="B89" s="3431"/>
      <c r="C89" s="1064" t="s">
        <v>1559</v>
      </c>
      <c r="D89" s="1064" t="s">
        <v>1560</v>
      </c>
      <c r="E89" s="1135">
        <v>0.2</v>
      </c>
      <c r="F89" s="1150">
        <v>30</v>
      </c>
    </row>
    <row r="90" spans="1:6" s="1101" customFormat="1" ht="36">
      <c r="A90" s="1150">
        <v>30</v>
      </c>
      <c r="B90" s="3431"/>
      <c r="C90" s="1064" t="s">
        <v>1561</v>
      </c>
      <c r="D90" s="1064" t="s">
        <v>1562</v>
      </c>
      <c r="E90" s="1135">
        <v>0.2</v>
      </c>
      <c r="F90" s="1150">
        <v>30</v>
      </c>
    </row>
    <row r="91" spans="1:6" s="1101" customFormat="1" ht="48">
      <c r="A91" s="1150">
        <v>31</v>
      </c>
      <c r="B91" s="3431"/>
      <c r="C91" s="1064" t="s">
        <v>1563</v>
      </c>
      <c r="D91" s="1064" t="s">
        <v>1564</v>
      </c>
      <c r="E91" s="1135">
        <v>0.2</v>
      </c>
      <c r="F91" s="1150">
        <v>30</v>
      </c>
    </row>
    <row r="92" spans="1:6" s="1101" customFormat="1" ht="36">
      <c r="A92" s="1150">
        <v>32</v>
      </c>
      <c r="B92" s="3431" t="s">
        <v>1565</v>
      </c>
      <c r="C92" s="1150" t="s">
        <v>1566</v>
      </c>
      <c r="D92" s="1064" t="s">
        <v>1567</v>
      </c>
      <c r="E92" s="1135">
        <v>0.2</v>
      </c>
      <c r="F92" s="1150">
        <v>30</v>
      </c>
    </row>
    <row r="93" spans="1:6" s="1101" customFormat="1" ht="36">
      <c r="A93" s="1150">
        <v>33</v>
      </c>
      <c r="B93" s="3431"/>
      <c r="C93" s="1150" t="s">
        <v>1568</v>
      </c>
      <c r="D93" s="1064" t="s">
        <v>1569</v>
      </c>
      <c r="E93" s="1135">
        <v>0.2</v>
      </c>
      <c r="F93" s="1150">
        <v>30</v>
      </c>
    </row>
    <row r="94" spans="1:6" s="1101" customFormat="1" ht="60">
      <c r="A94" s="1150">
        <v>34</v>
      </c>
      <c r="B94" s="3431"/>
      <c r="C94" s="1150" t="s">
        <v>1570</v>
      </c>
      <c r="D94" s="1064" t="s">
        <v>1571</v>
      </c>
      <c r="E94" s="1135">
        <v>0.2</v>
      </c>
      <c r="F94" s="1150">
        <v>30</v>
      </c>
    </row>
    <row r="95" spans="1:6" s="1101" customFormat="1" ht="48">
      <c r="A95" s="1150">
        <v>35</v>
      </c>
      <c r="B95" s="3431"/>
      <c r="C95" s="1150" t="s">
        <v>1572</v>
      </c>
      <c r="D95" s="1064" t="s">
        <v>1573</v>
      </c>
      <c r="E95" s="1135">
        <v>0.2</v>
      </c>
      <c r="F95" s="1150">
        <v>30</v>
      </c>
    </row>
    <row r="96" spans="1:6" s="1101" customFormat="1" ht="72">
      <c r="A96" s="1150">
        <v>36</v>
      </c>
      <c r="B96" s="3431"/>
      <c r="C96" s="1064" t="s">
        <v>1574</v>
      </c>
      <c r="D96" s="1064" t="s">
        <v>1575</v>
      </c>
      <c r="E96" s="1135">
        <v>0.2</v>
      </c>
      <c r="F96" s="1150">
        <v>30</v>
      </c>
    </row>
    <row r="97" spans="1:6" s="1101" customFormat="1" ht="36">
      <c r="A97" s="1150">
        <v>37</v>
      </c>
      <c r="B97" s="3431"/>
      <c r="C97" s="1150" t="s">
        <v>1576</v>
      </c>
      <c r="D97" s="1064" t="s">
        <v>1577</v>
      </c>
      <c r="E97" s="1135">
        <v>0.2</v>
      </c>
      <c r="F97" s="1150">
        <v>30</v>
      </c>
    </row>
    <row r="98" spans="1:6" s="1101" customFormat="1" ht="36">
      <c r="A98" s="1150">
        <v>38</v>
      </c>
      <c r="B98" s="3431"/>
      <c r="C98" s="1150" t="s">
        <v>1578</v>
      </c>
      <c r="D98" s="1064" t="s">
        <v>1579</v>
      </c>
      <c r="E98" s="1135">
        <v>0.2</v>
      </c>
      <c r="F98" s="1150">
        <v>30</v>
      </c>
    </row>
    <row r="99" spans="1:6" s="1101" customFormat="1" ht="36">
      <c r="A99" s="1150">
        <v>39</v>
      </c>
      <c r="B99" s="3431" t="s">
        <v>1580</v>
      </c>
      <c r="C99" s="1150" t="s">
        <v>1581</v>
      </c>
      <c r="D99" s="1064" t="s">
        <v>1582</v>
      </c>
      <c r="E99" s="1135">
        <v>0.3</v>
      </c>
      <c r="F99" s="1150">
        <v>50</v>
      </c>
    </row>
    <row r="100" spans="1:6" s="1101" customFormat="1" ht="36">
      <c r="A100" s="1150">
        <v>40</v>
      </c>
      <c r="B100" s="3431"/>
      <c r="C100" s="1150" t="s">
        <v>1583</v>
      </c>
      <c r="D100" s="1064" t="s">
        <v>1584</v>
      </c>
      <c r="E100" s="1135">
        <v>0.2</v>
      </c>
      <c r="F100" s="1150">
        <v>30</v>
      </c>
    </row>
    <row r="101" spans="1:6" s="1101" customFormat="1" ht="36">
      <c r="A101" s="1150">
        <v>41</v>
      </c>
      <c r="B101" s="3431"/>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31" t="s">
        <v>1595</v>
      </c>
      <c r="C105" s="1150" t="s">
        <v>1596</v>
      </c>
      <c r="D105" s="1064" t="s">
        <v>1597</v>
      </c>
      <c r="E105" s="1135">
        <v>0.2</v>
      </c>
      <c r="F105" s="1150">
        <v>30</v>
      </c>
    </row>
    <row r="106" spans="1:6" s="1101" customFormat="1" ht="48">
      <c r="A106" s="1150">
        <v>46</v>
      </c>
      <c r="B106" s="3431"/>
      <c r="C106" s="1150" t="s">
        <v>1598</v>
      </c>
      <c r="D106" s="1064" t="s">
        <v>1599</v>
      </c>
      <c r="E106" s="1135">
        <v>0.2</v>
      </c>
      <c r="F106" s="1150">
        <v>30</v>
      </c>
    </row>
    <row r="107" spans="1:6" s="1101" customFormat="1" ht="36">
      <c r="A107" s="1150">
        <v>47</v>
      </c>
      <c r="B107" s="3431" t="s">
        <v>1600</v>
      </c>
      <c r="C107" s="1150" t="s">
        <v>1601</v>
      </c>
      <c r="D107" s="1064" t="s">
        <v>1602</v>
      </c>
      <c r="E107" s="1135">
        <v>0.3</v>
      </c>
      <c r="F107" s="1150">
        <v>50</v>
      </c>
    </row>
    <row r="108" spans="1:6" s="1101" customFormat="1" ht="48">
      <c r="A108" s="1150">
        <v>48</v>
      </c>
      <c r="B108" s="343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31" t="s">
        <v>1611</v>
      </c>
      <c r="C111" s="1150" t="s">
        <v>1612</v>
      </c>
      <c r="D111" s="1064" t="s">
        <v>1613</v>
      </c>
      <c r="E111" s="1135">
        <v>0.2</v>
      </c>
      <c r="F111" s="1150">
        <v>30</v>
      </c>
    </row>
    <row r="112" spans="1:6" s="1101" customFormat="1" ht="36">
      <c r="A112" s="1150">
        <v>52</v>
      </c>
      <c r="B112" s="3431"/>
      <c r="C112" s="1150" t="s">
        <v>1614</v>
      </c>
      <c r="D112" s="1064" t="s">
        <v>1615</v>
      </c>
      <c r="E112" s="1135">
        <v>0.2</v>
      </c>
      <c r="F112" s="1150">
        <v>30</v>
      </c>
    </row>
    <row r="113" spans="1:14" s="1101" customFormat="1" ht="36">
      <c r="A113" s="1150">
        <v>53</v>
      </c>
      <c r="B113" s="3431"/>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31" t="s">
        <v>1624</v>
      </c>
      <c r="C116" s="1150" t="s">
        <v>1625</v>
      </c>
      <c r="D116" s="1064" t="s">
        <v>1626</v>
      </c>
      <c r="E116" s="1135">
        <v>0.2</v>
      </c>
      <c r="F116" s="1150">
        <v>30</v>
      </c>
    </row>
    <row r="117" spans="1:14" ht="36">
      <c r="A117" s="1150">
        <v>57</v>
      </c>
      <c r="B117" s="343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30" t="s">
        <v>1633</v>
      </c>
      <c r="B121" s="3430"/>
      <c r="C121" s="3430"/>
      <c r="D121" s="3430"/>
      <c r="E121" s="3430"/>
      <c r="F121" s="3430"/>
      <c r="G121" s="3430"/>
      <c r="H121" s="3430"/>
      <c r="I121" s="3430"/>
      <c r="J121" s="343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5" t="s">
        <v>1039</v>
      </c>
      <c r="B1" s="3445"/>
      <c r="C1" s="3445"/>
      <c r="D1" s="3445"/>
      <c r="E1" s="3445"/>
      <c r="F1" s="3445"/>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6" t="s">
        <v>1052</v>
      </c>
      <c r="B2" s="3446"/>
      <c r="C2" s="3446"/>
      <c r="D2" s="3446"/>
      <c r="E2" s="3446"/>
      <c r="F2" s="3446"/>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7"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8"/>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49" t="s">
        <v>2077</v>
      </c>
      <c r="B1" s="3449"/>
    </row>
    <row r="2" spans="1:6" ht="15" thickBot="1">
      <c r="A2" s="1837"/>
      <c r="B2" s="1837"/>
    </row>
    <row r="3" spans="1:6" ht="15" thickBot="1">
      <c r="A3" s="1837"/>
      <c r="B3" s="1837"/>
      <c r="C3" s="1838" t="s">
        <v>2078</v>
      </c>
      <c r="D3" s="1838" t="s">
        <v>2079</v>
      </c>
      <c r="E3" s="1838" t="s">
        <v>2080</v>
      </c>
      <c r="F3" s="1838" t="s">
        <v>2081</v>
      </c>
    </row>
    <row r="4" spans="1:6" ht="15" thickBot="1">
      <c r="A4" s="1839" t="s">
        <v>2082</v>
      </c>
      <c r="B4" s="1840" t="s">
        <v>2083</v>
      </c>
      <c r="C4" s="1838"/>
      <c r="D4" s="1838"/>
      <c r="E4" s="1838"/>
      <c r="F4" s="1838"/>
    </row>
    <row r="5" spans="1:6" ht="15" thickBot="1">
      <c r="A5" s="1841" t="s">
        <v>2084</v>
      </c>
      <c r="B5" s="1842" t="s">
        <v>2085</v>
      </c>
      <c r="C5" s="1843">
        <v>8.8999999999999996E-2</v>
      </c>
      <c r="D5" s="1843">
        <v>7.3999999999999996E-2</v>
      </c>
      <c r="E5" s="1843">
        <v>7.4999999999999997E-2</v>
      </c>
      <c r="F5" s="1844">
        <v>0.1</v>
      </c>
    </row>
    <row r="6" spans="1:6" ht="15" thickBot="1">
      <c r="A6" s="1841" t="s">
        <v>1096</v>
      </c>
      <c r="B6" s="1845" t="s">
        <v>2086</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2087</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2088</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2089</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2090</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2091</v>
      </c>
      <c r="C72" s="1855"/>
      <c r="D72" s="1855"/>
      <c r="E72" s="1855"/>
      <c r="F72" s="1847">
        <v>0.05</v>
      </c>
    </row>
    <row r="73" spans="1:6" ht="24.6" thickBot="1">
      <c r="A73" s="1841" t="s">
        <v>925</v>
      </c>
      <c r="B73" s="1845" t="s">
        <v>2092</v>
      </c>
      <c r="C73" s="1855"/>
      <c r="D73" s="1855"/>
      <c r="E73" s="1855"/>
      <c r="F73" s="1847">
        <v>0.05</v>
      </c>
    </row>
    <row r="74" spans="1:6" ht="24.6" thickBot="1">
      <c r="A74" s="1841" t="s">
        <v>925</v>
      </c>
      <c r="B74" s="1845" t="s">
        <v>2093</v>
      </c>
      <c r="C74" s="1855"/>
      <c r="D74" s="1855"/>
      <c r="E74" s="1855"/>
      <c r="F74" s="1847">
        <v>0.05</v>
      </c>
    </row>
    <row r="75" spans="1:6" ht="24.6" thickBot="1">
      <c r="A75" s="1849" t="s">
        <v>925</v>
      </c>
      <c r="B75" s="1856" t="s">
        <v>2094</v>
      </c>
      <c r="C75" s="1852"/>
      <c r="D75" s="1852"/>
      <c r="E75" s="1852"/>
      <c r="F75" s="1857">
        <v>0.05</v>
      </c>
    </row>
    <row r="76" spans="1:6" ht="15" thickBot="1">
      <c r="A76" s="1841" t="s">
        <v>1407</v>
      </c>
      <c r="B76" s="1842" t="s">
        <v>2095</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2096</v>
      </c>
      <c r="C102" s="1855"/>
      <c r="D102" s="1855"/>
      <c r="E102" s="1855"/>
      <c r="F102" s="1847">
        <v>0.05</v>
      </c>
    </row>
    <row r="103" spans="1:6" ht="24.6" thickBot="1">
      <c r="A103" s="1841" t="s">
        <v>1407</v>
      </c>
      <c r="B103" s="1845" t="s">
        <v>2097</v>
      </c>
      <c r="C103" s="1855"/>
      <c r="D103" s="1855"/>
      <c r="E103" s="1855"/>
      <c r="F103" s="1847">
        <v>0.05</v>
      </c>
    </row>
    <row r="104" spans="1:6" ht="15" thickBot="1">
      <c r="A104" s="1841" t="s">
        <v>1407</v>
      </c>
      <c r="B104" s="1845" t="s">
        <v>2098</v>
      </c>
      <c r="C104" s="1855"/>
      <c r="D104" s="1855"/>
      <c r="E104" s="1855"/>
      <c r="F104" s="1847">
        <v>0.05</v>
      </c>
    </row>
    <row r="105" spans="1:6" ht="24.6" thickBot="1">
      <c r="A105" s="1841" t="s">
        <v>1407</v>
      </c>
      <c r="B105" s="1845" t="s">
        <v>2099</v>
      </c>
      <c r="C105" s="1855"/>
      <c r="D105" s="1855"/>
      <c r="E105" s="1855"/>
      <c r="F105" s="1847">
        <v>0.05</v>
      </c>
    </row>
    <row r="106" spans="1:6" ht="24.6" thickBot="1">
      <c r="A106" s="1841" t="s">
        <v>1407</v>
      </c>
      <c r="B106" s="1845" t="s">
        <v>2100</v>
      </c>
      <c r="C106" s="1855"/>
      <c r="D106" s="1855"/>
      <c r="E106" s="1855"/>
      <c r="F106" s="1847">
        <v>0.05</v>
      </c>
    </row>
    <row r="107" spans="1:6" ht="24.6" thickBot="1">
      <c r="A107" s="1841" t="s">
        <v>1407</v>
      </c>
      <c r="B107" s="1845" t="s">
        <v>2101</v>
      </c>
      <c r="C107" s="1855"/>
      <c r="D107" s="1855"/>
      <c r="E107" s="1855"/>
      <c r="F107" s="1847">
        <v>0.05</v>
      </c>
    </row>
    <row r="108" spans="1:6" ht="24.6" thickBot="1">
      <c r="A108" s="1841" t="s">
        <v>1407</v>
      </c>
      <c r="B108" s="1845" t="s">
        <v>2102</v>
      </c>
      <c r="C108" s="1855"/>
      <c r="D108" s="1855"/>
      <c r="E108" s="1855"/>
      <c r="F108" s="1847">
        <v>0.05</v>
      </c>
    </row>
    <row r="109" spans="1:6" ht="24.6" thickBot="1">
      <c r="A109" s="1849" t="s">
        <v>1407</v>
      </c>
      <c r="B109" s="1856" t="s">
        <v>2103</v>
      </c>
      <c r="C109" s="1852"/>
      <c r="D109" s="1852"/>
      <c r="E109" s="1852"/>
      <c r="F109" s="1857">
        <v>0.05</v>
      </c>
    </row>
    <row r="110" spans="1:6" ht="15" thickBot="1">
      <c r="A110" s="1841" t="s">
        <v>1409</v>
      </c>
      <c r="B110" s="1842" t="s">
        <v>2104</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2105</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2106</v>
      </c>
      <c r="C138" s="1846">
        <v>0.105</v>
      </c>
      <c r="D138" s="1846">
        <v>0.125</v>
      </c>
      <c r="E138" s="1846">
        <v>0.112</v>
      </c>
      <c r="F138" s="1854"/>
    </row>
    <row r="139" spans="1:6" ht="15" thickBot="1">
      <c r="A139" s="1841" t="s">
        <v>1409</v>
      </c>
      <c r="B139" s="1845" t="s">
        <v>2107</v>
      </c>
      <c r="C139" s="1846">
        <v>0.127</v>
      </c>
      <c r="D139" s="1846">
        <v>0.127</v>
      </c>
      <c r="E139" s="1846">
        <v>0.122</v>
      </c>
      <c r="F139" s="1847">
        <v>0.13</v>
      </c>
    </row>
    <row r="140" spans="1:6" ht="15" thickBot="1">
      <c r="A140" s="1841" t="s">
        <v>1409</v>
      </c>
      <c r="B140" s="1845" t="s">
        <v>2108</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2109</v>
      </c>
      <c r="C144" s="1859">
        <v>0.126</v>
      </c>
      <c r="D144" s="1859">
        <v>0.126</v>
      </c>
      <c r="E144" s="1859">
        <v>0.121</v>
      </c>
      <c r="F144" s="1854"/>
    </row>
    <row r="145" spans="1:6" ht="15" thickBot="1">
      <c r="A145" s="1849" t="s">
        <v>1409</v>
      </c>
      <c r="B145" s="1860" t="s">
        <v>2110</v>
      </c>
      <c r="C145" s="1861"/>
      <c r="D145" s="1861"/>
      <c r="E145" s="1861"/>
      <c r="F145" s="1862">
        <v>0.05</v>
      </c>
    </row>
    <row r="146" spans="1:6" ht="24.6" thickBot="1">
      <c r="A146" s="1863" t="s">
        <v>1409</v>
      </c>
      <c r="B146" s="1848" t="s">
        <v>2111</v>
      </c>
      <c r="C146" s="1855"/>
      <c r="D146" s="1855"/>
      <c r="E146" s="1855"/>
      <c r="F146" s="1864">
        <v>0.05</v>
      </c>
    </row>
    <row r="147" spans="1:6" ht="24.6" thickBot="1">
      <c r="A147" s="1841" t="s">
        <v>1409</v>
      </c>
      <c r="B147" s="1845" t="s">
        <v>2112</v>
      </c>
      <c r="C147" s="1855"/>
      <c r="D147" s="1855"/>
      <c r="E147" s="1855"/>
      <c r="F147" s="1847">
        <v>0.05</v>
      </c>
    </row>
    <row r="148" spans="1:6" ht="24.6" thickBot="1">
      <c r="A148" s="1841" t="s">
        <v>1409</v>
      </c>
      <c r="B148" s="1845" t="s">
        <v>2113</v>
      </c>
      <c r="C148" s="1855"/>
      <c r="D148" s="1855"/>
      <c r="E148" s="1855"/>
      <c r="F148" s="1847">
        <v>0.05</v>
      </c>
    </row>
    <row r="149" spans="1:6" ht="24.6" thickBot="1">
      <c r="A149" s="1841" t="s">
        <v>1409</v>
      </c>
      <c r="B149" s="1845" t="s">
        <v>2114</v>
      </c>
      <c r="C149" s="1855"/>
      <c r="D149" s="1855"/>
      <c r="E149" s="1855"/>
      <c r="F149" s="1847">
        <v>0.05</v>
      </c>
    </row>
    <row r="150" spans="1:6" ht="24.6" thickBot="1">
      <c r="A150" s="1841" t="s">
        <v>1409</v>
      </c>
      <c r="B150" s="1845" t="s">
        <v>2115</v>
      </c>
      <c r="C150" s="1855"/>
      <c r="D150" s="1855"/>
      <c r="E150" s="1855"/>
      <c r="F150" s="1847">
        <v>0.05</v>
      </c>
    </row>
    <row r="151" spans="1:6" ht="24.6" thickBot="1">
      <c r="A151" s="1841" t="s">
        <v>1409</v>
      </c>
      <c r="B151" s="1845" t="s">
        <v>2116</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2117</v>
      </c>
      <c r="C153" s="1855"/>
      <c r="D153" s="1855"/>
      <c r="E153" s="1855"/>
      <c r="F153" s="1847">
        <v>0.05</v>
      </c>
    </row>
    <row r="154" spans="1:6" ht="15" thickBot="1">
      <c r="A154" s="1841" t="s">
        <v>1409</v>
      </c>
      <c r="B154" s="1845" t="s">
        <v>2118</v>
      </c>
      <c r="C154" s="1855"/>
      <c r="D154" s="1855"/>
      <c r="E154" s="1855"/>
      <c r="F154" s="1847">
        <v>0.05</v>
      </c>
    </row>
    <row r="155" spans="1:6" ht="24.6" thickBot="1">
      <c r="A155" s="1841" t="s">
        <v>1409</v>
      </c>
      <c r="B155" s="1845" t="s">
        <v>2119</v>
      </c>
      <c r="C155" s="1855"/>
      <c r="D155" s="1855"/>
      <c r="E155" s="1855"/>
      <c r="F155" s="1847">
        <v>0.05</v>
      </c>
    </row>
    <row r="156" spans="1:6" ht="24.6" thickBot="1">
      <c r="A156" s="1841" t="s">
        <v>1409</v>
      </c>
      <c r="B156" s="1845" t="s">
        <v>2120</v>
      </c>
      <c r="C156" s="1855"/>
      <c r="D156" s="1855"/>
      <c r="E156" s="1855"/>
      <c r="F156" s="1847">
        <v>0.05</v>
      </c>
    </row>
    <row r="157" spans="1:6" ht="24.6" thickBot="1">
      <c r="A157" s="1849" t="s">
        <v>1409</v>
      </c>
      <c r="B157" s="1856" t="s">
        <v>2121</v>
      </c>
      <c r="C157" s="1852"/>
      <c r="D157" s="1852"/>
      <c r="E157" s="1852"/>
      <c r="F157" s="1857">
        <v>0.05</v>
      </c>
    </row>
    <row r="158" spans="1:6" ht="15" thickBot="1">
      <c r="A158" s="1841" t="s">
        <v>1411</v>
      </c>
      <c r="B158" s="1842" t="s">
        <v>2122</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2123</v>
      </c>
      <c r="C171" s="1846">
        <v>0.127</v>
      </c>
      <c r="D171" s="1846">
        <v>0.126</v>
      </c>
      <c r="E171" s="1846">
        <v>0.126</v>
      </c>
      <c r="F171" s="1847">
        <v>0.11799999999999999</v>
      </c>
    </row>
    <row r="172" spans="1:6" ht="15" thickBot="1">
      <c r="A172" s="1841" t="s">
        <v>1411</v>
      </c>
      <c r="B172" s="1845" t="s">
        <v>2124</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2125</v>
      </c>
      <c r="C174" s="1846">
        <v>0.13</v>
      </c>
      <c r="D174" s="1846">
        <v>0.13</v>
      </c>
      <c r="E174" s="1846">
        <v>0.13</v>
      </c>
      <c r="F174" s="1847">
        <v>0.13</v>
      </c>
    </row>
    <row r="175" spans="1:6" ht="15" thickBot="1">
      <c r="A175" s="1841" t="s">
        <v>1411</v>
      </c>
      <c r="B175" s="1845" t="s">
        <v>2126</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2127</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2128</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2129</v>
      </c>
      <c r="C185" s="1846">
        <v>0.127</v>
      </c>
      <c r="D185" s="1846">
        <v>0.127</v>
      </c>
      <c r="E185" s="1846">
        <v>0.128</v>
      </c>
      <c r="F185" s="1847">
        <v>0.13</v>
      </c>
    </row>
    <row r="186" spans="1:6" ht="24.6" thickBot="1">
      <c r="A186" s="1841" t="s">
        <v>1411</v>
      </c>
      <c r="B186" s="1845" t="s">
        <v>2130</v>
      </c>
      <c r="C186" s="1855"/>
      <c r="D186" s="1855"/>
      <c r="E186" s="1855"/>
      <c r="F186" s="1847">
        <v>0.05</v>
      </c>
    </row>
    <row r="187" spans="1:6" ht="15" thickBot="1">
      <c r="A187" s="1841" t="s">
        <v>1411</v>
      </c>
      <c r="B187" s="1845" t="s">
        <v>2131</v>
      </c>
      <c r="C187" s="1855"/>
      <c r="D187" s="1855"/>
      <c r="E187" s="1855"/>
      <c r="F187" s="1847">
        <v>0.05</v>
      </c>
    </row>
    <row r="188" spans="1:6" ht="24.6" thickBot="1">
      <c r="A188" s="1841" t="s">
        <v>1411</v>
      </c>
      <c r="B188" s="1845" t="s">
        <v>2132</v>
      </c>
      <c r="C188" s="1855"/>
      <c r="D188" s="1855"/>
      <c r="E188" s="1855"/>
      <c r="F188" s="1847">
        <v>0.05</v>
      </c>
    </row>
    <row r="189" spans="1:6" ht="24.6" thickBot="1">
      <c r="A189" s="1841" t="s">
        <v>1411</v>
      </c>
      <c r="B189" s="1845" t="s">
        <v>2133</v>
      </c>
      <c r="C189" s="1855"/>
      <c r="D189" s="1855"/>
      <c r="E189" s="1855"/>
      <c r="F189" s="1847">
        <v>0.05</v>
      </c>
    </row>
    <row r="190" spans="1:6" ht="24.6" thickBot="1">
      <c r="A190" s="1841" t="s">
        <v>1411</v>
      </c>
      <c r="B190" s="1845" t="s">
        <v>2134</v>
      </c>
      <c r="C190" s="1855"/>
      <c r="D190" s="1855"/>
      <c r="E190" s="1855"/>
      <c r="F190" s="1847">
        <v>0.05</v>
      </c>
    </row>
    <row r="191" spans="1:6" ht="24.6" thickBot="1">
      <c r="A191" s="1841" t="s">
        <v>1411</v>
      </c>
      <c r="B191" s="1845" t="s">
        <v>2135</v>
      </c>
      <c r="C191" s="1855"/>
      <c r="D191" s="1855"/>
      <c r="E191" s="1855"/>
      <c r="F191" s="1847">
        <v>0.05</v>
      </c>
    </row>
    <row r="192" spans="1:6" ht="24.6" thickBot="1">
      <c r="A192" s="1841" t="s">
        <v>1411</v>
      </c>
      <c r="B192" s="1845" t="s">
        <v>2136</v>
      </c>
      <c r="C192" s="1855"/>
      <c r="D192" s="1855"/>
      <c r="E192" s="1855"/>
      <c r="F192" s="1847">
        <v>0.05</v>
      </c>
    </row>
    <row r="193" spans="1:6" ht="24.6" thickBot="1">
      <c r="A193" s="1841" t="s">
        <v>1411</v>
      </c>
      <c r="B193" s="1845" t="s">
        <v>2137</v>
      </c>
      <c r="C193" s="1855"/>
      <c r="D193" s="1855"/>
      <c r="E193" s="1855"/>
      <c r="F193" s="1847">
        <v>0.05</v>
      </c>
    </row>
    <row r="194" spans="1:6" ht="24.6" thickBot="1">
      <c r="A194" s="1841" t="s">
        <v>1411</v>
      </c>
      <c r="B194" s="1845" t="s">
        <v>2138</v>
      </c>
      <c r="C194" s="1855"/>
      <c r="D194" s="1855"/>
      <c r="E194" s="1855"/>
      <c r="F194" s="1847">
        <v>0.05</v>
      </c>
    </row>
    <row r="195" spans="1:6" ht="15" thickBot="1">
      <c r="A195" s="1841" t="s">
        <v>1411</v>
      </c>
      <c r="B195" s="1845" t="s">
        <v>2139</v>
      </c>
      <c r="C195" s="1855"/>
      <c r="D195" s="1855"/>
      <c r="E195" s="1855"/>
      <c r="F195" s="1847">
        <v>0.05</v>
      </c>
    </row>
    <row r="196" spans="1:6" ht="24.6" thickBot="1">
      <c r="A196" s="1841" t="s">
        <v>1411</v>
      </c>
      <c r="B196" s="1845" t="s">
        <v>2140</v>
      </c>
      <c r="C196" s="1855"/>
      <c r="D196" s="1855"/>
      <c r="E196" s="1855"/>
      <c r="F196" s="1847">
        <v>0.05</v>
      </c>
    </row>
    <row r="197" spans="1:6" ht="24.6" thickBot="1">
      <c r="A197" s="1841" t="s">
        <v>1411</v>
      </c>
      <c r="B197" s="1845" t="s">
        <v>2141</v>
      </c>
      <c r="C197" s="1855"/>
      <c r="D197" s="1855"/>
      <c r="E197" s="1855"/>
      <c r="F197" s="1847">
        <v>0.05</v>
      </c>
    </row>
    <row r="198" spans="1:6" ht="24.6" thickBot="1">
      <c r="A198" s="1841" t="s">
        <v>1411</v>
      </c>
      <c r="B198" s="1845" t="s">
        <v>2142</v>
      </c>
      <c r="C198" s="1855"/>
      <c r="D198" s="1855"/>
      <c r="E198" s="1855"/>
      <c r="F198" s="1847">
        <v>0.05</v>
      </c>
    </row>
    <row r="199" spans="1:6" ht="24.6" thickBot="1">
      <c r="A199" s="1841" t="s">
        <v>1411</v>
      </c>
      <c r="B199" s="1845" t="s">
        <v>2143</v>
      </c>
      <c r="C199" s="1855"/>
      <c r="D199" s="1855"/>
      <c r="E199" s="1855"/>
      <c r="F199" s="1847">
        <v>0.05</v>
      </c>
    </row>
    <row r="200" spans="1:6" ht="24.6" thickBot="1">
      <c r="A200" s="1841" t="s">
        <v>1411</v>
      </c>
      <c r="B200" s="1845" t="s">
        <v>2144</v>
      </c>
      <c r="C200" s="1855"/>
      <c r="D200" s="1855"/>
      <c r="E200" s="1855"/>
      <c r="F200" s="1847">
        <v>0.05</v>
      </c>
    </row>
    <row r="201" spans="1:6" ht="24.6" thickBot="1">
      <c r="A201" s="1841" t="s">
        <v>1411</v>
      </c>
      <c r="B201" s="1845" t="s">
        <v>2145</v>
      </c>
      <c r="C201" s="1855"/>
      <c r="D201" s="1855"/>
      <c r="E201" s="1855"/>
      <c r="F201" s="1847">
        <v>0.05</v>
      </c>
    </row>
    <row r="202" spans="1:6" ht="24.6" thickBot="1">
      <c r="A202" s="1841" t="s">
        <v>1411</v>
      </c>
      <c r="B202" s="1845" t="s">
        <v>2146</v>
      </c>
      <c r="C202" s="1855"/>
      <c r="D202" s="1855"/>
      <c r="E202" s="1855"/>
      <c r="F202" s="1847">
        <v>0.05</v>
      </c>
    </row>
    <row r="203" spans="1:6" ht="24.6" thickBot="1">
      <c r="A203" s="1841" t="s">
        <v>1411</v>
      </c>
      <c r="B203" s="1845" t="s">
        <v>2147</v>
      </c>
      <c r="C203" s="1855"/>
      <c r="D203" s="1855"/>
      <c r="E203" s="1855"/>
      <c r="F203" s="1847">
        <v>0.05</v>
      </c>
    </row>
    <row r="204" spans="1:6" ht="15" thickBot="1">
      <c r="A204" s="1841" t="s">
        <v>1411</v>
      </c>
      <c r="B204" s="1845" t="s">
        <v>2148</v>
      </c>
      <c r="C204" s="1855"/>
      <c r="D204" s="1855"/>
      <c r="E204" s="1855"/>
      <c r="F204" s="1847">
        <v>0.05</v>
      </c>
    </row>
    <row r="205" spans="1:6" ht="15" thickBot="1">
      <c r="A205" s="1849" t="s">
        <v>1411</v>
      </c>
      <c r="B205" s="1856" t="s">
        <v>2149</v>
      </c>
      <c r="C205" s="1852"/>
      <c r="D205" s="1852"/>
      <c r="E205" s="1852"/>
      <c r="F205" s="1857">
        <v>0.05</v>
      </c>
    </row>
    <row r="206" spans="1:6" ht="15" thickBot="1">
      <c r="A206" s="1841" t="s">
        <v>1413</v>
      </c>
      <c r="B206" s="1842" t="s">
        <v>2150</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2151</v>
      </c>
      <c r="C210" s="1846">
        <v>0.15</v>
      </c>
      <c r="D210" s="1846">
        <v>0.15</v>
      </c>
      <c r="E210" s="1846">
        <v>0.15</v>
      </c>
      <c r="F210" s="1847">
        <v>0.13800000000000001</v>
      </c>
    </row>
    <row r="211" spans="1:6" ht="15" thickBot="1">
      <c r="A211" s="1841" t="s">
        <v>1413</v>
      </c>
      <c r="B211" s="1845" t="s">
        <v>2152</v>
      </c>
      <c r="C211" s="1846">
        <v>0.13700000000000001</v>
      </c>
      <c r="D211" s="1846">
        <v>0.13500000000000001</v>
      </c>
      <c r="E211" s="1846">
        <v>0.13600000000000001</v>
      </c>
      <c r="F211" s="1847">
        <v>0.1</v>
      </c>
    </row>
    <row r="212" spans="1:6" ht="15" thickBot="1">
      <c r="A212" s="1841" t="s">
        <v>1413</v>
      </c>
      <c r="B212" s="1845" t="s">
        <v>2153</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2154</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2155</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2156</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2157</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2158</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2159</v>
      </c>
      <c r="C231" s="1846">
        <v>0.128</v>
      </c>
      <c r="D231" s="1846">
        <v>0.125</v>
      </c>
      <c r="E231" s="1846">
        <v>0.13200000000000001</v>
      </c>
      <c r="F231" s="1854"/>
    </row>
    <row r="232" spans="1:6" ht="15" thickBot="1">
      <c r="A232" s="1841" t="s">
        <v>1413</v>
      </c>
      <c r="B232" s="1845" t="s">
        <v>2160</v>
      </c>
      <c r="C232" s="1846">
        <v>0.14499999999999999</v>
      </c>
      <c r="D232" s="1846">
        <v>0.14399999999999999</v>
      </c>
      <c r="E232" s="1846">
        <v>0.14599999999999999</v>
      </c>
      <c r="F232" s="1847">
        <v>0.13800000000000001</v>
      </c>
    </row>
    <row r="233" spans="1:6" ht="15" thickBot="1">
      <c r="A233" s="1841" t="s">
        <v>1413</v>
      </c>
      <c r="B233" s="1845" t="s">
        <v>2161</v>
      </c>
      <c r="C233" s="1846">
        <v>0.14499999999999999</v>
      </c>
      <c r="D233" s="1846">
        <v>0.14299999999999999</v>
      </c>
      <c r="E233" s="1846">
        <v>0.14199999999999999</v>
      </c>
      <c r="F233" s="1854"/>
    </row>
    <row r="234" spans="1:6" ht="15" thickBot="1">
      <c r="A234" s="1841" t="s">
        <v>1413</v>
      </c>
      <c r="B234" s="1845" t="s">
        <v>2162</v>
      </c>
      <c r="C234" s="1846">
        <v>0.14000000000000001</v>
      </c>
      <c r="D234" s="1846">
        <v>0.14000000000000001</v>
      </c>
      <c r="E234" s="1846">
        <v>0.14399999999999999</v>
      </c>
      <c r="F234" s="1854"/>
    </row>
    <row r="235" spans="1:6" ht="15" thickBot="1">
      <c r="A235" s="1841" t="s">
        <v>1413</v>
      </c>
      <c r="B235" s="1845" t="s">
        <v>2163</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2164</v>
      </c>
      <c r="C237" s="1855"/>
      <c r="D237" s="1855"/>
      <c r="E237" s="1855"/>
      <c r="F237" s="1847">
        <v>0.05</v>
      </c>
    </row>
    <row r="238" spans="1:6" ht="24.6" thickBot="1">
      <c r="A238" s="1841" t="s">
        <v>1413</v>
      </c>
      <c r="B238" s="1845" t="s">
        <v>2165</v>
      </c>
      <c r="C238" s="1855"/>
      <c r="D238" s="1855"/>
      <c r="E238" s="1855"/>
      <c r="F238" s="1847">
        <v>0.05</v>
      </c>
    </row>
    <row r="239" spans="1:6" ht="24.6" thickBot="1">
      <c r="A239" s="1841" t="s">
        <v>1413</v>
      </c>
      <c r="B239" s="1845" t="s">
        <v>2166</v>
      </c>
      <c r="C239" s="1855"/>
      <c r="D239" s="1855"/>
      <c r="E239" s="1855"/>
      <c r="F239" s="1847">
        <v>0.05</v>
      </c>
    </row>
    <row r="240" spans="1:6" ht="24.6" thickBot="1">
      <c r="A240" s="1841" t="s">
        <v>1413</v>
      </c>
      <c r="B240" s="1845" t="s">
        <v>2167</v>
      </c>
      <c r="C240" s="1855"/>
      <c r="D240" s="1855"/>
      <c r="E240" s="1855"/>
      <c r="F240" s="1847">
        <v>0.05</v>
      </c>
    </row>
    <row r="241" spans="1:6" ht="24.6" thickBot="1">
      <c r="A241" s="1841" t="s">
        <v>1413</v>
      </c>
      <c r="B241" s="1845" t="s">
        <v>2168</v>
      </c>
      <c r="C241" s="1855"/>
      <c r="D241" s="1855"/>
      <c r="E241" s="1855"/>
      <c r="F241" s="1847">
        <v>0.05</v>
      </c>
    </row>
    <row r="242" spans="1:6" ht="24.6" thickBot="1">
      <c r="A242" s="1841" t="s">
        <v>1413</v>
      </c>
      <c r="B242" s="1845" t="s">
        <v>2169</v>
      </c>
      <c r="C242" s="1855"/>
      <c r="D242" s="1855"/>
      <c r="E242" s="1855"/>
      <c r="F242" s="1847">
        <v>0.05</v>
      </c>
    </row>
    <row r="243" spans="1:6" ht="24.6" thickBot="1">
      <c r="A243" s="1841" t="s">
        <v>1413</v>
      </c>
      <c r="B243" s="1845" t="s">
        <v>2170</v>
      </c>
      <c r="C243" s="1855"/>
      <c r="D243" s="1855"/>
      <c r="E243" s="1855"/>
      <c r="F243" s="1847">
        <v>0.05</v>
      </c>
    </row>
    <row r="244" spans="1:6" ht="24.6" thickBot="1">
      <c r="A244" s="1849" t="s">
        <v>1413</v>
      </c>
      <c r="B244" s="1856" t="s">
        <v>2171</v>
      </c>
      <c r="C244" s="1852"/>
      <c r="D244" s="1852"/>
      <c r="E244" s="1852"/>
      <c r="F244" s="1857">
        <v>0.05</v>
      </c>
    </row>
    <row r="245" spans="1:6" ht="15" thickBot="1">
      <c r="A245" s="1841" t="s">
        <v>1415</v>
      </c>
      <c r="B245" s="1842" t="s">
        <v>2172</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2173</v>
      </c>
      <c r="C247" s="1846">
        <v>0.15</v>
      </c>
      <c r="D247" s="1846">
        <v>0.15</v>
      </c>
      <c r="E247" s="1846">
        <v>0.15</v>
      </c>
      <c r="F247" s="1847">
        <v>0.15</v>
      </c>
    </row>
    <row r="248" spans="1:6" ht="15" thickBot="1">
      <c r="A248" s="1841" t="s">
        <v>1415</v>
      </c>
      <c r="B248" s="1845" t="s">
        <v>2174</v>
      </c>
      <c r="C248" s="1846">
        <v>0.15</v>
      </c>
      <c r="D248" s="1846">
        <v>0.15</v>
      </c>
      <c r="E248" s="1846">
        <v>0.15</v>
      </c>
      <c r="F248" s="1847">
        <v>0.14000000000000001</v>
      </c>
    </row>
    <row r="249" spans="1:6" ht="15" thickBot="1">
      <c r="A249" s="1841" t="s">
        <v>1415</v>
      </c>
      <c r="B249" s="1845" t="s">
        <v>2175</v>
      </c>
      <c r="C249" s="1846">
        <v>0.15</v>
      </c>
      <c r="D249" s="1846">
        <v>0.14899999999999999</v>
      </c>
      <c r="E249" s="1846">
        <v>0.15</v>
      </c>
      <c r="F249" s="1847">
        <v>0.1</v>
      </c>
    </row>
    <row r="250" spans="1:6" ht="15" thickBot="1">
      <c r="A250" s="1841" t="s">
        <v>1415</v>
      </c>
      <c r="B250" s="1845" t="s">
        <v>2176</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2177</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2178</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2179</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2180</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2181</v>
      </c>
      <c r="C273" s="1846">
        <v>0.14199999999999999</v>
      </c>
      <c r="D273" s="1846">
        <v>0.14299999999999999</v>
      </c>
      <c r="E273" s="1846">
        <v>0.15</v>
      </c>
      <c r="F273" s="1847">
        <v>0.1</v>
      </c>
    </row>
    <row r="274" spans="1:6" ht="15" thickBot="1">
      <c r="A274" s="1841" t="s">
        <v>1415</v>
      </c>
      <c r="B274" s="1845" t="s">
        <v>2182</v>
      </c>
      <c r="C274" s="1846">
        <v>0.14799999999999999</v>
      </c>
      <c r="D274" s="1846">
        <v>0.14799999999999999</v>
      </c>
      <c r="E274" s="1846">
        <v>0.15</v>
      </c>
      <c r="F274" s="1847">
        <v>6.7000000000000004E-2</v>
      </c>
    </row>
    <row r="275" spans="1:6" ht="15" thickBot="1">
      <c r="A275" s="1841" t="s">
        <v>1415</v>
      </c>
      <c r="B275" s="1845" t="s">
        <v>2183</v>
      </c>
      <c r="C275" s="1846">
        <v>0.15</v>
      </c>
      <c r="D275" s="1846">
        <v>0.15</v>
      </c>
      <c r="E275" s="1846">
        <v>0.15</v>
      </c>
      <c r="F275" s="1847">
        <v>0.15</v>
      </c>
    </row>
    <row r="276" spans="1:6" ht="15" thickBot="1">
      <c r="A276" s="1841" t="s">
        <v>1415</v>
      </c>
      <c r="B276" s="1845" t="s">
        <v>2184</v>
      </c>
      <c r="C276" s="1846">
        <v>0.14499999999999999</v>
      </c>
      <c r="D276" s="1846">
        <v>0.14299999999999999</v>
      </c>
      <c r="E276" s="1846">
        <v>0.15</v>
      </c>
      <c r="F276" s="1847">
        <v>5.8999999999999997E-2</v>
      </c>
    </row>
    <row r="277" spans="1:6" ht="15" thickBot="1">
      <c r="A277" s="1841" t="s">
        <v>1415</v>
      </c>
      <c r="B277" s="1845" t="s">
        <v>2185</v>
      </c>
      <c r="C277" s="1846">
        <v>0.15</v>
      </c>
      <c r="D277" s="1846">
        <v>0.15</v>
      </c>
      <c r="E277" s="1846">
        <v>0.15</v>
      </c>
      <c r="F277" s="1847">
        <v>0.121</v>
      </c>
    </row>
    <row r="278" spans="1:6" ht="15" thickBot="1">
      <c r="A278" s="1841" t="s">
        <v>1415</v>
      </c>
      <c r="B278" s="1845" t="s">
        <v>2186</v>
      </c>
      <c r="C278" s="1846">
        <v>0.15</v>
      </c>
      <c r="D278" s="1846">
        <v>0.15</v>
      </c>
      <c r="E278" s="1846">
        <v>0.15</v>
      </c>
      <c r="F278" s="1847">
        <v>0.13800000000000001</v>
      </c>
    </row>
    <row r="279" spans="1:6" ht="24.6" thickBot="1">
      <c r="A279" s="1841" t="s">
        <v>1415</v>
      </c>
      <c r="B279" s="1845" t="s">
        <v>2187</v>
      </c>
      <c r="C279" s="1855"/>
      <c r="D279" s="1855"/>
      <c r="E279" s="1855"/>
      <c r="F279" s="1847">
        <v>0.05</v>
      </c>
    </row>
    <row r="280" spans="1:6" ht="24.6" thickBot="1">
      <c r="A280" s="1841" t="s">
        <v>1415</v>
      </c>
      <c r="B280" s="1845" t="s">
        <v>2188</v>
      </c>
      <c r="C280" s="1855"/>
      <c r="D280" s="1855"/>
      <c r="E280" s="1855"/>
      <c r="F280" s="1847">
        <v>0.05</v>
      </c>
    </row>
    <row r="281" spans="1:6" ht="24.6" thickBot="1">
      <c r="A281" s="1841" t="s">
        <v>1415</v>
      </c>
      <c r="B281" s="1845" t="s">
        <v>2189</v>
      </c>
      <c r="C281" s="1855"/>
      <c r="D281" s="1855"/>
      <c r="E281" s="1855"/>
      <c r="F281" s="1847">
        <v>0.05</v>
      </c>
    </row>
    <row r="282" spans="1:6" ht="24.6" thickBot="1">
      <c r="A282" s="1841" t="s">
        <v>1415</v>
      </c>
      <c r="B282" s="1845" t="s">
        <v>2190</v>
      </c>
      <c r="C282" s="1855"/>
      <c r="D282" s="1855"/>
      <c r="E282" s="1855"/>
      <c r="F282" s="1847">
        <v>0.05</v>
      </c>
    </row>
    <row r="283" spans="1:6" ht="24.6" thickBot="1">
      <c r="A283" s="1841" t="s">
        <v>1415</v>
      </c>
      <c r="B283" s="1845" t="s">
        <v>2191</v>
      </c>
      <c r="C283" s="1855"/>
      <c r="D283" s="1855"/>
      <c r="E283" s="1855"/>
      <c r="F283" s="1847">
        <v>0.05</v>
      </c>
    </row>
    <row r="284" spans="1:6" ht="24.6" thickBot="1">
      <c r="A284" s="1841" t="s">
        <v>1415</v>
      </c>
      <c r="B284" s="1845" t="s">
        <v>2192</v>
      </c>
      <c r="C284" s="1855"/>
      <c r="D284" s="1855"/>
      <c r="E284" s="1855"/>
      <c r="F284" s="1847">
        <v>0.05</v>
      </c>
    </row>
    <row r="285" spans="1:6" ht="24.6" thickBot="1">
      <c r="A285" s="1841" t="s">
        <v>1415</v>
      </c>
      <c r="B285" s="1845" t="s">
        <v>2193</v>
      </c>
      <c r="C285" s="1855"/>
      <c r="D285" s="1855"/>
      <c r="E285" s="1855"/>
      <c r="F285" s="1847">
        <v>0.05</v>
      </c>
    </row>
    <row r="286" spans="1:6" ht="24.6" thickBot="1">
      <c r="A286" s="1841" t="s">
        <v>1415</v>
      </c>
      <c r="B286" s="1845" t="s">
        <v>2194</v>
      </c>
      <c r="C286" s="1855"/>
      <c r="D286" s="1855"/>
      <c r="E286" s="1855"/>
      <c r="F286" s="1847">
        <v>0.05</v>
      </c>
    </row>
    <row r="287" spans="1:6" ht="24.6" thickBot="1">
      <c r="A287" s="1841" t="s">
        <v>1415</v>
      </c>
      <c r="B287" s="1845" t="s">
        <v>2195</v>
      </c>
      <c r="C287" s="1855"/>
      <c r="D287" s="1855"/>
      <c r="E287" s="1855"/>
      <c r="F287" s="1847">
        <v>0.05</v>
      </c>
    </row>
    <row r="288" spans="1:6" ht="24.6" thickBot="1">
      <c r="A288" s="1841" t="s">
        <v>1415</v>
      </c>
      <c r="B288" s="1845" t="s">
        <v>2196</v>
      </c>
      <c r="C288" s="1855"/>
      <c r="D288" s="1855"/>
      <c r="E288" s="1855"/>
      <c r="F288" s="1847">
        <v>0.05</v>
      </c>
    </row>
    <row r="289" spans="1:6" ht="24.6" thickBot="1">
      <c r="A289" s="1849" t="s">
        <v>1415</v>
      </c>
      <c r="B289" s="1856" t="s">
        <v>2197</v>
      </c>
      <c r="C289" s="1852"/>
      <c r="D289" s="1852"/>
      <c r="E289" s="1852"/>
      <c r="F289" s="1857">
        <v>0.05</v>
      </c>
    </row>
    <row r="290" spans="1:6" ht="15" thickBot="1">
      <c r="A290" s="1841" t="s">
        <v>1419</v>
      </c>
      <c r="B290" s="1842" t="s">
        <v>2198</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2199</v>
      </c>
      <c r="C292" s="1846">
        <v>0.15</v>
      </c>
      <c r="D292" s="1846">
        <v>0.15</v>
      </c>
      <c r="E292" s="1846">
        <v>0.15</v>
      </c>
      <c r="F292" s="1847">
        <v>0.14699999999999999</v>
      </c>
    </row>
    <row r="293" spans="1:6" ht="15" thickBot="1">
      <c r="A293" s="1841" t="s">
        <v>1419</v>
      </c>
      <c r="B293" s="1845" t="s">
        <v>2200</v>
      </c>
      <c r="C293" s="1855"/>
      <c r="D293" s="1855"/>
      <c r="E293" s="1855"/>
      <c r="F293" s="1847">
        <v>0.1</v>
      </c>
    </row>
    <row r="294" spans="1:6" ht="15" thickBot="1">
      <c r="A294" s="1841" t="s">
        <v>1419</v>
      </c>
      <c r="B294" s="1845" t="s">
        <v>2201</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2202</v>
      </c>
      <c r="C296" s="1846">
        <v>0.15</v>
      </c>
      <c r="D296" s="1846">
        <v>0.15</v>
      </c>
      <c r="E296" s="1846">
        <v>0.15</v>
      </c>
      <c r="F296" s="1847">
        <v>0.15</v>
      </c>
    </row>
    <row r="297" spans="1:6" ht="15" thickBot="1">
      <c r="A297" s="1841" t="s">
        <v>1419</v>
      </c>
      <c r="B297" s="1845" t="s">
        <v>2203</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2204</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2205</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2206</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2207</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2208</v>
      </c>
      <c r="C310" s="1846">
        <v>0.15</v>
      </c>
      <c r="D310" s="1846">
        <v>0.15</v>
      </c>
      <c r="E310" s="1846">
        <v>0.15</v>
      </c>
      <c r="F310" s="1847">
        <v>0.13700000000000001</v>
      </c>
    </row>
    <row r="311" spans="1:6" ht="15" thickBot="1">
      <c r="A311" s="1841" t="s">
        <v>1419</v>
      </c>
      <c r="B311" s="1845" t="s">
        <v>2209</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2210</v>
      </c>
      <c r="C313" s="1846">
        <v>0.15</v>
      </c>
      <c r="D313" s="1846">
        <v>0.15</v>
      </c>
      <c r="E313" s="1846">
        <v>0.15</v>
      </c>
      <c r="F313" s="1847">
        <v>0.15</v>
      </c>
    </row>
    <row r="314" spans="1:6" ht="24.6" thickBot="1">
      <c r="A314" s="1841" t="s">
        <v>1419</v>
      </c>
      <c r="B314" s="1845" t="s">
        <v>2211</v>
      </c>
      <c r="C314" s="1855"/>
      <c r="D314" s="1855"/>
      <c r="E314" s="1855"/>
      <c r="F314" s="1847">
        <v>0.05</v>
      </c>
    </row>
    <row r="315" spans="1:6" ht="24.6" thickBot="1">
      <c r="A315" s="1841" t="s">
        <v>1419</v>
      </c>
      <c r="B315" s="1845" t="s">
        <v>2212</v>
      </c>
      <c r="C315" s="1855"/>
      <c r="D315" s="1855"/>
      <c r="E315" s="1855"/>
      <c r="F315" s="1847">
        <v>0.05</v>
      </c>
    </row>
    <row r="316" spans="1:6" ht="24.6" thickBot="1">
      <c r="A316" s="1849" t="s">
        <v>1419</v>
      </c>
      <c r="B316" s="1856" t="s">
        <v>2213</v>
      </c>
      <c r="C316" s="1852"/>
      <c r="D316" s="1852"/>
      <c r="E316" s="1852"/>
      <c r="F316" s="1857">
        <v>0.05</v>
      </c>
    </row>
    <row r="317" spans="1:6" ht="15" thickBot="1">
      <c r="A317" s="1841" t="s">
        <v>2214</v>
      </c>
      <c r="B317" s="1842" t="s">
        <v>2215</v>
      </c>
      <c r="C317" s="1843">
        <v>0.15</v>
      </c>
      <c r="D317" s="1843">
        <v>0.15</v>
      </c>
      <c r="E317" s="1843">
        <v>0.15</v>
      </c>
      <c r="F317" s="1844">
        <v>0.15</v>
      </c>
    </row>
    <row r="318" spans="1:6" ht="15" thickBot="1">
      <c r="A318" s="1841" t="s">
        <v>2214</v>
      </c>
      <c r="B318" s="1845" t="s">
        <v>2216</v>
      </c>
      <c r="C318" s="1846">
        <v>0.107</v>
      </c>
      <c r="D318" s="1846">
        <v>0.11</v>
      </c>
      <c r="E318" s="1846">
        <v>0.112</v>
      </c>
      <c r="F318" s="1854"/>
    </row>
    <row r="319" spans="1:6" ht="15" thickBot="1">
      <c r="A319" s="1841" t="s">
        <v>2214</v>
      </c>
      <c r="B319" s="1845" t="s">
        <v>2217</v>
      </c>
      <c r="C319" s="1846">
        <v>0.15</v>
      </c>
      <c r="D319" s="1846">
        <v>0.15</v>
      </c>
      <c r="E319" s="1846">
        <v>0.15</v>
      </c>
      <c r="F319" s="1847">
        <v>0.15</v>
      </c>
    </row>
    <row r="320" spans="1:6" ht="15" thickBot="1">
      <c r="A320" s="1841" t="s">
        <v>2214</v>
      </c>
      <c r="B320" s="1845" t="s">
        <v>1107</v>
      </c>
      <c r="C320" s="1846">
        <v>0.15</v>
      </c>
      <c r="D320" s="1846">
        <v>0.15</v>
      </c>
      <c r="E320" s="1846">
        <v>0.15</v>
      </c>
      <c r="F320" s="1854"/>
    </row>
    <row r="321" spans="1:6" ht="15" thickBot="1">
      <c r="A321" s="1841" t="s">
        <v>2214</v>
      </c>
      <c r="B321" s="1845" t="s">
        <v>2218</v>
      </c>
      <c r="C321" s="1846">
        <v>0.15</v>
      </c>
      <c r="D321" s="1846">
        <v>0.15</v>
      </c>
      <c r="E321" s="1846">
        <v>0.15</v>
      </c>
      <c r="F321" s="1854"/>
    </row>
    <row r="322" spans="1:6" ht="15" thickBot="1">
      <c r="A322" s="1841" t="s">
        <v>2214</v>
      </c>
      <c r="B322" s="1845" t="s">
        <v>2219</v>
      </c>
      <c r="C322" s="1846">
        <v>0.15</v>
      </c>
      <c r="D322" s="1846">
        <v>0.15</v>
      </c>
      <c r="E322" s="1846">
        <v>0.15</v>
      </c>
      <c r="F322" s="1847">
        <v>0.15</v>
      </c>
    </row>
    <row r="323" spans="1:6" ht="15" thickBot="1">
      <c r="A323" s="1841" t="s">
        <v>2214</v>
      </c>
      <c r="B323" s="1845" t="s">
        <v>2220</v>
      </c>
      <c r="C323" s="1846">
        <v>0.15</v>
      </c>
      <c r="D323" s="1846">
        <v>0.15</v>
      </c>
      <c r="E323" s="1846">
        <v>0.15</v>
      </c>
      <c r="F323" s="1854"/>
    </row>
    <row r="324" spans="1:6" ht="15" thickBot="1">
      <c r="A324" s="1841" t="s">
        <v>2214</v>
      </c>
      <c r="B324" s="1845" t="s">
        <v>2221</v>
      </c>
      <c r="C324" s="1846">
        <v>0.15</v>
      </c>
      <c r="D324" s="1846">
        <v>0.15</v>
      </c>
      <c r="E324" s="1846">
        <v>0.15</v>
      </c>
      <c r="F324" s="1854"/>
    </row>
    <row r="325" spans="1:6" ht="15" thickBot="1">
      <c r="A325" s="1841" t="s">
        <v>2214</v>
      </c>
      <c r="B325" s="1845" t="s">
        <v>2222</v>
      </c>
      <c r="C325" s="1846">
        <v>0.15</v>
      </c>
      <c r="D325" s="1846">
        <v>0.15</v>
      </c>
      <c r="E325" s="1846">
        <v>0.15</v>
      </c>
      <c r="F325" s="1847">
        <v>0.14699999999999999</v>
      </c>
    </row>
    <row r="326" spans="1:6" ht="15" thickBot="1">
      <c r="A326" s="1841" t="s">
        <v>2214</v>
      </c>
      <c r="B326" s="1845" t="s">
        <v>1176</v>
      </c>
      <c r="C326" s="1846">
        <v>0.15</v>
      </c>
      <c r="D326" s="1846">
        <v>0.15</v>
      </c>
      <c r="E326" s="1846">
        <v>0.15</v>
      </c>
      <c r="F326" s="1854"/>
    </row>
    <row r="327" spans="1:6" ht="15" thickBot="1">
      <c r="A327" s="1841" t="s">
        <v>2214</v>
      </c>
      <c r="B327" s="1845" t="s">
        <v>2223</v>
      </c>
      <c r="C327" s="1846">
        <v>0.15</v>
      </c>
      <c r="D327" s="1846">
        <v>0.15</v>
      </c>
      <c r="E327" s="1846">
        <v>0.15</v>
      </c>
      <c r="F327" s="1847">
        <v>0.15</v>
      </c>
    </row>
    <row r="328" spans="1:6" ht="15" thickBot="1">
      <c r="A328" s="1841" t="s">
        <v>2214</v>
      </c>
      <c r="B328" s="1845" t="s">
        <v>1196</v>
      </c>
      <c r="C328" s="1846">
        <v>0.15</v>
      </c>
      <c r="D328" s="1846">
        <v>0.15</v>
      </c>
      <c r="E328" s="1846">
        <v>0.15</v>
      </c>
      <c r="F328" s="1847">
        <v>0.14099999999999999</v>
      </c>
    </row>
    <row r="329" spans="1:6" ht="15" thickBot="1">
      <c r="A329" s="1841" t="s">
        <v>2214</v>
      </c>
      <c r="B329" s="1845" t="s">
        <v>1206</v>
      </c>
      <c r="C329" s="1846">
        <v>0.15</v>
      </c>
      <c r="D329" s="1846">
        <v>0.15</v>
      </c>
      <c r="E329" s="1846">
        <v>0.15</v>
      </c>
      <c r="F329" s="1847">
        <v>0.15</v>
      </c>
    </row>
    <row r="330" spans="1:6" ht="15" thickBot="1">
      <c r="A330" s="1841" t="s">
        <v>2214</v>
      </c>
      <c r="B330" s="1845" t="s">
        <v>1216</v>
      </c>
      <c r="C330" s="1846">
        <v>0.15</v>
      </c>
      <c r="D330" s="1846">
        <v>0.15</v>
      </c>
      <c r="E330" s="1846">
        <v>0.15</v>
      </c>
      <c r="F330" s="1854"/>
    </row>
    <row r="331" spans="1:6" ht="15" thickBot="1">
      <c r="A331" s="1841" t="s">
        <v>2214</v>
      </c>
      <c r="B331" s="1845" t="s">
        <v>2224</v>
      </c>
      <c r="C331" s="1846">
        <v>0.15</v>
      </c>
      <c r="D331" s="1846">
        <v>0.15</v>
      </c>
      <c r="E331" s="1846">
        <v>0.15</v>
      </c>
      <c r="F331" s="1847">
        <v>0.15</v>
      </c>
    </row>
    <row r="332" spans="1:6" ht="15" thickBot="1">
      <c r="A332" s="1841" t="s">
        <v>2214</v>
      </c>
      <c r="B332" s="1845" t="s">
        <v>1236</v>
      </c>
      <c r="C332" s="1846">
        <v>0.15</v>
      </c>
      <c r="D332" s="1846">
        <v>0.15</v>
      </c>
      <c r="E332" s="1846">
        <v>0.15</v>
      </c>
      <c r="F332" s="1847">
        <v>0.15</v>
      </c>
    </row>
    <row r="333" spans="1:6" ht="15" thickBot="1">
      <c r="A333" s="1841" t="s">
        <v>2214</v>
      </c>
      <c r="B333" s="1845" t="s">
        <v>2225</v>
      </c>
      <c r="C333" s="1846">
        <v>0.15</v>
      </c>
      <c r="D333" s="1846">
        <v>0.15</v>
      </c>
      <c r="E333" s="1846">
        <v>0.15</v>
      </c>
      <c r="F333" s="1847">
        <v>0.14099999999999999</v>
      </c>
    </row>
    <row r="334" spans="1:6" ht="15" thickBot="1">
      <c r="A334" s="1841" t="s">
        <v>2214</v>
      </c>
      <c r="B334" s="1845" t="s">
        <v>1256</v>
      </c>
      <c r="C334" s="1846">
        <v>0.15</v>
      </c>
      <c r="D334" s="1846">
        <v>0.15</v>
      </c>
      <c r="E334" s="1846">
        <v>0.15</v>
      </c>
      <c r="F334" s="1847">
        <v>0.15</v>
      </c>
    </row>
    <row r="335" spans="1:6" ht="15" thickBot="1">
      <c r="A335" s="1841" t="s">
        <v>2214</v>
      </c>
      <c r="B335" s="1845" t="s">
        <v>1266</v>
      </c>
      <c r="C335" s="1846">
        <v>0.15</v>
      </c>
      <c r="D335" s="1846">
        <v>0.15</v>
      </c>
      <c r="E335" s="1846">
        <v>0.15</v>
      </c>
      <c r="F335" s="1854"/>
    </row>
    <row r="336" spans="1:6" ht="15" thickBot="1">
      <c r="A336" s="1841" t="s">
        <v>2214</v>
      </c>
      <c r="B336" s="1845" t="s">
        <v>2226</v>
      </c>
      <c r="C336" s="1846">
        <v>0.15</v>
      </c>
      <c r="D336" s="1846">
        <v>0.15</v>
      </c>
      <c r="E336" s="1846">
        <v>0.15</v>
      </c>
      <c r="F336" s="1847">
        <v>0.11799999999999999</v>
      </c>
    </row>
    <row r="337" spans="1:6" ht="15" thickBot="1">
      <c r="A337" s="1849" t="s">
        <v>2214</v>
      </c>
      <c r="B337" s="1856" t="s">
        <v>1284</v>
      </c>
      <c r="C337" s="1852"/>
      <c r="D337" s="1852"/>
      <c r="E337" s="1852"/>
      <c r="F337" s="1857">
        <v>0.14299999999999999</v>
      </c>
    </row>
    <row r="338" spans="1:6" ht="15" thickBot="1">
      <c r="A338" s="1841" t="s">
        <v>2227</v>
      </c>
      <c r="B338" s="1842" t="s">
        <v>2228</v>
      </c>
      <c r="C338" s="1843">
        <v>0.15</v>
      </c>
      <c r="D338" s="1843">
        <v>0.15</v>
      </c>
      <c r="E338" s="1843">
        <v>0.15</v>
      </c>
      <c r="F338" s="1865"/>
    </row>
    <row r="339" spans="1:6" ht="15" thickBot="1">
      <c r="A339" s="1841" t="s">
        <v>2227</v>
      </c>
      <c r="B339" s="1845" t="s">
        <v>2229</v>
      </c>
      <c r="C339" s="1846">
        <v>0.15</v>
      </c>
      <c r="D339" s="1846">
        <v>0.15</v>
      </c>
      <c r="E339" s="1846">
        <v>0.15</v>
      </c>
      <c r="F339" s="1854"/>
    </row>
    <row r="340" spans="1:6" ht="15" thickBot="1">
      <c r="A340" s="1841" t="s">
        <v>2227</v>
      </c>
      <c r="B340" s="1845" t="s">
        <v>2230</v>
      </c>
      <c r="C340" s="1846">
        <v>0.15</v>
      </c>
      <c r="D340" s="1846">
        <v>0.15</v>
      </c>
      <c r="E340" s="1846">
        <v>0.15</v>
      </c>
      <c r="F340" s="1854"/>
    </row>
    <row r="341" spans="1:6" ht="15" thickBot="1">
      <c r="A341" s="1841" t="s">
        <v>2231</v>
      </c>
      <c r="B341" s="1845" t="s">
        <v>2232</v>
      </c>
      <c r="C341" s="1846">
        <v>0.15</v>
      </c>
      <c r="D341" s="1846">
        <v>0.15</v>
      </c>
      <c r="E341" s="1846">
        <v>0.15</v>
      </c>
      <c r="F341" s="1847">
        <v>0.15</v>
      </c>
    </row>
    <row r="342" spans="1:6" ht="15" thickBot="1">
      <c r="A342" s="1841" t="s">
        <v>2227</v>
      </c>
      <c r="B342" s="1845" t="s">
        <v>2233</v>
      </c>
      <c r="C342" s="1846">
        <v>0.15</v>
      </c>
      <c r="D342" s="1846">
        <v>0.15</v>
      </c>
      <c r="E342" s="1846">
        <v>0.15</v>
      </c>
      <c r="F342" s="1847">
        <v>0.15</v>
      </c>
    </row>
    <row r="343" spans="1:6" ht="15" thickBot="1">
      <c r="A343" s="1841" t="s">
        <v>2227</v>
      </c>
      <c r="B343" s="1845" t="s">
        <v>2234</v>
      </c>
      <c r="C343" s="1846">
        <v>0.15</v>
      </c>
      <c r="D343" s="1846">
        <v>0.15</v>
      </c>
      <c r="E343" s="1846">
        <v>0.15</v>
      </c>
      <c r="F343" s="1847">
        <v>0.15</v>
      </c>
    </row>
    <row r="344" spans="1:6" ht="1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AH112"/>
  <sheetViews>
    <sheetView zoomScale="80" zoomScaleNormal="80" workbookViewId="0">
      <selection activeCell="L7" sqref="L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52" t="s">
        <v>2573</v>
      </c>
      <c r="C1" s="3452"/>
      <c r="D1" s="3452"/>
      <c r="E1" s="3452"/>
      <c r="F1" s="3452"/>
      <c r="G1" s="3451" t="s">
        <v>2574</v>
      </c>
      <c r="H1" s="3451"/>
      <c r="I1" s="3451"/>
      <c r="J1" s="3451"/>
      <c r="K1" s="3451"/>
      <c r="L1" s="3451"/>
      <c r="N1" s="3451" t="s">
        <v>2575</v>
      </c>
      <c r="O1" s="3451"/>
      <c r="P1" s="3451"/>
      <c r="Q1" s="3451"/>
      <c r="R1" s="2619"/>
      <c r="S1" s="3451" t="s">
        <v>2576</v>
      </c>
      <c r="T1" s="3451"/>
      <c r="U1" s="3451"/>
      <c r="V1" s="3451"/>
      <c r="X1" s="3450" t="s">
        <v>2636</v>
      </c>
      <c r="Y1" s="3451"/>
      <c r="Z1" s="3451"/>
      <c r="AA1" s="3451"/>
      <c r="AB1" s="3451"/>
      <c r="AD1" s="3450" t="s">
        <v>2640</v>
      </c>
      <c r="AE1" s="3451"/>
      <c r="AF1" s="3451"/>
      <c r="AG1" s="3451"/>
      <c r="AH1" s="3451"/>
    </row>
    <row r="2" spans="1:34" s="2720" customFormat="1" ht="15" thickBot="1">
      <c r="B2" s="2728" t="s">
        <v>2577</v>
      </c>
      <c r="C2" s="2728" t="s">
        <v>2638</v>
      </c>
      <c r="D2" s="2721" t="s">
        <v>1644</v>
      </c>
      <c r="E2" s="2721" t="s">
        <v>1947</v>
      </c>
      <c r="F2" s="2728" t="s">
        <v>2639</v>
      </c>
      <c r="G2" s="2724"/>
      <c r="H2" s="2723"/>
      <c r="I2" s="2728" t="s">
        <v>2954</v>
      </c>
      <c r="J2" s="2721" t="s">
        <v>2956</v>
      </c>
      <c r="K2" s="2721" t="s">
        <v>2957</v>
      </c>
      <c r="L2" s="2728" t="s">
        <v>2958</v>
      </c>
      <c r="N2" s="2728" t="s">
        <v>2577</v>
      </c>
      <c r="O2" s="2721" t="s">
        <v>2955</v>
      </c>
      <c r="P2" s="2721" t="s">
        <v>1947</v>
      </c>
      <c r="Q2" s="2728" t="s">
        <v>2639</v>
      </c>
      <c r="R2" s="2722"/>
      <c r="S2" s="2728" t="s">
        <v>2577</v>
      </c>
      <c r="T2" s="2721" t="s">
        <v>2955</v>
      </c>
      <c r="U2" s="2721" t="s">
        <v>1947</v>
      </c>
      <c r="V2" s="2728" t="s">
        <v>2639</v>
      </c>
      <c r="X2" s="2728" t="s">
        <v>2577</v>
      </c>
      <c r="Y2" s="2728" t="s">
        <v>2638</v>
      </c>
      <c r="Z2" s="2721" t="s">
        <v>1644</v>
      </c>
      <c r="AA2" s="2721" t="s">
        <v>1947</v>
      </c>
      <c r="AB2" s="2728" t="s">
        <v>2639</v>
      </c>
      <c r="AD2" s="2728" t="s">
        <v>2577</v>
      </c>
      <c r="AE2" s="2728" t="s">
        <v>2638</v>
      </c>
      <c r="AF2" s="2721" t="s">
        <v>1644</v>
      </c>
      <c r="AG2" s="2721" t="s">
        <v>1947</v>
      </c>
      <c r="AH2" s="2728" t="s">
        <v>2639</v>
      </c>
    </row>
    <row r="3" spans="1:34" s="3084" customFormat="1" ht="14.4">
      <c r="A3" s="3096" t="s">
        <v>2967</v>
      </c>
      <c r="B3" s="3085"/>
      <c r="C3" s="3085"/>
      <c r="D3" s="3086"/>
      <c r="E3" s="3086"/>
      <c r="F3" s="3085"/>
      <c r="G3" s="3087"/>
      <c r="H3" s="3088"/>
      <c r="I3" s="3095">
        <f>ROUND(AVERAGE($I4:$I29),2)</f>
        <v>1.92</v>
      </c>
      <c r="J3" s="3095">
        <f>ROUND(AVERAGE($J4:$J29),2)</f>
        <v>1.34</v>
      </c>
      <c r="K3" s="3095">
        <f>ROUND(AVERAGE($K4:$K29),2)</f>
        <v>2.1</v>
      </c>
      <c r="L3" s="3095">
        <f>ROUND(AVERAGE($L4:$L29),2)</f>
        <v>1.35</v>
      </c>
      <c r="N3" s="3087"/>
      <c r="O3" s="3089"/>
      <c r="P3" s="3089"/>
      <c r="Q3" s="3089"/>
      <c r="R3" s="3089"/>
      <c r="S3" s="3087"/>
      <c r="T3" s="3089"/>
      <c r="U3" s="3089"/>
      <c r="V3" s="3089"/>
      <c r="W3" s="3092"/>
      <c r="X3" s="3090">
        <f>ROUND(SUMPRODUCT(PRODUCT(1+N3:N$28)),4)</f>
        <v>1.5586</v>
      </c>
      <c r="Y3" s="3090">
        <f>ROUND(SUMPRODUCT(PRODUCT(1+O3:O$28)),4)</f>
        <v>1.3633</v>
      </c>
      <c r="Z3" s="3090">
        <f t="shared" ref="Z3:Z26" si="0">Y3</f>
        <v>1.3633</v>
      </c>
      <c r="AA3" s="3090">
        <f>ROUND(SUMPRODUCT(PRODUCT(1+P3:P$28)),4)</f>
        <v>1.6221000000000001</v>
      </c>
      <c r="AB3" s="3090">
        <f>ROUND(SUMPRODUCT(PRODUCT(1+Q3:Q$28)),4)</f>
        <v>1.3777999999999999</v>
      </c>
      <c r="AD3" s="3091">
        <f>ROUND(AVERAGE(I3:I$29)/100,4)</f>
        <v>1.9199999999999998E-2</v>
      </c>
      <c r="AE3" s="3091">
        <f>ROUND(AVERAGE(J3:J$29)/100,4)</f>
        <v>1.34E-2</v>
      </c>
      <c r="AF3" s="3091">
        <f t="shared" ref="AF3:AF27" si="1">AE3</f>
        <v>1.34E-2</v>
      </c>
      <c r="AG3" s="3091">
        <f>ROUND(AVERAGE(K3:K$29)/100,4)</f>
        <v>2.1000000000000001E-2</v>
      </c>
      <c r="AH3" s="3091">
        <f>ROUND(AVERAGE(L3:L$29)/100,4)</f>
        <v>1.35E-2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2996</v>
      </c>
      <c r="B5" s="2752">
        <f t="shared" ref="B5" si="2">B6*(1+N5)</f>
        <v>479.34737379023579</v>
      </c>
      <c r="C5" s="2752">
        <f t="shared" ref="C5" si="3">C6*(1+O5)</f>
        <v>351.4265287986122</v>
      </c>
      <c r="D5" s="2752">
        <f t="shared" ref="D5" si="4">C5</f>
        <v>351.4265287986122</v>
      </c>
      <c r="E5" s="2752">
        <f t="shared" ref="E5" si="5">E6*(1+P5)</f>
        <v>685.98209703803116</v>
      </c>
      <c r="F5" s="2752">
        <f t="shared" ref="F5" si="6">F6*(1+Q5)</f>
        <v>316.78315206651001</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2968</v>
      </c>
      <c r="X5" s="3071">
        <f>ROUND(IF(项目基本情况!B8="出让",SUMPRODUCT(PRODUCT(1+N5:N$29)),SUMPRODUCT(PRODUCT(1+N5:N$28))),4)</f>
        <v>1.5586</v>
      </c>
      <c r="Y5" s="3071">
        <f>ROUND(IF(项目基本情况!B8="出让",SUMPRODUCT(PRODUCT(1+O5:O$29)),SUMPRODUCT(PRODUCT(1+O5:O$28))),4)</f>
        <v>1.3633</v>
      </c>
      <c r="Z5" s="3071">
        <f t="shared" ref="Z5" si="11">Y5</f>
        <v>1.3633</v>
      </c>
      <c r="AA5" s="3071">
        <f>ROUND(IF(项目基本情况!B8="出让",SUMPRODUCT(PRODUCT(1+P5:P$29)),SUMPRODUCT(PRODUCT(1+P5:P$28))),4)</f>
        <v>1.6221000000000001</v>
      </c>
      <c r="AB5" s="3071">
        <f>ROUND(IF(项目基本情况!B8="出让",SUMPRODUCT(PRODUCT(1+Q5:Q$29)),SUMPRODUCT(PRODUCT(1+Q5:Q$28))),4)</f>
        <v>1.3777999999999999</v>
      </c>
      <c r="AD5" s="3072">
        <f>ROUND(AVERAGE(I5:I$29)/100,4)</f>
        <v>1.9199999999999998E-2</v>
      </c>
      <c r="AE5" s="3072">
        <f>ROUND(AVERAGE(J5:J$29)/100,4)</f>
        <v>1.34E-2</v>
      </c>
      <c r="AF5" s="3072">
        <f t="shared" ref="AF5" si="12">AE5</f>
        <v>1.34E-2</v>
      </c>
      <c r="AG5" s="3072">
        <f>ROUND(AVERAGE(K5:K$29)/100,4)</f>
        <v>2.1000000000000001E-2</v>
      </c>
      <c r="AH5" s="3072">
        <f>ROUND(AVERAGE(L5:L$29)/100,4)</f>
        <v>1.35E-2</v>
      </c>
    </row>
    <row r="6" spans="1:34" s="2725" customFormat="1">
      <c r="A6" s="2620" t="s">
        <v>2992</v>
      </c>
      <c r="B6" s="2633">
        <f t="shared" ref="B6" si="13">B7*(1+N6)</f>
        <v>479.34737379023579</v>
      </c>
      <c r="C6" s="2633">
        <f t="shared" ref="C6" si="14">C7*(1+O6)</f>
        <v>351.4265287986122</v>
      </c>
      <c r="D6" s="2633">
        <f t="shared" ref="D6" si="15">C6</f>
        <v>351.4265287986122</v>
      </c>
      <c r="E6" s="2633">
        <f t="shared" ref="E6" si="16">E7*(1+P6)</f>
        <v>685.98209703803116</v>
      </c>
      <c r="F6" s="2633">
        <f t="shared" ref="F6" si="17">F7*(1+Q6)</f>
        <v>316.78315206651001</v>
      </c>
      <c r="G6" s="2719">
        <v>2019</v>
      </c>
      <c r="H6" s="2623">
        <v>4</v>
      </c>
      <c r="I6" s="2623">
        <v>0.45</v>
      </c>
      <c r="J6" s="2623">
        <v>-0.12</v>
      </c>
      <c r="K6" s="2623">
        <v>0.54</v>
      </c>
      <c r="L6" s="2634">
        <v>0.48</v>
      </c>
      <c r="M6" s="2627"/>
      <c r="N6" s="2628">
        <f t="shared" ref="N6" si="18">I6/100</f>
        <v>4.5000000000000005E-3</v>
      </c>
      <c r="O6" s="2629">
        <f t="shared" ref="O6" si="19">J6/100</f>
        <v>-1.1999999999999999E-3</v>
      </c>
      <c r="P6" s="2629">
        <f t="shared" ref="P6" si="20">K6/100</f>
        <v>5.4000000000000003E-3</v>
      </c>
      <c r="Q6" s="2629">
        <f t="shared" ref="Q6" si="21">L6/100</f>
        <v>4.7999999999999996E-3</v>
      </c>
      <c r="R6" s="2630"/>
      <c r="S6" s="2636"/>
      <c r="T6" s="2637"/>
      <c r="U6" s="2637"/>
      <c r="V6" s="2637"/>
      <c r="W6" s="2627"/>
      <c r="X6" s="2718">
        <f>ROUND(IF(项目基本情况!B8="出让",SUMPRODUCT(PRODUCT(1+N6:N$29)),SUMPRODUCT(PRODUCT(1+N6:N$28))),4)</f>
        <v>1.5586</v>
      </c>
      <c r="Y6" s="2718">
        <f>ROUND(IF(项目基本情况!B8="出让",SUMPRODUCT(PRODUCT(1+O6:O$29)),SUMPRODUCT(PRODUCT(1+O6:O$28))),4)</f>
        <v>1.3633</v>
      </c>
      <c r="Z6" s="2718">
        <f t="shared" ref="Z6" si="22">Y6</f>
        <v>1.3633</v>
      </c>
      <c r="AA6" s="2718">
        <f>ROUND(IF(项目基本情况!B8="出让",SUMPRODUCT(PRODUCT(1+P6:P$29)),SUMPRODUCT(PRODUCT(1+P6:P$28))),4)</f>
        <v>1.6221000000000001</v>
      </c>
      <c r="AB6" s="2718">
        <f>ROUND(IF(项目基本情况!B8="出让",SUMPRODUCT(PRODUCT(1+Q6:Q$29)),SUMPRODUCT(PRODUCT(1+Q6:Q$28))),4)</f>
        <v>1.3777999999999999</v>
      </c>
      <c r="AC6" s="2627"/>
      <c r="AD6" s="2638">
        <f>ROUND(AVERAGE(I6:I$29)/100,4)</f>
        <v>0.02</v>
      </c>
      <c r="AE6" s="2638">
        <f>ROUND(AVERAGE(J6:J$29)/100,4)</f>
        <v>1.4E-2</v>
      </c>
      <c r="AF6" s="2638">
        <f t="shared" ref="AF6" si="23">AE6</f>
        <v>1.4E-2</v>
      </c>
      <c r="AG6" s="2638">
        <f>ROUND(AVERAGE(K6:K$29)/100,4)</f>
        <v>2.1899999999999999E-2</v>
      </c>
      <c r="AH6" s="2638">
        <f>ROUND(AVERAGE(L6:L$29)/100,4)</f>
        <v>1.4E-2</v>
      </c>
    </row>
    <row r="7" spans="1:34" s="2725" customFormat="1" ht="13.8" thickBot="1">
      <c r="A7" s="2620" t="s">
        <v>2991</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2988</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8" thickBot="1">
      <c r="A9" s="2620" t="s">
        <v>2987</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2984</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54">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 customHeight="1">
      <c r="A11" s="2620" t="s">
        <v>2977</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54"/>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 customHeight="1">
      <c r="A12" s="2620" t="s">
        <v>2978</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54"/>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2974</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0"/>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2965</v>
      </c>
      <c r="B14" s="3098">
        <v>439</v>
      </c>
      <c r="C14" s="3098">
        <v>327</v>
      </c>
      <c r="D14" s="3098">
        <f t="shared" si="87"/>
        <v>327</v>
      </c>
      <c r="E14" s="3098">
        <v>627</v>
      </c>
      <c r="F14" s="3099">
        <v>283</v>
      </c>
      <c r="G14" s="3459">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 customHeight="1">
      <c r="A15" s="2620" t="s">
        <v>2969</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54"/>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 customHeight="1">
      <c r="A16" s="2620" t="s">
        <v>2578</v>
      </c>
      <c r="B16" s="2633">
        <f t="shared" si="99"/>
        <v>419.31181600000002</v>
      </c>
      <c r="C16" s="2633">
        <f t="shared" si="99"/>
        <v>313.95436800000004</v>
      </c>
      <c r="D16" s="2633">
        <f t="shared" si="87"/>
        <v>313.95436800000004</v>
      </c>
      <c r="E16" s="2633">
        <f t="shared" si="100"/>
        <v>596.63028431999999</v>
      </c>
      <c r="F16" s="2633">
        <f t="shared" si="100"/>
        <v>274.74220703999998</v>
      </c>
      <c r="G16" s="3454"/>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2579</v>
      </c>
      <c r="B17" s="2633">
        <f t="shared" si="99"/>
        <v>405.524</v>
      </c>
      <c r="C17" s="2633">
        <f t="shared" si="99"/>
        <v>307.79840000000002</v>
      </c>
      <c r="D17" s="2633">
        <f t="shared" si="87"/>
        <v>307.79840000000002</v>
      </c>
      <c r="E17" s="2633">
        <f t="shared" si="100"/>
        <v>574.67759999999998</v>
      </c>
      <c r="F17" s="2633">
        <f t="shared" si="100"/>
        <v>270.20280000000002</v>
      </c>
      <c r="G17" s="3460"/>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59">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54"/>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54"/>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8"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55"/>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8" thickBot="1">
      <c r="A22" s="2620" t="s">
        <v>967</v>
      </c>
      <c r="B22" s="2625">
        <v>333</v>
      </c>
      <c r="C22" s="2625">
        <v>277</v>
      </c>
      <c r="D22" s="2625">
        <f t="shared" si="109"/>
        <v>277</v>
      </c>
      <c r="E22" s="2625">
        <v>459</v>
      </c>
      <c r="F22" s="2626">
        <v>249</v>
      </c>
      <c r="G22" s="3453">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54"/>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54"/>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55"/>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8" thickBot="1">
      <c r="A26" s="2620" t="s">
        <v>963</v>
      </c>
      <c r="B26" s="2647">
        <v>318</v>
      </c>
      <c r="C26" s="2647">
        <v>268</v>
      </c>
      <c r="D26" s="2647">
        <f t="shared" si="109"/>
        <v>268</v>
      </c>
      <c r="E26" s="2647">
        <v>437</v>
      </c>
      <c r="F26" s="2648">
        <v>237</v>
      </c>
      <c r="G26" s="3453">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54"/>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8"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54"/>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8"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55"/>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2637</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8" thickBot="1">
      <c r="A30" s="2620" t="s">
        <v>2580</v>
      </c>
      <c r="B30" s="2625">
        <v>299</v>
      </c>
      <c r="C30" s="2625">
        <v>252</v>
      </c>
      <c r="D30" s="2625">
        <f t="shared" si="109"/>
        <v>252</v>
      </c>
      <c r="E30" s="2625">
        <v>409</v>
      </c>
      <c r="F30" s="2626">
        <v>227</v>
      </c>
      <c r="G30" s="3456">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2581</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57"/>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2582</v>
      </c>
      <c r="B32" s="2633">
        <f t="shared" si="118"/>
        <v>288.2649053828776</v>
      </c>
      <c r="C32" s="2633">
        <f t="shared" si="118"/>
        <v>243.64564425013293</v>
      </c>
      <c r="D32" s="2633">
        <f t="shared" si="109"/>
        <v>243.64564425013293</v>
      </c>
      <c r="E32" s="2633">
        <f t="shared" si="119"/>
        <v>393.31080825986544</v>
      </c>
      <c r="F32" s="2633">
        <f t="shared" si="119"/>
        <v>223.07903790551154</v>
      </c>
      <c r="G32" s="3457"/>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2583</v>
      </c>
      <c r="B33" s="2633">
        <f t="shared" si="118"/>
        <v>282.50186729015837</v>
      </c>
      <c r="C33" s="2633">
        <f t="shared" si="118"/>
        <v>238.09796174155468</v>
      </c>
      <c r="D33" s="2633">
        <f t="shared" si="109"/>
        <v>238.09796174155468</v>
      </c>
      <c r="E33" s="2633">
        <f t="shared" si="119"/>
        <v>385.33438646014054</v>
      </c>
      <c r="F33" s="2633">
        <f t="shared" si="119"/>
        <v>221.55034055567739</v>
      </c>
      <c r="G33" s="3458"/>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8" thickBot="1">
      <c r="A34" s="2620" t="s">
        <v>2584</v>
      </c>
      <c r="B34" s="2663">
        <v>278</v>
      </c>
      <c r="C34" s="2663">
        <v>234</v>
      </c>
      <c r="D34" s="2663">
        <f t="shared" si="109"/>
        <v>234</v>
      </c>
      <c r="E34" s="2663">
        <v>379</v>
      </c>
      <c r="F34" s="2664">
        <v>220</v>
      </c>
      <c r="G34" s="3453">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2585</v>
      </c>
      <c r="B35" s="2633">
        <f>B34/(1+N34)</f>
        <v>275.49301357645425</v>
      </c>
      <c r="C35" s="2633">
        <f>C34/(1+O34)</f>
        <v>232.41954707985698</v>
      </c>
      <c r="D35" s="2633">
        <f t="shared" si="109"/>
        <v>232.41954707985698</v>
      </c>
      <c r="E35" s="2633">
        <f t="shared" ref="E35:F37" si="120">E34/(1+P34)</f>
        <v>375.32184591008121</v>
      </c>
      <c r="F35" s="2633">
        <f t="shared" si="120"/>
        <v>218.03766105054513</v>
      </c>
      <c r="G35" s="3454"/>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2586</v>
      </c>
      <c r="B36" s="2633">
        <f>B35/(1+N35)</f>
        <v>275.24529281292263</v>
      </c>
      <c r="C36" s="2633">
        <f>C35/(1+O35)</f>
        <v>231.74747938962707</v>
      </c>
      <c r="D36" s="2633">
        <f t="shared" si="109"/>
        <v>231.74747938962707</v>
      </c>
      <c r="E36" s="2633">
        <f t="shared" si="120"/>
        <v>375.35938184826603</v>
      </c>
      <c r="F36" s="2633">
        <f t="shared" si="120"/>
        <v>216.78033510692495</v>
      </c>
      <c r="G36" s="3454"/>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8" thickBot="1">
      <c r="A37" s="2620" t="s">
        <v>2587</v>
      </c>
      <c r="B37" s="2633">
        <f>B36/(1+N36)</f>
        <v>275.19025476197027</v>
      </c>
      <c r="C37" s="2665">
        <v>232</v>
      </c>
      <c r="D37" s="2665">
        <f t="shared" si="109"/>
        <v>232</v>
      </c>
      <c r="E37" s="2633">
        <f t="shared" si="120"/>
        <v>375.65990977608692</v>
      </c>
      <c r="F37" s="2633">
        <f t="shared" si="120"/>
        <v>214.12518283971252</v>
      </c>
      <c r="G37" s="3455"/>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8" thickBot="1">
      <c r="A38" s="2620" t="s">
        <v>2588</v>
      </c>
      <c r="B38" s="2625">
        <v>275</v>
      </c>
      <c r="C38" s="2625">
        <v>232</v>
      </c>
      <c r="D38" s="2625">
        <f t="shared" si="109"/>
        <v>232</v>
      </c>
      <c r="E38" s="2625">
        <v>376</v>
      </c>
      <c r="F38" s="2626">
        <v>213</v>
      </c>
      <c r="G38" s="3453">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2589</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54">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2590</v>
      </c>
      <c r="B40" s="2633">
        <f t="shared" si="121"/>
        <v>275.19335084830601</v>
      </c>
      <c r="C40" s="2633">
        <f t="shared" si="121"/>
        <v>230.18088050139744</v>
      </c>
      <c r="D40" s="2633">
        <f t="shared" si="109"/>
        <v>230.18088050139744</v>
      </c>
      <c r="E40" s="2633">
        <f t="shared" si="122"/>
        <v>377.58482925212331</v>
      </c>
      <c r="F40" s="2633">
        <f t="shared" si="122"/>
        <v>210.90687997847917</v>
      </c>
      <c r="G40" s="3454">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8" thickBot="1">
      <c r="A41" s="2620" t="s">
        <v>2591</v>
      </c>
      <c r="B41" s="2633">
        <f t="shared" si="121"/>
        <v>276.29854502841971</v>
      </c>
      <c r="C41" s="2633">
        <f t="shared" si="121"/>
        <v>229.79023709833027</v>
      </c>
      <c r="D41" s="2633">
        <f t="shared" si="109"/>
        <v>229.79023709833027</v>
      </c>
      <c r="E41" s="2633">
        <f t="shared" si="122"/>
        <v>379.78759731655936</v>
      </c>
      <c r="F41" s="2633">
        <f t="shared" si="122"/>
        <v>211.32953905659235</v>
      </c>
      <c r="G41" s="3455">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8" thickBot="1">
      <c r="A42" s="2620" t="s">
        <v>2592</v>
      </c>
      <c r="B42" s="2625">
        <v>269</v>
      </c>
      <c r="C42" s="2625">
        <v>221</v>
      </c>
      <c r="D42" s="2625">
        <f t="shared" si="109"/>
        <v>221</v>
      </c>
      <c r="E42" s="2625">
        <v>373</v>
      </c>
      <c r="F42" s="2626">
        <v>196</v>
      </c>
      <c r="G42" s="3453">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2593</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54">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2594</v>
      </c>
      <c r="B44" s="2633">
        <f t="shared" si="123"/>
        <v>242.95398227588385</v>
      </c>
      <c r="C44" s="2633">
        <f t="shared" si="123"/>
        <v>199.59137053614126</v>
      </c>
      <c r="D44" s="2633">
        <f t="shared" si="109"/>
        <v>199.59137053614126</v>
      </c>
      <c r="E44" s="2633">
        <f t="shared" si="124"/>
        <v>335.92189522342125</v>
      </c>
      <c r="F44" s="2633">
        <f t="shared" si="124"/>
        <v>183.10139991109489</v>
      </c>
      <c r="G44" s="3454">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8" thickBot="1">
      <c r="A45" s="2620" t="s">
        <v>2595</v>
      </c>
      <c r="B45" s="2633">
        <f t="shared" si="123"/>
        <v>232.06990378821649</v>
      </c>
      <c r="C45" s="2633">
        <f t="shared" si="123"/>
        <v>192.74878854286936</v>
      </c>
      <c r="D45" s="2633">
        <f t="shared" si="109"/>
        <v>192.74878854286936</v>
      </c>
      <c r="E45" s="2633">
        <f t="shared" si="124"/>
        <v>319.71247284992984</v>
      </c>
      <c r="F45" s="2633">
        <f t="shared" si="124"/>
        <v>175.67053622862409</v>
      </c>
      <c r="G45" s="3455">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8" thickBot="1">
      <c r="A46" s="2620" t="s">
        <v>2596</v>
      </c>
      <c r="B46" s="2625">
        <v>220</v>
      </c>
      <c r="C46" s="2625">
        <v>187</v>
      </c>
      <c r="D46" s="2625">
        <f t="shared" si="109"/>
        <v>187</v>
      </c>
      <c r="E46" s="2625">
        <v>301</v>
      </c>
      <c r="F46" s="2626">
        <v>168</v>
      </c>
      <c r="G46" s="3453">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2597</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54">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2598</v>
      </c>
      <c r="B48" s="2633">
        <f t="shared" si="125"/>
        <v>210.630522469011</v>
      </c>
      <c r="C48" s="2633">
        <f t="shared" si="125"/>
        <v>181.69567812247232</v>
      </c>
      <c r="D48" s="2633">
        <f t="shared" si="109"/>
        <v>181.69567812247232</v>
      </c>
      <c r="E48" s="2633">
        <f t="shared" si="126"/>
        <v>286.13517466736738</v>
      </c>
      <c r="F48" s="2633">
        <f t="shared" si="126"/>
        <v>165.47535084591149</v>
      </c>
      <c r="G48" s="3454">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2599</v>
      </c>
      <c r="B49" s="2633">
        <f t="shared" si="125"/>
        <v>208.83454537875372</v>
      </c>
      <c r="C49" s="2633">
        <f t="shared" si="125"/>
        <v>183.77230517090351</v>
      </c>
      <c r="D49" s="2633">
        <f t="shared" si="109"/>
        <v>183.77230517090351</v>
      </c>
      <c r="E49" s="2633">
        <f t="shared" si="126"/>
        <v>281.10342338870947</v>
      </c>
      <c r="F49" s="2633">
        <f t="shared" si="126"/>
        <v>168.97309388942256</v>
      </c>
      <c r="G49" s="3455">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8" thickBot="1">
      <c r="A50" s="2620" t="s">
        <v>2600</v>
      </c>
      <c r="B50" s="2663">
        <v>214</v>
      </c>
      <c r="C50" s="2663">
        <v>188</v>
      </c>
      <c r="D50" s="2663">
        <f t="shared" si="109"/>
        <v>188</v>
      </c>
      <c r="E50" s="2663">
        <v>289</v>
      </c>
      <c r="F50" s="2664">
        <v>166</v>
      </c>
      <c r="G50" s="3453">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2601</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54">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2602</v>
      </c>
      <c r="B52" s="2633">
        <f t="shared" si="127"/>
        <v>206.31694671589116</v>
      </c>
      <c r="C52" s="2633">
        <f t="shared" si="127"/>
        <v>183.61041121036101</v>
      </c>
      <c r="D52" s="2633">
        <f t="shared" si="109"/>
        <v>183.61041121036101</v>
      </c>
      <c r="E52" s="2633">
        <f t="shared" si="128"/>
        <v>276.66850301795557</v>
      </c>
      <c r="F52" s="2633">
        <f t="shared" si="128"/>
        <v>165.1360938278614</v>
      </c>
      <c r="G52" s="3454">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8" thickBot="1">
      <c r="A53" s="2620" t="s">
        <v>2603</v>
      </c>
      <c r="B53" s="2666">
        <f t="shared" si="127"/>
        <v>196.62341248059772</v>
      </c>
      <c r="C53" s="2666">
        <f t="shared" si="127"/>
        <v>170.99125648199012</v>
      </c>
      <c r="D53" s="2666">
        <f t="shared" si="109"/>
        <v>170.99125648199012</v>
      </c>
      <c r="E53" s="2666">
        <f t="shared" si="128"/>
        <v>266.07857570490052</v>
      </c>
      <c r="F53" s="2666">
        <f t="shared" si="128"/>
        <v>154.53499328828505</v>
      </c>
      <c r="G53" s="3455">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8" thickBot="1">
      <c r="A54" s="2620" t="s">
        <v>2604</v>
      </c>
      <c r="B54" s="2625">
        <v>188</v>
      </c>
      <c r="C54" s="2625">
        <v>165</v>
      </c>
      <c r="D54" s="2625">
        <f t="shared" si="109"/>
        <v>165</v>
      </c>
      <c r="E54" s="2625">
        <v>254</v>
      </c>
      <c r="F54" s="2626">
        <v>148</v>
      </c>
      <c r="G54" s="3453">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2605</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54">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2606</v>
      </c>
      <c r="B56" s="2633">
        <f t="shared" si="131"/>
        <v>168.82017748715555</v>
      </c>
      <c r="C56" s="2633">
        <f t="shared" si="131"/>
        <v>148.06267029972753</v>
      </c>
      <c r="D56" s="2633">
        <f t="shared" si="109"/>
        <v>148.06267029972753</v>
      </c>
      <c r="E56" s="2633">
        <f t="shared" si="132"/>
        <v>216.46288379323747</v>
      </c>
      <c r="F56" s="2633">
        <f t="shared" si="132"/>
        <v>134.23529411764704</v>
      </c>
      <c r="G56" s="3454">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2607</v>
      </c>
      <c r="B57" s="2633">
        <f t="shared" si="131"/>
        <v>163.84913591779542</v>
      </c>
      <c r="C57" s="2633">
        <f t="shared" si="131"/>
        <v>145.0283378746594</v>
      </c>
      <c r="D57" s="2633">
        <f t="shared" si="109"/>
        <v>145.0283378746594</v>
      </c>
      <c r="E57" s="2633">
        <f t="shared" si="132"/>
        <v>204.95180722891567</v>
      </c>
      <c r="F57" s="2633">
        <f t="shared" si="132"/>
        <v>125.95920303605313</v>
      </c>
      <c r="G57" s="3455">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8" thickBot="1">
      <c r="A58" s="2620" t="s">
        <v>2608</v>
      </c>
      <c r="B58" s="2647">
        <v>159</v>
      </c>
      <c r="C58" s="2647">
        <v>141</v>
      </c>
      <c r="D58" s="2647">
        <f t="shared" si="109"/>
        <v>141</v>
      </c>
      <c r="E58" s="2647">
        <v>195</v>
      </c>
      <c r="F58" s="2648">
        <v>122</v>
      </c>
      <c r="G58" s="3453">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2609</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54">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2610</v>
      </c>
      <c r="B60" s="2633">
        <f t="shared" si="135"/>
        <v>146.57412060301507</v>
      </c>
      <c r="C60" s="2633">
        <f t="shared" si="135"/>
        <v>136.46831955922866</v>
      </c>
      <c r="D60" s="2633">
        <f t="shared" si="109"/>
        <v>136.46831955922866</v>
      </c>
      <c r="E60" s="2633">
        <f t="shared" si="136"/>
        <v>166.73864894795128</v>
      </c>
      <c r="F60" s="2633">
        <f t="shared" si="136"/>
        <v>115.05882352941177</v>
      </c>
      <c r="G60" s="3454">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2611</v>
      </c>
      <c r="B61" s="2633">
        <f t="shared" si="135"/>
        <v>144.04145728643215</v>
      </c>
      <c r="C61" s="2633">
        <f t="shared" si="135"/>
        <v>136.12396694214877</v>
      </c>
      <c r="D61" s="2633">
        <f t="shared" si="109"/>
        <v>136.12396694214877</v>
      </c>
      <c r="E61" s="2633">
        <f t="shared" si="136"/>
        <v>158.32225913621264</v>
      </c>
      <c r="F61" s="2633">
        <f t="shared" si="136"/>
        <v>114.04278074866311</v>
      </c>
      <c r="G61" s="3455">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8" thickBot="1">
      <c r="A62" s="2620" t="s">
        <v>2612</v>
      </c>
      <c r="B62" s="2647">
        <v>138</v>
      </c>
      <c r="C62" s="2647">
        <v>131</v>
      </c>
      <c r="D62" s="2647">
        <f t="shared" si="109"/>
        <v>131</v>
      </c>
      <c r="E62" s="2647">
        <v>155</v>
      </c>
      <c r="F62" s="2648">
        <v>114</v>
      </c>
      <c r="G62" s="3453">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2613</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54">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2614</v>
      </c>
      <c r="B64" s="2633">
        <f t="shared" si="139"/>
        <v>124.29032258064517</v>
      </c>
      <c r="C64" s="2633">
        <f t="shared" si="139"/>
        <v>123.8968609865471</v>
      </c>
      <c r="D64" s="2633">
        <f t="shared" si="109"/>
        <v>123.8968609865471</v>
      </c>
      <c r="E64" s="2633">
        <f t="shared" si="140"/>
        <v>138.00507614213197</v>
      </c>
      <c r="F64" s="2633">
        <f t="shared" si="140"/>
        <v>107.96106557377048</v>
      </c>
      <c r="G64" s="3454">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2615</v>
      </c>
      <c r="B65" s="2633">
        <f t="shared" si="139"/>
        <v>122.57204301075269</v>
      </c>
      <c r="C65" s="2633">
        <f t="shared" si="139"/>
        <v>123.4932735426009</v>
      </c>
      <c r="D65" s="2633">
        <f t="shared" si="109"/>
        <v>123.4932735426009</v>
      </c>
      <c r="E65" s="2633">
        <f t="shared" si="140"/>
        <v>129.82233502538071</v>
      </c>
      <c r="F65" s="2633">
        <f t="shared" si="140"/>
        <v>107.39446721311475</v>
      </c>
      <c r="G65" s="3455">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8" thickBot="1">
      <c r="A66" s="2620" t="s">
        <v>2616</v>
      </c>
      <c r="B66" s="2663">
        <v>121</v>
      </c>
      <c r="C66" s="2663">
        <v>122</v>
      </c>
      <c r="D66" s="2663">
        <f t="shared" si="109"/>
        <v>122</v>
      </c>
      <c r="E66" s="2663">
        <v>124</v>
      </c>
      <c r="F66" s="2664">
        <v>107</v>
      </c>
      <c r="G66" s="3453">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2617</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54">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2618</v>
      </c>
      <c r="B68" s="2633">
        <f t="shared" si="143"/>
        <v>116.99099099099099</v>
      </c>
      <c r="C68" s="2633">
        <f t="shared" si="143"/>
        <v>118.84848484848486</v>
      </c>
      <c r="D68" s="2633">
        <f t="shared" si="109"/>
        <v>118.84848484848486</v>
      </c>
      <c r="E68" s="2633">
        <f t="shared" si="144"/>
        <v>117.60960960960961</v>
      </c>
      <c r="F68" s="2633">
        <f t="shared" si="144"/>
        <v>104</v>
      </c>
      <c r="G68" s="3454">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8" thickBot="1">
      <c r="A69" s="2620" t="s">
        <v>2619</v>
      </c>
      <c r="B69" s="2666">
        <f t="shared" si="143"/>
        <v>112.48648648648648</v>
      </c>
      <c r="C69" s="2666">
        <f t="shared" si="143"/>
        <v>115.21212121212122</v>
      </c>
      <c r="D69" s="2666">
        <f t="shared" si="109"/>
        <v>115.21212121212122</v>
      </c>
      <c r="E69" s="2666">
        <f t="shared" si="144"/>
        <v>110.4024024024024</v>
      </c>
      <c r="F69" s="2666">
        <f t="shared" si="144"/>
        <v>104</v>
      </c>
      <c r="G69" s="3455">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8" thickBot="1">
      <c r="A70" s="2620" t="s">
        <v>2620</v>
      </c>
      <c r="B70" s="2684">
        <v>111</v>
      </c>
      <c r="C70" s="2684">
        <v>114</v>
      </c>
      <c r="D70" s="2684">
        <f t="shared" si="109"/>
        <v>114</v>
      </c>
      <c r="E70" s="2684">
        <v>108</v>
      </c>
      <c r="F70" s="2685">
        <v>104</v>
      </c>
      <c r="G70" s="3453">
        <v>2003</v>
      </c>
      <c r="H70" s="2674">
        <v>4</v>
      </c>
      <c r="I70" s="2686"/>
      <c r="J70" s="2686"/>
      <c r="K70" s="2686"/>
      <c r="L70" s="2686"/>
      <c r="N70" s="2687"/>
      <c r="O70" s="2686"/>
      <c r="P70" s="2686"/>
      <c r="Q70" s="2686"/>
      <c r="S70" s="2687"/>
      <c r="T70" s="2686"/>
      <c r="U70" s="2686"/>
      <c r="V70" s="2686"/>
      <c r="X70" s="2678"/>
      <c r="Y70" s="2678"/>
      <c r="Z70" s="2678"/>
    </row>
    <row r="71" spans="1:26">
      <c r="A71" s="2620" t="s">
        <v>2621</v>
      </c>
      <c r="B71" s="2688">
        <f t="shared" ref="B71:C73" si="145">B72+(B$70-B$74)/4</f>
        <v>109.75</v>
      </c>
      <c r="C71" s="2688">
        <f t="shared" si="145"/>
        <v>112.25</v>
      </c>
      <c r="D71" s="2688">
        <f t="shared" si="109"/>
        <v>112.25</v>
      </c>
      <c r="E71" s="2688">
        <f t="shared" ref="E71:F73" si="146">E72+(E$70-E$74)/4</f>
        <v>107.25</v>
      </c>
      <c r="F71" s="2688">
        <f t="shared" si="146"/>
        <v>103.5</v>
      </c>
      <c r="G71" s="3454">
        <v>2003</v>
      </c>
      <c r="H71" s="2644">
        <v>3</v>
      </c>
      <c r="I71" s="2686"/>
      <c r="J71" s="2686"/>
      <c r="K71" s="2686"/>
      <c r="L71" s="2686"/>
      <c r="X71" s="2678"/>
      <c r="Y71" s="2678"/>
      <c r="Z71" s="2678"/>
    </row>
    <row r="72" spans="1:26">
      <c r="A72" s="2620" t="s">
        <v>2622</v>
      </c>
      <c r="B72" s="2688">
        <f t="shared" si="145"/>
        <v>108.5</v>
      </c>
      <c r="C72" s="2688">
        <f t="shared" si="145"/>
        <v>110.5</v>
      </c>
      <c r="D72" s="2688">
        <f t="shared" si="109"/>
        <v>110.5</v>
      </c>
      <c r="E72" s="2688">
        <f t="shared" si="146"/>
        <v>106.5</v>
      </c>
      <c r="F72" s="2688">
        <f t="shared" si="146"/>
        <v>103</v>
      </c>
      <c r="G72" s="3454">
        <v>2003</v>
      </c>
      <c r="H72" s="2624">
        <v>2</v>
      </c>
      <c r="I72" s="2686"/>
      <c r="J72" s="2686"/>
      <c r="K72" s="2686"/>
      <c r="L72" s="2686"/>
      <c r="X72" s="2678"/>
      <c r="Y72" s="2678"/>
      <c r="Z72" s="2678"/>
    </row>
    <row r="73" spans="1:26" ht="13.8" thickBot="1">
      <c r="A73" s="2620" t="s">
        <v>2623</v>
      </c>
      <c r="B73" s="2688">
        <f t="shared" si="145"/>
        <v>107.25</v>
      </c>
      <c r="C73" s="2688">
        <f t="shared" si="145"/>
        <v>108.75</v>
      </c>
      <c r="D73" s="2688">
        <f t="shared" si="109"/>
        <v>108.75</v>
      </c>
      <c r="E73" s="2688">
        <f t="shared" si="146"/>
        <v>105.75</v>
      </c>
      <c r="F73" s="2688">
        <f t="shared" si="146"/>
        <v>102.5</v>
      </c>
      <c r="G73" s="3455">
        <v>2003</v>
      </c>
      <c r="H73" s="2689">
        <v>1</v>
      </c>
      <c r="I73" s="2686"/>
      <c r="J73" s="2686"/>
      <c r="K73" s="2686"/>
      <c r="L73" s="2686"/>
      <c r="S73" s="2628"/>
      <c r="T73" s="2629"/>
      <c r="U73" s="2629"/>
      <c r="X73" s="2678"/>
      <c r="Y73" s="2678"/>
      <c r="Z73" s="2678"/>
    </row>
    <row r="74" spans="1:26" ht="13.8" thickBot="1">
      <c r="A74" s="2620" t="s">
        <v>2624</v>
      </c>
      <c r="B74" s="2690">
        <v>106</v>
      </c>
      <c r="C74" s="2690">
        <v>107</v>
      </c>
      <c r="D74" s="2690">
        <f t="shared" si="109"/>
        <v>107</v>
      </c>
      <c r="E74" s="2690">
        <v>105</v>
      </c>
      <c r="F74" s="2691">
        <v>102</v>
      </c>
      <c r="G74" s="3453">
        <v>2002</v>
      </c>
      <c r="H74" s="2639">
        <v>4</v>
      </c>
      <c r="I74" s="2686"/>
      <c r="J74" s="2686"/>
      <c r="K74" s="2686"/>
      <c r="L74" s="2686"/>
      <c r="N74" s="2687"/>
      <c r="O74" s="2686"/>
      <c r="P74" s="2686"/>
      <c r="Q74" s="2686"/>
      <c r="S74" s="2687"/>
      <c r="T74" s="2686"/>
      <c r="U74" s="2686"/>
      <c r="V74" s="2686"/>
      <c r="X74" s="2678"/>
      <c r="Y74" s="2678"/>
      <c r="Z74" s="2678"/>
    </row>
    <row r="75" spans="1:26">
      <c r="A75" s="2620" t="s">
        <v>2625</v>
      </c>
      <c r="B75" s="2688">
        <f t="shared" ref="B75:C77" si="147">B76+(B$74-B$78)/4</f>
        <v>105</v>
      </c>
      <c r="C75" s="2688">
        <f t="shared" si="147"/>
        <v>106</v>
      </c>
      <c r="D75" s="2688">
        <f t="shared" si="109"/>
        <v>106</v>
      </c>
      <c r="E75" s="2688">
        <f t="shared" ref="E75:F77" si="148">E76+(E$74-E$78)/4</f>
        <v>104.5</v>
      </c>
      <c r="F75" s="2688">
        <f t="shared" si="148"/>
        <v>101.5</v>
      </c>
      <c r="G75" s="3454">
        <v>2002</v>
      </c>
      <c r="H75" s="2644">
        <v>3</v>
      </c>
      <c r="I75" s="2686"/>
      <c r="J75" s="2686"/>
      <c r="K75" s="2686"/>
      <c r="L75" s="2686"/>
      <c r="X75" s="2678"/>
      <c r="Y75" s="2678"/>
      <c r="Z75" s="2678"/>
    </row>
    <row r="76" spans="1:26">
      <c r="A76" s="2620" t="s">
        <v>2626</v>
      </c>
      <c r="B76" s="2688">
        <f t="shared" si="147"/>
        <v>104</v>
      </c>
      <c r="C76" s="2688">
        <f t="shared" si="147"/>
        <v>105</v>
      </c>
      <c r="D76" s="2688">
        <f t="shared" si="109"/>
        <v>105</v>
      </c>
      <c r="E76" s="2688">
        <f t="shared" si="148"/>
        <v>104</v>
      </c>
      <c r="F76" s="2688">
        <f t="shared" si="148"/>
        <v>101</v>
      </c>
      <c r="G76" s="3454">
        <v>2002</v>
      </c>
      <c r="H76" s="2624">
        <v>2</v>
      </c>
      <c r="I76" s="2686"/>
      <c r="J76" s="2686"/>
      <c r="K76" s="2686"/>
      <c r="L76" s="2686"/>
      <c r="X76" s="2678"/>
      <c r="Y76" s="2678"/>
      <c r="Z76" s="2678"/>
    </row>
    <row r="77" spans="1:26" s="2655" customFormat="1" ht="13.8" thickBot="1">
      <c r="A77" s="2651" t="s">
        <v>2627</v>
      </c>
      <c r="B77" s="2692">
        <f t="shared" si="147"/>
        <v>103</v>
      </c>
      <c r="C77" s="2692">
        <f t="shared" si="147"/>
        <v>104</v>
      </c>
      <c r="D77" s="2692">
        <f t="shared" si="109"/>
        <v>104</v>
      </c>
      <c r="E77" s="2692">
        <f t="shared" si="148"/>
        <v>103.5</v>
      </c>
      <c r="F77" s="2692">
        <f t="shared" si="148"/>
        <v>100.5</v>
      </c>
      <c r="G77" s="3455">
        <v>2002</v>
      </c>
      <c r="H77" s="2693">
        <v>1</v>
      </c>
      <c r="I77" s="2694"/>
      <c r="J77" s="2694"/>
      <c r="K77" s="2694"/>
      <c r="L77" s="2694"/>
      <c r="N77" s="2695"/>
      <c r="S77" s="2695"/>
      <c r="X77" s="2696"/>
      <c r="Y77" s="2696"/>
      <c r="Z77" s="2696"/>
    </row>
    <row r="78" spans="1:26" ht="13.8"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2628</v>
      </c>
      <c r="G80" s="2702"/>
      <c r="N80" s="2702"/>
      <c r="S80" s="2702"/>
    </row>
    <row r="81" spans="1:22" s="2701" customFormat="1">
      <c r="A81" s="2701" t="s">
        <v>2629</v>
      </c>
      <c r="G81" s="2702"/>
      <c r="N81" s="2702"/>
      <c r="S81" s="2702"/>
    </row>
    <row r="82" spans="1:22" s="2701" customFormat="1">
      <c r="A82" s="2701" t="s">
        <v>2630</v>
      </c>
      <c r="G82" s="2702"/>
      <c r="I82" s="2703"/>
      <c r="J82" s="2703"/>
      <c r="K82" s="2703"/>
      <c r="L82" s="2703"/>
      <c r="N82" s="2704"/>
      <c r="O82" s="2703"/>
      <c r="P82" s="2703"/>
      <c r="Q82" s="2703"/>
      <c r="S82" s="2704"/>
      <c r="T82" s="2703"/>
      <c r="U82" s="2703"/>
      <c r="V82" s="2703"/>
    </row>
    <row r="83" spans="1:22" s="2701" customFormat="1">
      <c r="A83" s="2701" t="s">
        <v>2631</v>
      </c>
      <c r="G83" s="2702"/>
      <c r="N83" s="2702"/>
      <c r="S83" s="2702"/>
    </row>
    <row r="90" spans="1:22" ht="13.8" thickBot="1"/>
    <row r="91" spans="1:22">
      <c r="G91" s="2627"/>
      <c r="S91" s="2705" t="s">
        <v>2632</v>
      </c>
      <c r="T91" s="2706" t="s">
        <v>2633</v>
      </c>
      <c r="U91" s="2706" t="s">
        <v>2634</v>
      </c>
      <c r="V91" s="2706" t="s">
        <v>2635</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8"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2947</v>
      </c>
      <c r="B1" s="3058"/>
      <c r="C1" s="3058"/>
      <c r="D1" s="3058"/>
      <c r="E1" s="3058"/>
      <c r="F1" s="3058"/>
    </row>
    <row r="2" spans="1:6" ht="15.6">
      <c r="A2" s="3059" t="s">
        <v>2942</v>
      </c>
      <c r="B2" s="3060" t="e">
        <f ca="1">SUMIF(B7:B14,"&lt;&gt;#ref!",B7:B14)</f>
        <v>#DIV/0!</v>
      </c>
      <c r="C2" s="3059" t="s">
        <v>2943</v>
      </c>
      <c r="D2" s="3058"/>
      <c r="E2" s="3058"/>
      <c r="F2" s="3058"/>
    </row>
    <row r="3" spans="1:6" ht="15.6">
      <c r="A3" s="3059" t="s">
        <v>2975</v>
      </c>
      <c r="B3" s="3060" t="e">
        <f ca="1">ROUND(B2*10000/E3,0)</f>
        <v>#DIV/0!</v>
      </c>
      <c r="C3" s="3059" t="s">
        <v>2076</v>
      </c>
      <c r="D3" s="3059" t="s">
        <v>2944</v>
      </c>
      <c r="E3" s="3060">
        <f ca="1">SUMIF(E7:E14,"&lt;&gt;#ref!",E7:E14)</f>
        <v>0</v>
      </c>
      <c r="F3" s="3058"/>
    </row>
    <row r="4" spans="1:6" ht="15.6">
      <c r="A4" s="3059" t="s">
        <v>2951</v>
      </c>
      <c r="B4" s="3060" t="e">
        <f ca="1">ROUND(B2*10000/E4,0)</f>
        <v>#DIV/0!</v>
      </c>
      <c r="C4" s="3059" t="s">
        <v>2076</v>
      </c>
      <c r="D4" s="3059" t="s">
        <v>2952</v>
      </c>
      <c r="E4" s="3060">
        <f ca="1">SUMIF(F7:F14,"&lt;&gt;#ref!",F7:F14)</f>
        <v>0</v>
      </c>
      <c r="F4" s="3058"/>
    </row>
    <row r="5" spans="1:6" ht="15.6">
      <c r="A5" s="3061"/>
      <c r="B5" s="1867"/>
      <c r="C5" s="1867"/>
      <c r="D5" s="1867"/>
      <c r="E5" s="1867"/>
      <c r="F5" s="3058"/>
    </row>
    <row r="6" spans="1:6" ht="31.2">
      <c r="A6" s="3062" t="s">
        <v>2948</v>
      </c>
      <c r="B6" s="3059" t="s">
        <v>2945</v>
      </c>
      <c r="C6" s="3060"/>
      <c r="D6" s="1867"/>
      <c r="E6" s="3059" t="s">
        <v>2946</v>
      </c>
      <c r="F6" s="3059" t="s">
        <v>2950</v>
      </c>
    </row>
    <row r="7" spans="1:6" ht="15.6">
      <c r="A7" s="260" t="s">
        <v>2949</v>
      </c>
      <c r="B7" s="3063" t="e">
        <f ca="1">SUMIF(INDIRECT("'"&amp;A7&amp;"'"&amp;"!A:A"),"总价",INDIRECT("'"&amp;A7&amp;"'"&amp;"!B:B"))</f>
        <v>#DIV/0!</v>
      </c>
      <c r="C7" s="3059" t="s">
        <v>2943</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2943</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2943</v>
      </c>
      <c r="D9" s="1867"/>
      <c r="E9" s="3064" t="e">
        <f t="shared" ca="1" si="1"/>
        <v>#REF!</v>
      </c>
      <c r="F9" s="3064" t="e">
        <f t="shared" ca="1" si="2"/>
        <v>#REF!</v>
      </c>
    </row>
    <row r="10" spans="1:6" ht="15.6">
      <c r="A10" s="260"/>
      <c r="B10" s="3063" t="e">
        <f t="shared" ca="1" si="0"/>
        <v>#REF!</v>
      </c>
      <c r="C10" s="3059" t="s">
        <v>2943</v>
      </c>
      <c r="D10" s="1867"/>
      <c r="E10" s="3064" t="e">
        <f t="shared" ca="1" si="1"/>
        <v>#REF!</v>
      </c>
      <c r="F10" s="3064" t="e">
        <f t="shared" ca="1" si="2"/>
        <v>#REF!</v>
      </c>
    </row>
    <row r="11" spans="1:6" ht="15.6">
      <c r="A11" s="260"/>
      <c r="B11" s="3063" t="e">
        <f t="shared" ca="1" si="0"/>
        <v>#REF!</v>
      </c>
      <c r="C11" s="3059" t="s">
        <v>2943</v>
      </c>
      <c r="D11" s="1867"/>
      <c r="E11" s="3064" t="e">
        <f t="shared" ca="1" si="1"/>
        <v>#REF!</v>
      </c>
      <c r="F11" s="3064" t="e">
        <f t="shared" ca="1" si="2"/>
        <v>#REF!</v>
      </c>
    </row>
    <row r="12" spans="1:6" ht="15.6">
      <c r="A12" s="260"/>
      <c r="B12" s="3063" t="e">
        <f t="shared" ca="1" si="0"/>
        <v>#REF!</v>
      </c>
      <c r="C12" s="3059" t="s">
        <v>2943</v>
      </c>
      <c r="D12" s="1867"/>
      <c r="E12" s="3064" t="e">
        <f t="shared" ca="1" si="1"/>
        <v>#REF!</v>
      </c>
      <c r="F12" s="3064" t="e">
        <f t="shared" ca="1" si="2"/>
        <v>#REF!</v>
      </c>
    </row>
    <row r="13" spans="1:6" ht="15.6">
      <c r="A13" s="260"/>
      <c r="B13" s="3063" t="e">
        <f t="shared" ca="1" si="0"/>
        <v>#REF!</v>
      </c>
      <c r="C13" s="3059" t="s">
        <v>2943</v>
      </c>
      <c r="D13" s="1867"/>
      <c r="E13" s="3064" t="e">
        <f t="shared" ca="1" si="1"/>
        <v>#REF!</v>
      </c>
      <c r="F13" s="3064" t="e">
        <f t="shared" ca="1" si="2"/>
        <v>#REF!</v>
      </c>
    </row>
    <row r="14" spans="1:6" ht="15.6">
      <c r="A14" s="3057"/>
      <c r="B14" s="3063" t="e">
        <f t="shared" ca="1" si="0"/>
        <v>#REF!</v>
      </c>
      <c r="C14" s="3059" t="s">
        <v>2943</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2372</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1824</v>
      </c>
      <c r="B8" s="3462" t="s">
        <v>2461</v>
      </c>
      <c r="C8" s="1811">
        <f ca="1">ROUND(F8*F10*F9*(1-F11)/10000,0)</f>
        <v>0</v>
      </c>
      <c r="D8" s="1808" t="s">
        <v>2532</v>
      </c>
      <c r="E8" s="61" t="s">
        <v>637</v>
      </c>
      <c r="F8" s="785">
        <f ca="1">INDIRECT("'数据-取费表'!u"&amp;$G$1)</f>
        <v>0</v>
      </c>
      <c r="G8" s="1579"/>
      <c r="H8" s="2469" t="s">
        <v>1824</v>
      </c>
      <c r="I8" s="3462" t="s">
        <v>2461</v>
      </c>
      <c r="J8" s="783">
        <f ca="1">ROUND(M8*M10*M9*(1-M11)/10000,0)</f>
        <v>0</v>
      </c>
      <c r="K8" s="341" t="s">
        <v>2532</v>
      </c>
      <c r="L8" s="784" t="s">
        <v>1738</v>
      </c>
      <c r="M8" s="785">
        <f ca="1">INDIRECT("'数据-取费表'!z"&amp;$G$1)</f>
        <v>0</v>
      </c>
    </row>
    <row r="9" spans="1:25" ht="18" customHeight="1">
      <c r="A9" s="2465"/>
      <c r="B9" s="3463"/>
      <c r="C9" s="1812"/>
      <c r="D9" s="1809"/>
      <c r="E9" s="61" t="s">
        <v>638</v>
      </c>
      <c r="F9" s="785">
        <f ca="1">IF(INDIRECT("'数据-取费表'!ah"&amp;$G$1)="",INDIRECT("'数据-取费表'!k"&amp;$G$1),INDIRECT("'数据-取费表'!ah"&amp;$G$1))</f>
        <v>0</v>
      </c>
      <c r="G9" s="1579"/>
      <c r="H9" s="2454"/>
      <c r="I9" s="3463"/>
      <c r="J9" s="788"/>
      <c r="K9" s="789"/>
      <c r="L9" s="784" t="s">
        <v>1739</v>
      </c>
      <c r="M9" s="785">
        <f ca="1">F9</f>
        <v>0</v>
      </c>
    </row>
    <row r="10" spans="1:25" ht="18" customHeight="1">
      <c r="A10" s="2458"/>
      <c r="B10" s="3464"/>
      <c r="C10" s="1812"/>
      <c r="D10" s="1809"/>
      <c r="E10" s="61" t="s">
        <v>639</v>
      </c>
      <c r="F10" s="785">
        <f ca="1">INDIRECT("'数据-取费表'!ai"&amp;$G$1)</f>
        <v>0</v>
      </c>
      <c r="G10" s="1579"/>
      <c r="H10" s="2454"/>
      <c r="I10" s="3464"/>
      <c r="J10" s="788"/>
      <c r="K10" s="789"/>
      <c r="L10" s="784" t="s">
        <v>1740</v>
      </c>
      <c r="M10" s="785">
        <f ca="1">INDIRECT("'数据-取费表'!ai"&amp;$G$1)</f>
        <v>0</v>
      </c>
    </row>
    <row r="11" spans="1:25" ht="18" customHeight="1">
      <c r="A11" s="786"/>
      <c r="B11" s="3465"/>
      <c r="C11" s="1812"/>
      <c r="D11" s="1809"/>
      <c r="E11" s="61" t="s">
        <v>640</v>
      </c>
      <c r="F11" s="794">
        <f ca="1">INDIRECT("'数据-取费表'!w"&amp;$G$1)</f>
        <v>0</v>
      </c>
      <c r="G11" s="1579"/>
      <c r="H11" s="2470"/>
      <c r="I11" s="3464"/>
      <c r="J11" s="788"/>
      <c r="K11" s="789"/>
      <c r="L11" s="795" t="s">
        <v>1741</v>
      </c>
      <c r="M11" s="796">
        <f ca="1">INDIRECT("'数据-取费表'!ab"&amp;$G$1)</f>
        <v>0</v>
      </c>
    </row>
    <row r="12" spans="1:25" ht="18" customHeight="1">
      <c r="A12" s="1816" t="s">
        <v>1825</v>
      </c>
      <c r="B12" s="2459" t="s">
        <v>2457</v>
      </c>
      <c r="C12" s="799">
        <f ca="1">ROUND(IF(F12="押一",C8/12*F13,IF(F12="押二",C8/12*2*F13,IF(F12="押三",C8/12*3*F13,C13*F13))),0)</f>
        <v>0</v>
      </c>
      <c r="D12" s="2466" t="s">
        <v>2972</v>
      </c>
      <c r="E12" s="2463" t="s">
        <v>2462</v>
      </c>
      <c r="F12" s="2586"/>
      <c r="G12" s="1579"/>
      <c r="H12" s="2526" t="s">
        <v>1825</v>
      </c>
      <c r="I12" s="2531" t="s">
        <v>2457</v>
      </c>
      <c r="J12" s="783">
        <f ca="1">ROUND(IF(M12="押一",J8/12*M13,IF(M12="押二",J8/12*2*M13,IF(M12="押三",J8/12*3*M13,J13*M13))),0)</f>
        <v>0</v>
      </c>
      <c r="K12" s="2466" t="s">
        <v>2972</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2067</v>
      </c>
      <c r="I16" s="2217" t="s">
        <v>2822</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2068</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2067</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0</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2068</v>
      </c>
      <c r="I24" s="784" t="s">
        <v>676</v>
      </c>
      <c r="J24" s="53">
        <f ca="1">ROUND(J16*M24,0)</f>
        <v>0</v>
      </c>
      <c r="K24" s="1963" t="s">
        <v>677</v>
      </c>
      <c r="L24" s="784" t="s">
        <v>649</v>
      </c>
      <c r="M24" s="817">
        <f ca="1">INDIRECT("'数据-取费表'!Ak"&amp;$G$1)</f>
        <v>0</v>
      </c>
    </row>
    <row r="25" spans="1:25" s="2050" customFormat="1" ht="18" customHeight="1">
      <c r="A25" s="803" t="s">
        <v>1875</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2819</v>
      </c>
      <c r="J27" s="799">
        <f ca="1">J7-J18</f>
        <v>0</v>
      </c>
      <c r="K27" s="1965" t="s">
        <v>700</v>
      </c>
      <c r="L27" s="1967"/>
      <c r="M27" s="820"/>
    </row>
    <row r="28" spans="1:25" ht="18" customHeight="1">
      <c r="A28" s="803" t="s">
        <v>1875</v>
      </c>
      <c r="B28" s="784" t="s">
        <v>2436</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2820</v>
      </c>
      <c r="C31" s="2509">
        <f ca="1">ROUND((C21+C22+C25+C28)/(1-F23-C26-C29-C30),0)</f>
        <v>0</v>
      </c>
      <c r="D31" s="2510"/>
      <c r="E31" s="2511"/>
      <c r="F31" s="2512"/>
      <c r="G31" s="1580"/>
      <c r="H31" s="823" t="s">
        <v>1872</v>
      </c>
      <c r="I31" s="2965" t="s">
        <v>2821</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0</v>
      </c>
      <c r="G36" s="2048"/>
      <c r="H36" s="2051"/>
      <c r="I36" s="3461"/>
      <c r="J36" s="2065"/>
      <c r="K36" s="2066"/>
      <c r="L36" s="2065"/>
      <c r="M36" s="2065"/>
    </row>
    <row r="37" spans="1:18" ht="18" customHeight="1">
      <c r="A37" s="815"/>
      <c r="B37" s="793"/>
      <c r="C37" s="69"/>
      <c r="D37" s="816"/>
      <c r="E37" s="784" t="s">
        <v>674</v>
      </c>
      <c r="F37" s="785">
        <f ca="1">INDIRECT("'数据-取费表'!r"&amp;$G$1)</f>
        <v>0</v>
      </c>
      <c r="G37" s="2048"/>
      <c r="H37" s="2051"/>
      <c r="I37" s="3461"/>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2960</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2963</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09"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6" t="s">
        <v>2347</v>
      </c>
      <c r="L48" s="3110">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7"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8"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8"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1">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31.8" thickBot="1">
      <c r="A54" s="2082"/>
      <c r="I54" s="3103" t="s">
        <v>2976</v>
      </c>
      <c r="J54" s="3182">
        <f ca="1">IF(M48="住宅",MAX(J52,L49-'数据-取费表'!B20),MIN(J52,L49-'数据-取费表'!B20))</f>
        <v>-2</v>
      </c>
      <c r="K54" s="3466"/>
      <c r="L54" s="3467"/>
      <c r="O54" s="2366" t="s">
        <v>2386</v>
      </c>
      <c r="P54" s="2364" t="s">
        <v>2387</v>
      </c>
      <c r="Q54" s="2365">
        <f ca="1">J54</f>
        <v>-2</v>
      </c>
      <c r="R54" s="2364" t="s">
        <v>2388</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2389</v>
      </c>
      <c r="P55" s="2364" t="s">
        <v>2406</v>
      </c>
      <c r="Q55" s="2365">
        <f ca="1">Q49+Q50</f>
        <v>0</v>
      </c>
      <c r="R55" s="2368" t="s">
        <v>2390</v>
      </c>
    </row>
    <row r="56" spans="1:18" s="2045" customFormat="1" ht="16.2" thickBot="1">
      <c r="A56" s="2082"/>
      <c r="B56" s="2083"/>
      <c r="C56" s="2083"/>
      <c r="I56" s="3114" t="s">
        <v>2353</v>
      </c>
      <c r="J56" s="3054" t="e">
        <f ca="1">ROUND(IF(J48="钢混",J58/J51,1-(1-2%)*(J51-J58)/J51),3)</f>
        <v>#VALUE!</v>
      </c>
      <c r="K56" s="3115" t="s">
        <v>2354</v>
      </c>
      <c r="L56" s="2351"/>
      <c r="O56" s="2369" t="s">
        <v>2409</v>
      </c>
      <c r="P56" s="1579"/>
      <c r="Q56" s="1590"/>
      <c r="R56" s="1579"/>
    </row>
    <row r="57" spans="1:18" s="2045" customFormat="1" ht="47.4" thickBot="1">
      <c r="A57" s="2082"/>
      <c r="B57" s="2083"/>
      <c r="C57" s="2083"/>
      <c r="I57" s="3116" t="s">
        <v>2355</v>
      </c>
      <c r="J57" s="3126" t="s">
        <v>1678</v>
      </c>
      <c r="K57" s="3079" t="s">
        <v>2360</v>
      </c>
      <c r="L57" s="1894">
        <f ca="1">IF(L49&lt;J52,"——",L49-J52)</f>
        <v>0</v>
      </c>
      <c r="O57" s="2360" t="s">
        <v>2373</v>
      </c>
      <c r="P57" s="2361" t="s">
        <v>2374</v>
      </c>
      <c r="Q57" s="2362" t="s">
        <v>2375</v>
      </c>
      <c r="R57" s="2361" t="s">
        <v>2376</v>
      </c>
    </row>
    <row r="58" spans="1:18" s="2045" customFormat="1" ht="31.8" thickBot="1">
      <c r="A58" s="2082"/>
      <c r="B58" s="2083"/>
      <c r="C58" s="2083"/>
      <c r="I58" s="3117" t="s">
        <v>2356</v>
      </c>
      <c r="J58" s="3118"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31.8" thickBot="1">
      <c r="A59" s="2082"/>
      <c r="B59" s="2083"/>
      <c r="C59" s="2083"/>
      <c r="I59" s="3117"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31.8" thickBot="1">
      <c r="A60" s="2082"/>
      <c r="B60" s="2083"/>
      <c r="C60" s="2083"/>
      <c r="I60" s="3117" t="s">
        <v>2358</v>
      </c>
      <c r="J60" s="3118"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6.2" thickBot="1">
      <c r="A61" s="2082"/>
      <c r="B61" s="2083"/>
      <c r="C61" s="2083"/>
      <c r="I61" s="3119" t="s">
        <v>2359</v>
      </c>
      <c r="J61" s="3120" t="str">
        <f ca="1">IF(OR(M48="住宅",J52&lt;L49,J57="是"),"0",ROUND(J60/(1+J53)^J54,0))</f>
        <v>0</v>
      </c>
      <c r="K61" s="3121" t="s">
        <v>2364</v>
      </c>
      <c r="L61" s="3120" t="e">
        <f ca="1">IF(OR(M48="住宅",L49&lt;J52),0,ROUND(L58*(L59/L60-1),0))</f>
        <v>#DIV/0!</v>
      </c>
      <c r="O61" s="2366" t="s">
        <v>2382</v>
      </c>
      <c r="P61" s="2364" t="s">
        <v>2391</v>
      </c>
      <c r="Q61" s="2367">
        <f>L53</f>
        <v>0</v>
      </c>
      <c r="R61" s="2368"/>
    </row>
    <row r="62" spans="1:18" s="2045" customFormat="1" ht="19.2" thickBot="1">
      <c r="A62" s="2082"/>
      <c r="B62" s="2083"/>
      <c r="C62" s="2083"/>
      <c r="K62" s="2072"/>
      <c r="O62" s="2366" t="s">
        <v>2384</v>
      </c>
      <c r="P62" s="2364" t="s">
        <v>2392</v>
      </c>
      <c r="Q62" s="2365">
        <f ca="1">L59</f>
        <v>0</v>
      </c>
      <c r="R62" s="2368" t="s">
        <v>2393</v>
      </c>
    </row>
    <row r="63" spans="1:18" s="2045" customFormat="1" ht="19.2" thickBot="1">
      <c r="A63" s="2082"/>
      <c r="B63" s="2083"/>
      <c r="C63" s="2083"/>
      <c r="I63" s="3122" t="s">
        <v>2365</v>
      </c>
      <c r="J63" s="3123" t="s">
        <v>2366</v>
      </c>
      <c r="K63" s="3123" t="s">
        <v>2367</v>
      </c>
      <c r="L63" s="3123" t="s">
        <v>2348</v>
      </c>
      <c r="M63" s="3124" t="s">
        <v>2941</v>
      </c>
      <c r="O63" s="2366" t="s">
        <v>2386</v>
      </c>
      <c r="P63" s="2364" t="s">
        <v>2394</v>
      </c>
      <c r="Q63" s="2365">
        <f ca="1">L60</f>
        <v>0</v>
      </c>
      <c r="R63" s="2368" t="s">
        <v>2395</v>
      </c>
    </row>
    <row r="64" spans="1:18" s="2045" customFormat="1" ht="16.2" thickBot="1">
      <c r="A64" s="2082"/>
      <c r="B64" s="2083"/>
      <c r="C64" s="2083"/>
      <c r="I64" s="3122" t="s">
        <v>2368</v>
      </c>
      <c r="J64" s="3123">
        <v>70</v>
      </c>
      <c r="K64" s="3123">
        <v>50</v>
      </c>
      <c r="L64" s="3123">
        <v>80</v>
      </c>
      <c r="M64" s="3125">
        <v>0.02</v>
      </c>
      <c r="O64" s="2363" t="s">
        <v>2389</v>
      </c>
      <c r="P64" s="2364" t="s">
        <v>2406</v>
      </c>
      <c r="Q64" s="2365" t="e">
        <f ca="1">Q58+Q59</f>
        <v>#DIV/0!</v>
      </c>
      <c r="R64" s="2368" t="s">
        <v>2390</v>
      </c>
    </row>
    <row r="65" spans="1:18" s="2045" customFormat="1" ht="16.2" thickBot="1">
      <c r="A65" s="2082"/>
      <c r="B65" s="2083"/>
      <c r="C65" s="2083"/>
      <c r="I65" s="3122" t="s">
        <v>2369</v>
      </c>
      <c r="J65" s="3123">
        <v>50</v>
      </c>
      <c r="K65" s="3123">
        <v>35</v>
      </c>
      <c r="L65" s="3123">
        <v>60</v>
      </c>
      <c r="M65" s="846">
        <v>0</v>
      </c>
      <c r="O65" s="2369" t="s">
        <v>2413</v>
      </c>
      <c r="P65" s="1579"/>
      <c r="Q65" s="1590"/>
      <c r="R65" s="1579"/>
    </row>
    <row r="66" spans="1:18" s="2045" customFormat="1" ht="16.2" thickBot="1">
      <c r="A66" s="2082"/>
      <c r="B66" s="2083"/>
      <c r="C66" s="2083"/>
      <c r="I66" s="3122" t="s">
        <v>2370</v>
      </c>
      <c r="J66" s="3123">
        <v>40</v>
      </c>
      <c r="K66" s="3123">
        <v>30</v>
      </c>
      <c r="L66" s="3123">
        <v>50</v>
      </c>
      <c r="M66" s="3125">
        <v>0.02</v>
      </c>
      <c r="O66" s="2360" t="s">
        <v>2373</v>
      </c>
      <c r="P66" s="2361" t="s">
        <v>2374</v>
      </c>
      <c r="Q66" s="2362" t="s">
        <v>2375</v>
      </c>
      <c r="R66" s="2361" t="s">
        <v>2376</v>
      </c>
    </row>
    <row r="67" spans="1:18" s="2045" customFormat="1" ht="16.2" thickBot="1">
      <c r="A67" s="2082"/>
      <c r="B67" s="2083"/>
      <c r="C67" s="2083"/>
      <c r="K67" s="2072"/>
      <c r="O67" s="2363" t="s">
        <v>2377</v>
      </c>
      <c r="P67" s="2364" t="s">
        <v>2403</v>
      </c>
      <c r="Q67" s="2365">
        <f ca="1">C41+J31</f>
        <v>0</v>
      </c>
      <c r="R67" s="2364" t="s">
        <v>2378</v>
      </c>
    </row>
    <row r="68" spans="1:18" s="2045" customFormat="1" ht="19.2" thickBot="1">
      <c r="A68" s="2082"/>
      <c r="B68" s="2083"/>
      <c r="C68" s="2083"/>
      <c r="K68" s="2072"/>
      <c r="O68" s="2363" t="s">
        <v>2379</v>
      </c>
      <c r="P68" s="2364" t="s">
        <v>2410</v>
      </c>
      <c r="Q68" s="2365" t="e">
        <f ca="1">L61</f>
        <v>#DIV/0!</v>
      </c>
      <c r="R68" s="2368" t="s">
        <v>2412</v>
      </c>
    </row>
    <row r="69" spans="1:18" s="2045" customFormat="1" ht="20.399999999999999" thickBot="1">
      <c r="A69" s="2082"/>
      <c r="B69" s="2083"/>
      <c r="C69" s="2083"/>
      <c r="K69" s="2072"/>
      <c r="O69" s="2366" t="s">
        <v>2381</v>
      </c>
      <c r="P69" s="2364" t="s">
        <v>2411</v>
      </c>
      <c r="Q69" s="2370">
        <f ca="1">L52</f>
        <v>0</v>
      </c>
      <c r="R69" s="2371" t="s">
        <v>2414</v>
      </c>
    </row>
    <row r="70" spans="1:18" s="2045" customFormat="1" ht="19.2" thickBot="1">
      <c r="A70" s="2082"/>
      <c r="B70" s="2083"/>
      <c r="C70" s="2083"/>
      <c r="K70" s="2072"/>
      <c r="O70" s="2366" t="s">
        <v>2382</v>
      </c>
      <c r="P70" s="2372" t="s">
        <v>2396</v>
      </c>
      <c r="Q70" s="2365">
        <f ca="1">ROUND(Q71-Q72*Q73,0)</f>
        <v>0</v>
      </c>
      <c r="R70" s="2368"/>
    </row>
    <row r="71" spans="1:18" s="2045" customFormat="1" ht="16.2" thickBot="1">
      <c r="A71" s="2082"/>
      <c r="B71" s="2083"/>
      <c r="C71" s="2083"/>
      <c r="K71" s="2072"/>
      <c r="O71" s="2366" t="s">
        <v>2397</v>
      </c>
      <c r="P71" s="2372" t="s">
        <v>2398</v>
      </c>
      <c r="Q71" s="2365">
        <f ca="1">C42</f>
        <v>0</v>
      </c>
      <c r="R71" s="2364" t="s">
        <v>2378</v>
      </c>
    </row>
    <row r="72" spans="1:18" s="2045" customFormat="1" ht="16.2" thickBot="1">
      <c r="A72" s="2082"/>
      <c r="B72" s="2083"/>
      <c r="C72" s="2083"/>
      <c r="K72" s="2072"/>
      <c r="O72" s="2366" t="s">
        <v>2399</v>
      </c>
      <c r="P72" s="2372" t="s">
        <v>2400</v>
      </c>
      <c r="Q72" s="2365">
        <f ca="1">C15</f>
        <v>0</v>
      </c>
      <c r="R72" s="2364" t="s">
        <v>2378</v>
      </c>
    </row>
    <row r="73" spans="1:18" s="2045" customFormat="1" ht="16.2" thickBot="1">
      <c r="A73" s="2082"/>
      <c r="B73" s="2083"/>
      <c r="C73" s="2083"/>
      <c r="K73" s="2072"/>
      <c r="O73" s="2366" t="s">
        <v>2401</v>
      </c>
      <c r="P73" s="2372" t="s">
        <v>2402</v>
      </c>
      <c r="Q73" s="2367">
        <f ca="1">F43</f>
        <v>0</v>
      </c>
      <c r="R73" s="2368"/>
    </row>
    <row r="74" spans="1:18" s="2045" customFormat="1" ht="16.2" thickBot="1">
      <c r="A74" s="2082"/>
      <c r="B74" s="2083"/>
      <c r="C74" s="2083"/>
      <c r="K74" s="2072"/>
      <c r="O74" s="2366" t="s">
        <v>2384</v>
      </c>
      <c r="P74" s="2364" t="s">
        <v>2391</v>
      </c>
      <c r="Q74" s="2367">
        <f>L53</f>
        <v>0</v>
      </c>
      <c r="R74" s="2368"/>
    </row>
    <row r="75" spans="1:18" s="2045" customFormat="1" ht="19.2" thickBot="1">
      <c r="A75" s="2082"/>
      <c r="B75" s="2083"/>
      <c r="C75" s="2083"/>
      <c r="K75" s="2072"/>
      <c r="O75" s="2366" t="s">
        <v>2386</v>
      </c>
      <c r="P75" s="2364" t="s">
        <v>2392</v>
      </c>
      <c r="Q75" s="2365">
        <f ca="1">L59</f>
        <v>0</v>
      </c>
      <c r="R75" s="2368" t="s">
        <v>2393</v>
      </c>
    </row>
    <row r="76" spans="1:18" s="2045" customFormat="1" ht="19.2" thickBot="1">
      <c r="A76" s="2082"/>
      <c r="B76" s="2083"/>
      <c r="C76" s="2083"/>
      <c r="K76" s="2072"/>
      <c r="O76" s="2366" t="s">
        <v>2415</v>
      </c>
      <c r="P76" s="2364" t="s">
        <v>2394</v>
      </c>
      <c r="Q76" s="2365">
        <f ca="1">L60</f>
        <v>0</v>
      </c>
      <c r="R76" s="2368" t="s">
        <v>2395</v>
      </c>
    </row>
    <row r="77" spans="1:18" s="2045" customFormat="1" ht="16.2"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16"/>
  <sheetViews>
    <sheetView workbookViewId="0">
      <selection sqref="A1:XFD1048576"/>
    </sheetView>
  </sheetViews>
  <sheetFormatPr defaultRowHeight="14.4"/>
  <cols>
    <col min="6" max="6" width="29.21875" customWidth="1"/>
  </cols>
  <sheetData>
    <row r="1" spans="1:14">
      <c r="A1" s="3201" t="s">
        <v>3072</v>
      </c>
      <c r="B1" s="3201" t="s">
        <v>3073</v>
      </c>
      <c r="C1" s="3201" t="s">
        <v>3074</v>
      </c>
      <c r="D1" s="3201" t="s">
        <v>3075</v>
      </c>
      <c r="E1" s="3201" t="s">
        <v>3076</v>
      </c>
      <c r="F1" s="3201" t="s">
        <v>2030</v>
      </c>
      <c r="G1" s="3201" t="s">
        <v>3077</v>
      </c>
      <c r="H1" s="3201" t="s">
        <v>3078</v>
      </c>
      <c r="I1" s="3201" t="s">
        <v>3079</v>
      </c>
      <c r="J1" s="3201" t="s">
        <v>3080</v>
      </c>
      <c r="K1" s="3201" t="s">
        <v>3081</v>
      </c>
      <c r="L1" s="3201" t="s">
        <v>3082</v>
      </c>
      <c r="M1" s="3201" t="s">
        <v>3083</v>
      </c>
      <c r="N1" s="3201" t="s">
        <v>3084</v>
      </c>
    </row>
    <row r="2" spans="1:14" s="3203" customFormat="1">
      <c r="A2" s="3202" t="s">
        <v>3085</v>
      </c>
      <c r="B2" s="3202" t="s">
        <v>3086</v>
      </c>
      <c r="C2" s="3202" t="s">
        <v>3087</v>
      </c>
      <c r="D2" s="3202">
        <v>14287</v>
      </c>
      <c r="E2" s="3202">
        <v>57148</v>
      </c>
      <c r="F2" s="3202" t="s">
        <v>3088</v>
      </c>
      <c r="G2" s="3202" t="s">
        <v>3089</v>
      </c>
      <c r="H2" s="3202" t="s">
        <v>3090</v>
      </c>
      <c r="I2" s="3202">
        <v>22859</v>
      </c>
      <c r="J2" s="3202">
        <v>22859</v>
      </c>
      <c r="K2" s="3202">
        <v>3999.96</v>
      </c>
      <c r="L2" s="3202">
        <v>0</v>
      </c>
      <c r="M2" s="3202" t="s">
        <v>3091</v>
      </c>
      <c r="N2" s="3202" t="s">
        <v>3092</v>
      </c>
    </row>
    <row r="3" spans="1:14" s="3203" customFormat="1">
      <c r="A3" s="3202" t="s">
        <v>3093</v>
      </c>
      <c r="B3" s="3202" t="s">
        <v>3086</v>
      </c>
      <c r="C3" s="3202" t="s">
        <v>3087</v>
      </c>
      <c r="D3" s="3202">
        <v>7047</v>
      </c>
      <c r="E3" s="3202">
        <v>14094</v>
      </c>
      <c r="F3" s="3202" t="s">
        <v>3094</v>
      </c>
      <c r="G3" s="3202" t="s">
        <v>3089</v>
      </c>
      <c r="H3" s="3202" t="s">
        <v>3090</v>
      </c>
      <c r="I3" s="3202">
        <v>6008</v>
      </c>
      <c r="J3" s="3202">
        <v>6008</v>
      </c>
      <c r="K3" s="3202">
        <v>4262.8100000000004</v>
      </c>
      <c r="L3" s="3202">
        <v>0</v>
      </c>
      <c r="M3" s="3202" t="s">
        <v>3091</v>
      </c>
      <c r="N3" s="3202" t="s">
        <v>3092</v>
      </c>
    </row>
    <row r="4" spans="1:14">
      <c r="A4" s="3201" t="s">
        <v>3095</v>
      </c>
      <c r="B4" s="3201" t="s">
        <v>3086</v>
      </c>
      <c r="C4" s="3201" t="s">
        <v>3087</v>
      </c>
      <c r="D4" s="3201">
        <v>10932</v>
      </c>
      <c r="E4" s="3201">
        <v>21864</v>
      </c>
      <c r="F4" s="3201" t="s">
        <v>3096</v>
      </c>
      <c r="G4" s="3201" t="s">
        <v>3089</v>
      </c>
      <c r="H4" s="3201" t="s">
        <v>3097</v>
      </c>
      <c r="I4" s="3201">
        <v>8750</v>
      </c>
      <c r="J4" s="3201">
        <v>14000</v>
      </c>
      <c r="K4" s="3201">
        <v>6403.22</v>
      </c>
      <c r="L4" s="3201">
        <v>60</v>
      </c>
      <c r="M4" s="3201" t="s">
        <v>3098</v>
      </c>
      <c r="N4" s="3201" t="s">
        <v>3092</v>
      </c>
    </row>
    <row r="5" spans="1:14">
      <c r="A5" s="3201" t="s">
        <v>3099</v>
      </c>
      <c r="B5" s="3201" t="s">
        <v>3086</v>
      </c>
      <c r="C5" s="3201" t="s">
        <v>3087</v>
      </c>
      <c r="D5" s="3201">
        <v>172569</v>
      </c>
      <c r="E5" s="3201">
        <v>448679.4</v>
      </c>
      <c r="F5" s="3201" t="s">
        <v>3100</v>
      </c>
      <c r="G5" s="3201" t="s">
        <v>3089</v>
      </c>
      <c r="H5" s="3201" t="s">
        <v>3101</v>
      </c>
      <c r="I5" s="3201">
        <v>179472.7</v>
      </c>
      <c r="J5" s="3201">
        <v>179472.7</v>
      </c>
      <c r="K5" s="3201">
        <v>4000.01</v>
      </c>
      <c r="L5" s="3201">
        <v>0</v>
      </c>
      <c r="M5" s="3201" t="s">
        <v>3102</v>
      </c>
      <c r="N5" s="3201" t="s">
        <v>3103</v>
      </c>
    </row>
    <row r="6" spans="1:14">
      <c r="A6" s="3201" t="s">
        <v>3104</v>
      </c>
      <c r="B6" s="3201" t="s">
        <v>3086</v>
      </c>
      <c r="C6" s="3201" t="s">
        <v>3087</v>
      </c>
      <c r="D6" s="3201">
        <v>40218</v>
      </c>
      <c r="E6" s="3201">
        <v>305656.8</v>
      </c>
      <c r="F6" s="3201" t="s">
        <v>3105</v>
      </c>
      <c r="G6" s="3201" t="s">
        <v>3089</v>
      </c>
      <c r="H6" s="3201" t="s">
        <v>3106</v>
      </c>
      <c r="I6" s="3201">
        <v>105572</v>
      </c>
      <c r="J6" s="3201">
        <v>105572</v>
      </c>
      <c r="K6" s="3201">
        <v>3453.94</v>
      </c>
      <c r="L6" s="3201">
        <v>0</v>
      </c>
      <c r="M6" s="3201" t="s">
        <v>3107</v>
      </c>
      <c r="N6" s="3201" t="s">
        <v>3103</v>
      </c>
    </row>
    <row r="7" spans="1:14" s="3203" customFormat="1">
      <c r="A7" s="3202" t="s">
        <v>3108</v>
      </c>
      <c r="B7" s="3202" t="s">
        <v>3086</v>
      </c>
      <c r="C7" s="3202" t="s">
        <v>3087</v>
      </c>
      <c r="D7" s="3202">
        <v>4197</v>
      </c>
      <c r="E7" s="3202">
        <v>6715.2</v>
      </c>
      <c r="F7" s="3202" t="s">
        <v>3109</v>
      </c>
      <c r="G7" s="3202" t="s">
        <v>3089</v>
      </c>
      <c r="H7" s="3202" t="s">
        <v>3110</v>
      </c>
      <c r="I7" s="3202">
        <v>2645</v>
      </c>
      <c r="J7" s="3202">
        <v>2645</v>
      </c>
      <c r="K7" s="3202">
        <v>3938.82</v>
      </c>
      <c r="L7" s="3202">
        <v>0</v>
      </c>
      <c r="M7" s="3202" t="s">
        <v>3111</v>
      </c>
      <c r="N7" s="3202" t="s">
        <v>3092</v>
      </c>
    </row>
    <row r="8" spans="1:14">
      <c r="A8" s="3201" t="s">
        <v>3112</v>
      </c>
      <c r="B8" s="3201" t="s">
        <v>3086</v>
      </c>
      <c r="C8" s="3201" t="s">
        <v>3087</v>
      </c>
      <c r="D8" s="3201">
        <v>65158</v>
      </c>
      <c r="E8" s="3201">
        <v>241084.6</v>
      </c>
      <c r="F8" s="3201" t="s">
        <v>3113</v>
      </c>
      <c r="G8" s="3201" t="s">
        <v>3089</v>
      </c>
      <c r="H8" s="3201" t="s">
        <v>3114</v>
      </c>
      <c r="I8" s="3201">
        <v>54733</v>
      </c>
      <c r="J8" s="3201">
        <v>170175</v>
      </c>
      <c r="K8" s="3201">
        <v>7058.72</v>
      </c>
      <c r="L8" s="3201">
        <v>210.92</v>
      </c>
      <c r="M8" s="3201" t="s">
        <v>3115</v>
      </c>
      <c r="N8" s="3201" t="s">
        <v>3103</v>
      </c>
    </row>
    <row r="9" spans="1:14">
      <c r="A9" s="3201" t="s">
        <v>3116</v>
      </c>
      <c r="B9" s="3201" t="s">
        <v>3086</v>
      </c>
      <c r="C9" s="3201" t="s">
        <v>3087</v>
      </c>
      <c r="D9" s="3201">
        <v>22439</v>
      </c>
      <c r="E9" s="3201">
        <v>76292.600000000006</v>
      </c>
      <c r="F9" s="3201" t="s">
        <v>3117</v>
      </c>
      <c r="G9" s="3201" t="s">
        <v>3089</v>
      </c>
      <c r="H9" s="3201" t="s">
        <v>3114</v>
      </c>
      <c r="I9" s="3201">
        <v>16829</v>
      </c>
      <c r="J9" s="3201">
        <v>52340.59</v>
      </c>
      <c r="K9" s="3201">
        <v>6860.51</v>
      </c>
      <c r="L9" s="3201">
        <v>211.01</v>
      </c>
      <c r="M9" s="3201" t="s">
        <v>3115</v>
      </c>
      <c r="N9" s="3201" t="s">
        <v>3103</v>
      </c>
    </row>
    <row r="10" spans="1:14">
      <c r="A10" s="3201" t="s">
        <v>3118</v>
      </c>
      <c r="B10" s="3201" t="s">
        <v>3086</v>
      </c>
      <c r="C10" s="3201" t="s">
        <v>3087</v>
      </c>
      <c r="D10" s="3201">
        <v>5137</v>
      </c>
      <c r="E10" s="3201">
        <v>33390.5</v>
      </c>
      <c r="F10" s="3201" t="s">
        <v>3119</v>
      </c>
      <c r="G10" s="3201" t="s">
        <v>3089</v>
      </c>
      <c r="H10" s="3201" t="s">
        <v>3120</v>
      </c>
      <c r="I10" s="3201">
        <v>16705</v>
      </c>
      <c r="J10" s="3201">
        <v>19241.29</v>
      </c>
      <c r="K10" s="3201">
        <v>5762.51</v>
      </c>
      <c r="L10" s="3201">
        <v>15.18</v>
      </c>
      <c r="M10" s="3201" t="s">
        <v>3121</v>
      </c>
      <c r="N10" s="3201" t="s">
        <v>3092</v>
      </c>
    </row>
    <row r="11" spans="1:14">
      <c r="A11" s="3201" t="s">
        <v>3122</v>
      </c>
      <c r="B11" s="3201" t="s">
        <v>3086</v>
      </c>
      <c r="C11" s="3201" t="s">
        <v>3087</v>
      </c>
      <c r="D11" s="3201">
        <v>1372</v>
      </c>
      <c r="E11" s="3201">
        <v>686</v>
      </c>
      <c r="F11" s="3201" t="s">
        <v>3123</v>
      </c>
      <c r="G11" s="3201" t="s">
        <v>3089</v>
      </c>
      <c r="H11" s="3201" t="s">
        <v>3124</v>
      </c>
      <c r="I11" s="3201">
        <v>864.36</v>
      </c>
      <c r="J11" s="3201">
        <v>4224.3500000000004</v>
      </c>
      <c r="K11" s="3201">
        <v>61579.58</v>
      </c>
      <c r="L11" s="3201">
        <v>388.73</v>
      </c>
      <c r="M11" s="3201" t="s">
        <v>3125</v>
      </c>
      <c r="N11" s="3201" t="s">
        <v>3103</v>
      </c>
    </row>
    <row r="12" spans="1:14">
      <c r="A12" s="3201" t="s">
        <v>3126</v>
      </c>
      <c r="B12" s="3201" t="s">
        <v>3086</v>
      </c>
      <c r="C12" s="3201" t="s">
        <v>3087</v>
      </c>
      <c r="D12" s="3201">
        <v>364.7</v>
      </c>
      <c r="E12" s="3201">
        <v>777.58</v>
      </c>
      <c r="F12" s="3201">
        <v>2.1320999999999999</v>
      </c>
      <c r="G12" s="3201" t="s">
        <v>3089</v>
      </c>
      <c r="H12" s="3201" t="s">
        <v>3127</v>
      </c>
      <c r="I12" s="3201" t="s">
        <v>2815</v>
      </c>
      <c r="J12" s="3201">
        <v>268.05</v>
      </c>
      <c r="K12" s="3201">
        <v>3447.23</v>
      </c>
      <c r="L12" s="3201" t="s">
        <v>2815</v>
      </c>
      <c r="M12" s="3201" t="s">
        <v>3128</v>
      </c>
      <c r="N12" s="3201" t="s">
        <v>3092</v>
      </c>
    </row>
    <row r="13" spans="1:14">
      <c r="A13" s="3201" t="s">
        <v>3129</v>
      </c>
      <c r="B13" s="3201" t="s">
        <v>3086</v>
      </c>
      <c r="C13" s="3201" t="s">
        <v>3087</v>
      </c>
      <c r="D13" s="3201">
        <v>9200</v>
      </c>
      <c r="E13" s="3201">
        <v>73600</v>
      </c>
      <c r="F13" s="3201" t="s">
        <v>3130</v>
      </c>
      <c r="G13" s="3201" t="s">
        <v>3089</v>
      </c>
      <c r="H13" s="3201" t="s">
        <v>3131</v>
      </c>
      <c r="I13" s="3201">
        <v>16758</v>
      </c>
      <c r="J13" s="3201">
        <v>16758</v>
      </c>
      <c r="K13" s="3201">
        <v>2276.9</v>
      </c>
      <c r="L13" s="3201">
        <v>0</v>
      </c>
      <c r="M13" s="3201" t="s">
        <v>3132</v>
      </c>
      <c r="N13" s="3201" t="s">
        <v>3103</v>
      </c>
    </row>
    <row r="14" spans="1:14">
      <c r="A14" s="3201" t="s">
        <v>3133</v>
      </c>
      <c r="B14" s="3201" t="s">
        <v>3086</v>
      </c>
      <c r="C14" s="3201" t="s">
        <v>3087</v>
      </c>
      <c r="D14" s="3201">
        <v>30935</v>
      </c>
      <c r="E14" s="3201">
        <v>225825.5</v>
      </c>
      <c r="F14" s="3201" t="s">
        <v>3134</v>
      </c>
      <c r="G14" s="3201" t="s">
        <v>3089</v>
      </c>
      <c r="H14" s="3201" t="s">
        <v>3135</v>
      </c>
      <c r="I14" s="3201">
        <v>14850</v>
      </c>
      <c r="J14" s="3201">
        <v>14850</v>
      </c>
      <c r="K14" s="3201">
        <v>657.59</v>
      </c>
      <c r="L14" s="3201">
        <v>0</v>
      </c>
      <c r="M14" s="3201" t="s">
        <v>3136</v>
      </c>
      <c r="N14" s="3201" t="s">
        <v>3092</v>
      </c>
    </row>
    <row r="15" spans="1:14">
      <c r="A15" s="3201" t="s">
        <v>3137</v>
      </c>
      <c r="B15" s="3201" t="s">
        <v>3086</v>
      </c>
      <c r="C15" s="3201" t="s">
        <v>3087</v>
      </c>
      <c r="D15" s="3201">
        <v>42698</v>
      </c>
      <c r="E15" s="3201">
        <v>209220.2</v>
      </c>
      <c r="F15" s="3201" t="s">
        <v>3138</v>
      </c>
      <c r="G15" s="3201" t="s">
        <v>3089</v>
      </c>
      <c r="H15" s="3201" t="s">
        <v>3139</v>
      </c>
      <c r="I15" s="3201">
        <v>22416</v>
      </c>
      <c r="J15" s="3201">
        <v>22416</v>
      </c>
      <c r="K15" s="3201">
        <v>1071.4100000000001</v>
      </c>
      <c r="L15" s="3201">
        <v>0</v>
      </c>
      <c r="M15" s="3201" t="s">
        <v>3140</v>
      </c>
      <c r="N15" s="3201" t="s">
        <v>3092</v>
      </c>
    </row>
    <row r="16" spans="1:14">
      <c r="A16" s="3201" t="s">
        <v>3141</v>
      </c>
      <c r="B16" s="3201" t="s">
        <v>3086</v>
      </c>
      <c r="C16" s="3201" t="s">
        <v>3087</v>
      </c>
      <c r="D16" s="3201">
        <v>19802</v>
      </c>
      <c r="E16" s="3201">
        <v>69307</v>
      </c>
      <c r="F16" s="3201" t="s">
        <v>3142</v>
      </c>
      <c r="G16" s="3201" t="s">
        <v>3089</v>
      </c>
      <c r="H16" s="3201" t="s">
        <v>3143</v>
      </c>
      <c r="I16" s="3201">
        <v>8762.34</v>
      </c>
      <c r="J16" s="3201">
        <v>8762.34</v>
      </c>
      <c r="K16" s="3201">
        <v>1264.27</v>
      </c>
      <c r="L16" s="3201">
        <v>0</v>
      </c>
      <c r="M16" s="3201" t="s">
        <v>3144</v>
      </c>
      <c r="N16" s="3201" t="s">
        <v>3092</v>
      </c>
    </row>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c r="D1" s="3078" t="s">
        <v>952</v>
      </c>
      <c r="E1" s="2352" t="s">
        <v>2372</v>
      </c>
      <c r="F1" s="2353">
        <f ca="1">J53</f>
        <v>0</v>
      </c>
      <c r="G1" s="774">
        <f>MATCH(C1,'数据-取费表'!A6:A16,0)+5</f>
        <v>9</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2456</v>
      </c>
      <c r="C5" s="55">
        <f ca="1">C6+C10+C12</f>
        <v>0</v>
      </c>
      <c r="D5" s="2461" t="s">
        <v>2459</v>
      </c>
      <c r="E5" s="2455"/>
      <c r="F5" s="2456"/>
      <c r="G5" s="1579"/>
      <c r="H5" s="781">
        <v>1</v>
      </c>
      <c r="I5" s="782" t="s">
        <v>2456</v>
      </c>
      <c r="J5" s="55">
        <f ca="1">J6+J10+J12</f>
        <v>0</v>
      </c>
      <c r="K5" s="2461" t="s">
        <v>2459</v>
      </c>
      <c r="L5" s="2455"/>
      <c r="M5" s="2456"/>
    </row>
    <row r="6" spans="1:33" ht="18" customHeight="1">
      <c r="A6" s="1816" t="s">
        <v>1824</v>
      </c>
      <c r="B6" s="3462" t="s">
        <v>2461</v>
      </c>
      <c r="C6" s="783">
        <f ca="1">ROUND(F6*F8*F7*(1-F9)/10000,0)</f>
        <v>0</v>
      </c>
      <c r="D6" s="2462" t="s">
        <v>2460</v>
      </c>
      <c r="E6" s="784" t="s">
        <v>1738</v>
      </c>
      <c r="F6" s="785">
        <f ca="1">INDIRECT("'数据-取费表'!u"&amp;$G$1)</f>
        <v>0</v>
      </c>
      <c r="G6" s="1579"/>
      <c r="H6" s="2469" t="s">
        <v>2466</v>
      </c>
      <c r="I6" s="3462" t="s">
        <v>2461</v>
      </c>
      <c r="J6" s="783">
        <f ca="1">ROUND(M6*M8*M7*(1-M9)/10000,0)</f>
        <v>0</v>
      </c>
      <c r="K6" s="341" t="s">
        <v>1737</v>
      </c>
      <c r="L6" s="784" t="s">
        <v>1738</v>
      </c>
      <c r="M6" s="785">
        <f ca="1">INDIRECT("'数据-取费表'!z"&amp;$G$1)</f>
        <v>0</v>
      </c>
    </row>
    <row r="7" spans="1:33" ht="18" customHeight="1">
      <c r="A7" s="2465"/>
      <c r="B7" s="3463"/>
      <c r="C7" s="788"/>
      <c r="D7" s="789"/>
      <c r="E7" s="784" t="s">
        <v>1739</v>
      </c>
      <c r="F7" s="785">
        <f ca="1">IF(INDIRECT("'数据-取费表'!ah"&amp;$G$1)="",INDIRECT("'数据-取费表'!k"&amp;$G$1),INDIRECT("'数据-取费表'!ah"&amp;$G$1))</f>
        <v>0</v>
      </c>
      <c r="G7" s="1579"/>
      <c r="H7" s="2454"/>
      <c r="I7" s="3463"/>
      <c r="J7" s="788"/>
      <c r="K7" s="789"/>
      <c r="L7" s="784" t="s">
        <v>1739</v>
      </c>
      <c r="M7" s="785">
        <f ca="1">F7</f>
        <v>0</v>
      </c>
    </row>
    <row r="8" spans="1:33" ht="18" customHeight="1">
      <c r="A8" s="2458"/>
      <c r="B8" s="3464"/>
      <c r="C8" s="788"/>
      <c r="D8" s="789"/>
      <c r="E8" s="784" t="s">
        <v>1740</v>
      </c>
      <c r="F8" s="785">
        <f ca="1">INDIRECT("'数据-取费表'!ai"&amp;$G$1)</f>
        <v>0</v>
      </c>
      <c r="G8" s="1579"/>
      <c r="H8" s="2454"/>
      <c r="I8" s="3464"/>
      <c r="J8" s="788"/>
      <c r="K8" s="789"/>
      <c r="L8" s="784" t="s">
        <v>1740</v>
      </c>
      <c r="M8" s="785">
        <f ca="1">INDIRECT("'数据-取费表'!ai"&amp;$G$1)</f>
        <v>0</v>
      </c>
    </row>
    <row r="9" spans="1:33" ht="18" customHeight="1">
      <c r="A9" s="786"/>
      <c r="B9" s="3465"/>
      <c r="C9" s="788"/>
      <c r="D9" s="789"/>
      <c r="E9" s="784" t="s">
        <v>1741</v>
      </c>
      <c r="F9" s="794">
        <f ca="1">INDIRECT("'数据-取费表'!w"&amp;$G$1)</f>
        <v>0</v>
      </c>
      <c r="G9" s="1579"/>
      <c r="H9" s="2470"/>
      <c r="I9" s="3464"/>
      <c r="J9" s="788"/>
      <c r="K9" s="789"/>
      <c r="L9" s="795" t="s">
        <v>1741</v>
      </c>
      <c r="M9" s="796">
        <f ca="1">INDIRECT("'数据-取费表'!ab"&amp;$G$1)</f>
        <v>0</v>
      </c>
    </row>
    <row r="10" spans="1:33" ht="18" customHeight="1">
      <c r="A10" s="1816" t="s">
        <v>2464</v>
      </c>
      <c r="B10" s="2459" t="s">
        <v>2457</v>
      </c>
      <c r="C10" s="799">
        <f ca="1">ROUND(IF(F10="押一",C6/12*F11,IF(F10="押二",C6/12*2*F11,IF(F10="押三",C6/12*3*F11,C11*F11))),0)</f>
        <v>0</v>
      </c>
      <c r="D10" s="2466" t="s">
        <v>2972</v>
      </c>
      <c r="E10" s="2463" t="s">
        <v>2462</v>
      </c>
      <c r="F10" s="2586"/>
      <c r="G10" s="1579"/>
      <c r="H10" s="2526" t="s">
        <v>2467</v>
      </c>
      <c r="I10" s="2531" t="s">
        <v>2457</v>
      </c>
      <c r="J10" s="783">
        <f ca="1">ROUND(IF(M10="押一",J6/12*M11,IF(M10="押二",J6/12*2*M11,IF(M10="押三",J6/12*3*M11,J11*M11))),0)</f>
        <v>0</v>
      </c>
      <c r="K10" s="2466" t="s">
        <v>2972</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1742</v>
      </c>
      <c r="C13" s="792">
        <f ca="1">ROUND(C29*F13,0)</f>
        <v>0</v>
      </c>
      <c r="D13" s="1820" t="s">
        <v>2295</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2823</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0</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2296</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2533</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2819</v>
      </c>
      <c r="J25" s="792">
        <f ca="1">J5-J16</f>
        <v>0</v>
      </c>
      <c r="K25" s="2513" t="s">
        <v>1777</v>
      </c>
      <c r="L25" s="2514"/>
      <c r="M25" s="2515"/>
    </row>
    <row r="26" spans="1:33" ht="18" customHeight="1">
      <c r="A26" s="1634" t="s">
        <v>1831</v>
      </c>
      <c r="B26" s="784" t="s">
        <v>2436</v>
      </c>
      <c r="C26" s="53">
        <f ca="1">ROUND((C19+C20)*F26,0)</f>
        <v>0</v>
      </c>
      <c r="D26" s="812" t="s">
        <v>1778</v>
      </c>
      <c r="E26" s="795" t="s">
        <v>1779</v>
      </c>
      <c r="F26" s="794">
        <f ca="1">INDIRECT("'数据-取费表'!q"&amp;$G$1)</f>
        <v>0</v>
      </c>
      <c r="G26" s="1579"/>
      <c r="H26" s="2467" t="s">
        <v>1780</v>
      </c>
      <c r="I26" s="2218" t="s">
        <v>2824</v>
      </c>
      <c r="J26" s="783">
        <f ca="1">IF(J5&lt;&gt;0,ROUND(J25*(1-((1+M28)/(1+M26))^M27)/(M26-M28),0),0)</f>
        <v>0</v>
      </c>
      <c r="K26" s="814" t="s">
        <v>1781</v>
      </c>
      <c r="L26" s="784" t="s">
        <v>2417</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2297</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2298</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0</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2819</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2299</v>
      </c>
      <c r="C40" s="783" t="e">
        <f ca="1">ROUND(C39*(1-((1+F42)/(1+F40))^F41)/(F40-F42),0)</f>
        <v>#DIV/0!</v>
      </c>
      <c r="D40" s="814" t="s">
        <v>1807</v>
      </c>
      <c r="E40" s="784" t="s">
        <v>2417</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2962</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t="e">
        <f ca="1">C67-C40</f>
        <v>#DIV/0!</v>
      </c>
      <c r="D46" s="2071"/>
      <c r="E46" s="2071"/>
      <c r="F46" s="2071"/>
      <c r="I46" s="2343" t="s">
        <v>2341</v>
      </c>
      <c r="J46" s="2344"/>
      <c r="K46" s="2345"/>
      <c r="L46" s="3109" t="e">
        <f ca="1">IF(OR(M47="住宅",D1="土地（套用方法）"),0,IF(L48&gt;J51,L60,J60))</f>
        <v>#DIV/0!</v>
      </c>
      <c r="O46" s="2359" t="s">
        <v>2408</v>
      </c>
      <c r="P46" s="1579"/>
      <c r="Q46" s="1590"/>
      <c r="R46" s="1579"/>
    </row>
    <row r="47" spans="1:18" s="2045" customFormat="1" ht="18" customHeight="1" thickBot="1">
      <c r="A47" s="2337">
        <v>1</v>
      </c>
      <c r="B47" s="2338" t="s">
        <v>635</v>
      </c>
      <c r="C47" s="2539">
        <f ca="1">C48+C52+C54</f>
        <v>0</v>
      </c>
      <c r="D47" s="2071"/>
      <c r="E47" s="2071"/>
      <c r="F47" s="2071"/>
      <c r="I47" s="3100" t="s">
        <v>2342</v>
      </c>
      <c r="J47" s="2346"/>
      <c r="K47" s="3106" t="s">
        <v>2347</v>
      </c>
      <c r="L47" s="3110">
        <f ca="1">INDIRECT("'数据-取费表'!d"&amp;$G$1)</f>
        <v>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636</v>
      </c>
      <c r="E48" s="2341" t="s">
        <v>2294</v>
      </c>
      <c r="F48" s="2342"/>
      <c r="G48" s="2076"/>
      <c r="I48" s="3079" t="s">
        <v>2343</v>
      </c>
      <c r="J48" s="2347"/>
      <c r="K48" s="3107" t="s">
        <v>2349</v>
      </c>
      <c r="L48" s="1894">
        <f ca="1">INDIRECT("'数据-取费表'!f"&amp;$G$1)</f>
        <v>0</v>
      </c>
      <c r="O48" s="2363" t="s">
        <v>2377</v>
      </c>
      <c r="P48" s="2364" t="s">
        <v>2403</v>
      </c>
      <c r="Q48" s="2365" t="e">
        <f ca="1">C40+J29</f>
        <v>#DIV/0!</v>
      </c>
      <c r="R48" s="2364" t="s">
        <v>2378</v>
      </c>
    </row>
    <row r="49" spans="1:18" s="2045" customFormat="1" ht="18" customHeight="1" thickBot="1">
      <c r="A49" s="786"/>
      <c r="B49" s="787"/>
      <c r="C49" s="788"/>
      <c r="D49" s="789"/>
      <c r="E49" s="784" t="s">
        <v>1739</v>
      </c>
      <c r="F49" s="785">
        <f ca="1">F7</f>
        <v>0</v>
      </c>
      <c r="G49" s="2076"/>
      <c r="H49" s="2079"/>
      <c r="I49" s="3079" t="s">
        <v>2344</v>
      </c>
      <c r="J49" s="2348"/>
      <c r="K49" s="3108" t="s">
        <v>2350</v>
      </c>
      <c r="L49" s="2349"/>
      <c r="O49" s="2363" t="s">
        <v>2379</v>
      </c>
      <c r="P49" s="2364" t="s">
        <v>2404</v>
      </c>
      <c r="Q49" s="2365" t="e">
        <f ca="1">J60</f>
        <v>#DIV/0!</v>
      </c>
      <c r="R49" s="2364" t="s">
        <v>2380</v>
      </c>
    </row>
    <row r="50" spans="1:18" s="2045" customFormat="1" ht="18" customHeight="1" thickBot="1">
      <c r="A50" s="786"/>
      <c r="B50" s="787"/>
      <c r="C50" s="788"/>
      <c r="D50" s="789"/>
      <c r="E50" s="784" t="s">
        <v>1740</v>
      </c>
      <c r="F50" s="785">
        <f ca="1">F8</f>
        <v>0</v>
      </c>
      <c r="G50" s="2081"/>
      <c r="H50" s="2079"/>
      <c r="I50" s="3079" t="s">
        <v>2345</v>
      </c>
      <c r="J50" s="3104">
        <f>SUMPRODUCT((I63:I65=J47)*(J62:L62=J48)*(J63:L65))</f>
        <v>0</v>
      </c>
      <c r="K50" s="3108" t="s">
        <v>2351</v>
      </c>
      <c r="L50" s="2349"/>
      <c r="O50" s="2366" t="s">
        <v>2381</v>
      </c>
      <c r="P50" s="2364" t="s">
        <v>2405</v>
      </c>
      <c r="Q50" s="2365">
        <f ca="1">C29</f>
        <v>0</v>
      </c>
      <c r="R50" s="2364" t="s">
        <v>2378</v>
      </c>
    </row>
    <row r="51" spans="1:18" s="2045" customFormat="1" ht="18" customHeight="1" thickBot="1">
      <c r="A51" s="786"/>
      <c r="B51" s="787"/>
      <c r="C51" s="788"/>
      <c r="D51" s="789"/>
      <c r="E51" s="784" t="s">
        <v>640</v>
      </c>
      <c r="F51" s="2336"/>
      <c r="H51" s="2079"/>
      <c r="I51" s="3101" t="s">
        <v>2346</v>
      </c>
      <c r="J51" s="3105">
        <f>IF(J49="",J50,J49+J50-YEAR('数据-取费表'!B2))</f>
        <v>0</v>
      </c>
      <c r="K51" s="3079" t="s">
        <v>2352</v>
      </c>
      <c r="L51" s="3111">
        <f ca="1">ROUND(-PV(INDIRECT("'数据-取费表'!h"&amp;$G$1),L48,(C39-C13*J36),0),0)</f>
        <v>0</v>
      </c>
      <c r="O51" s="2366" t="s">
        <v>2382</v>
      </c>
      <c r="P51" s="2364" t="s">
        <v>2383</v>
      </c>
      <c r="Q51" s="2367" t="e">
        <f ca="1">J58</f>
        <v>#DIV/0!</v>
      </c>
      <c r="R51" s="2368"/>
    </row>
    <row r="52" spans="1:18" s="2045" customFormat="1" ht="18" customHeight="1" thickBot="1">
      <c r="A52" s="781" t="s">
        <v>2534</v>
      </c>
      <c r="B52" s="2459" t="s">
        <v>2457</v>
      </c>
      <c r="C52" s="799">
        <f ca="1">ROUND(IF(F52="押一",C48/12*F11,IF(F52="押二",C48/12*2*F11,IF(F52="押三",C48/12*3*F11,C53*F11))),0)</f>
        <v>0</v>
      </c>
      <c r="D52" s="2466" t="s">
        <v>2973</v>
      </c>
      <c r="E52" s="2463" t="s">
        <v>2462</v>
      </c>
      <c r="F52" s="2586"/>
      <c r="I52" s="3102" t="s">
        <v>2419</v>
      </c>
      <c r="J52" s="2350"/>
      <c r="K52" s="3102" t="s">
        <v>2418</v>
      </c>
      <c r="L52" s="2350"/>
      <c r="O52" s="2366" t="s">
        <v>2384</v>
      </c>
      <c r="P52" s="2364" t="s">
        <v>2385</v>
      </c>
      <c r="Q52" s="2367">
        <f>J52</f>
        <v>0</v>
      </c>
      <c r="R52" s="2368"/>
    </row>
    <row r="53" spans="1:18" s="2045" customFormat="1" ht="39.75" customHeight="1" thickBot="1">
      <c r="A53" s="786"/>
      <c r="B53" s="2460" t="s">
        <v>2571</v>
      </c>
      <c r="C53" s="2464"/>
      <c r="D53" s="2466"/>
      <c r="E53" s="2463"/>
      <c r="F53" s="800"/>
      <c r="I53" s="3103" t="s">
        <v>2976</v>
      </c>
      <c r="J53" s="3182">
        <f ca="1">IF(M47="住宅",IF(D1="——",MAX(J51,L48),MAX(J51,L48-'数据-取费表'!B20)),IF(D1="——",MIN(J51,L48),MIN(J51,L48-'数据-取费表'!B20)))</f>
        <v>0</v>
      </c>
      <c r="K53" s="3468" t="s">
        <v>2964</v>
      </c>
      <c r="L53" s="3469"/>
      <c r="O53" s="2366" t="s">
        <v>2386</v>
      </c>
      <c r="P53" s="2364" t="s">
        <v>2387</v>
      </c>
      <c r="Q53" s="2365">
        <f ca="1">J53</f>
        <v>0</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2389</v>
      </c>
      <c r="P54" s="2364" t="s">
        <v>2406</v>
      </c>
      <c r="Q54" s="2365" t="e">
        <f ca="1">Q48+Q49</f>
        <v>#DIV/0!</v>
      </c>
      <c r="R54" s="2368" t="s">
        <v>2390</v>
      </c>
    </row>
    <row r="55" spans="1:18" s="2045" customFormat="1" ht="18" customHeight="1" thickTop="1" thickBot="1">
      <c r="A55" s="797">
        <v>2</v>
      </c>
      <c r="B55" s="798" t="s">
        <v>644</v>
      </c>
      <c r="C55" s="799">
        <f ca="1">C13</f>
        <v>0</v>
      </c>
      <c r="D55" s="795"/>
      <c r="E55" s="795"/>
      <c r="F55" s="800"/>
      <c r="I55" s="3114" t="s">
        <v>2353</v>
      </c>
      <c r="J55" s="3054" t="e">
        <f ca="1">ROUND(IF(J47="钢混",J57/J50,1-(1-2%)*(J50-J57)/J50),3)</f>
        <v>#DIV/0!</v>
      </c>
      <c r="K55" s="3115" t="s">
        <v>2354</v>
      </c>
      <c r="L55" s="2351"/>
      <c r="O55" s="2369" t="s">
        <v>2409</v>
      </c>
      <c r="P55" s="1579"/>
      <c r="Q55" s="1590"/>
      <c r="R55" s="1579"/>
    </row>
    <row r="56" spans="1:18" s="2045" customFormat="1" ht="42.75" customHeight="1" thickBot="1">
      <c r="A56" s="1636"/>
      <c r="B56" s="2217" t="s">
        <v>2300</v>
      </c>
      <c r="C56" s="53">
        <f ca="1">C29</f>
        <v>0</v>
      </c>
      <c r="D56" s="2604"/>
      <c r="E56" s="784"/>
      <c r="F56" s="809"/>
      <c r="I56" s="3116" t="s">
        <v>2355</v>
      </c>
      <c r="J56" s="3126"/>
      <c r="K56" s="3079" t="s">
        <v>2360</v>
      </c>
      <c r="L56" s="1894">
        <f ca="1">IF(L48&lt;J51,"——",L48-J51)</f>
        <v>0</v>
      </c>
      <c r="O56" s="2360" t="s">
        <v>2373</v>
      </c>
      <c r="P56" s="2361" t="s">
        <v>2374</v>
      </c>
      <c r="Q56" s="2362" t="s">
        <v>2375</v>
      </c>
      <c r="R56" s="2361" t="s">
        <v>2376</v>
      </c>
    </row>
    <row r="57" spans="1:18" s="2045" customFormat="1" ht="28.5" customHeight="1" thickBot="1">
      <c r="A57" s="797" t="s">
        <v>1748</v>
      </c>
      <c r="B57" s="798" t="s">
        <v>651</v>
      </c>
      <c r="C57" s="799">
        <f ca="1">ROUND(C58+C63+C64+C65,0)</f>
        <v>0</v>
      </c>
      <c r="D57" s="26" t="s">
        <v>1750</v>
      </c>
      <c r="E57" s="2605"/>
      <c r="F57" s="56"/>
      <c r="I57" s="3117" t="s">
        <v>2356</v>
      </c>
      <c r="J57" s="3118">
        <f ca="1">IF(OR(M47="住宅",J51&lt;L48,J56="是"),"——",J51-L48)</f>
        <v>0</v>
      </c>
      <c r="K57" s="3079" t="s">
        <v>2361</v>
      </c>
      <c r="L57" s="1894">
        <f ca="1">IF(L48&lt;J51,"——",IF(L55="比较法",L49,IF(L55="基准地价",L50,L51)))</f>
        <v>0</v>
      </c>
      <c r="O57" s="2363" t="s">
        <v>2377</v>
      </c>
      <c r="P57" s="2364" t="s">
        <v>2407</v>
      </c>
      <c r="Q57" s="2365" t="e">
        <f ca="1">C40+J29</f>
        <v>#DIV/0!</v>
      </c>
      <c r="R57" s="2364" t="s">
        <v>2378</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2357</v>
      </c>
      <c r="J58" s="3055" t="e">
        <f ca="1">IF(J55&lt;0.4,0.4,J55)</f>
        <v>#DIV/0!</v>
      </c>
      <c r="K58" s="3079" t="s">
        <v>2362</v>
      </c>
      <c r="L58" s="1894" t="e">
        <f ca="1">ROUND(POWER(1+L52,L47-L48)*(POWER(1+L52,L48)-1)/(POWER(1+L52,L47)-1),4)</f>
        <v>#DIV/0!</v>
      </c>
      <c r="O58" s="2363" t="s">
        <v>2379</v>
      </c>
      <c r="P58" s="2364" t="s">
        <v>2410</v>
      </c>
      <c r="Q58" s="2365" t="e">
        <f ca="1">L60</f>
        <v>#DIV/0!</v>
      </c>
      <c r="R58" s="2368" t="s">
        <v>2412</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7" t="s">
        <v>2358</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2359</v>
      </c>
      <c r="J60" s="3120" t="e">
        <f ca="1">IF(OR(M47="住宅",J51&lt;L48,J56="是"),"0",ROUND(J59/(1+J52)^J53,0))</f>
        <v>#DIV/0!</v>
      </c>
      <c r="K60" s="3121" t="s">
        <v>2364</v>
      </c>
      <c r="L60" s="3120" t="e">
        <f ca="1">IF(OR(M47="住宅",L48&lt;J51),0,ROUND(L57*(L58/L59-1),0))</f>
        <v>#DIV/0!</v>
      </c>
      <c r="O60" s="2366" t="s">
        <v>2382</v>
      </c>
      <c r="P60" s="2364" t="s">
        <v>2391</v>
      </c>
      <c r="Q60" s="2367">
        <f>L52</f>
        <v>0</v>
      </c>
      <c r="R60" s="2368"/>
    </row>
    <row r="61" spans="1:18" s="2045" customFormat="1" ht="18" customHeight="1" thickBot="1">
      <c r="A61" s="1637" t="s">
        <v>1833</v>
      </c>
      <c r="B61" s="341" t="s">
        <v>668</v>
      </c>
      <c r="C61" s="54">
        <f ca="1">ROUND(F61*F62/10000,1)</f>
        <v>0</v>
      </c>
      <c r="D61" s="814" t="s">
        <v>669</v>
      </c>
      <c r="E61" s="784" t="s">
        <v>670</v>
      </c>
      <c r="F61" s="640">
        <f t="shared" si="0"/>
        <v>0</v>
      </c>
      <c r="K61" s="2072"/>
      <c r="O61" s="2366" t="s">
        <v>2384</v>
      </c>
      <c r="P61" s="2364" t="s">
        <v>2392</v>
      </c>
      <c r="Q61" s="2365" t="e">
        <f ca="1">L58</f>
        <v>#DIV/0!</v>
      </c>
      <c r="R61" s="2368" t="s">
        <v>2393</v>
      </c>
    </row>
    <row r="62" spans="1:18" s="2045" customFormat="1" ht="16.2" thickBot="1">
      <c r="A62" s="815"/>
      <c r="B62" s="793"/>
      <c r="C62" s="69"/>
      <c r="D62" s="816"/>
      <c r="E62" s="784" t="s">
        <v>674</v>
      </c>
      <c r="F62" s="785">
        <f t="shared" ca="1" si="0"/>
        <v>0</v>
      </c>
      <c r="I62" s="3122" t="s">
        <v>2365</v>
      </c>
      <c r="J62" s="3123" t="s">
        <v>2366</v>
      </c>
      <c r="K62" s="3123" t="s">
        <v>2367</v>
      </c>
      <c r="L62" s="3123" t="s">
        <v>2348</v>
      </c>
      <c r="M62" s="3124" t="s">
        <v>2941</v>
      </c>
      <c r="O62" s="2366" t="s">
        <v>2386</v>
      </c>
      <c r="P62" s="2364" t="str">
        <f>K59</f>
        <v>建筑物剩余耐用年限下的土地年期修正系数Kn</v>
      </c>
      <c r="Q62" s="2365" t="e">
        <f ca="1">L59</f>
        <v>#DIV/0!</v>
      </c>
      <c r="R62" s="2368" t="s">
        <v>2395</v>
      </c>
    </row>
    <row r="63" spans="1:18" s="2045" customFormat="1" ht="16.2" thickBot="1">
      <c r="A63" s="1635" t="s">
        <v>1889</v>
      </c>
      <c r="B63" s="784" t="s">
        <v>676</v>
      </c>
      <c r="C63" s="53">
        <f ca="1">ROUND(C56*F63,1)</f>
        <v>0</v>
      </c>
      <c r="D63" s="2604" t="s">
        <v>1803</v>
      </c>
      <c r="E63" s="784" t="s">
        <v>1747</v>
      </c>
      <c r="F63" s="817">
        <f t="shared" ca="1" si="0"/>
        <v>0</v>
      </c>
      <c r="I63" s="3122" t="s">
        <v>2368</v>
      </c>
      <c r="J63" s="3123">
        <v>70</v>
      </c>
      <c r="K63" s="3123">
        <v>50</v>
      </c>
      <c r="L63" s="3123">
        <v>80</v>
      </c>
      <c r="M63" s="3125">
        <v>0.02</v>
      </c>
      <c r="O63" s="2363" t="s">
        <v>2389</v>
      </c>
      <c r="P63" s="2364" t="s">
        <v>2406</v>
      </c>
      <c r="Q63" s="2365" t="e">
        <f ca="1">Q57+Q58</f>
        <v>#DIV/0!</v>
      </c>
      <c r="R63" s="2368" t="s">
        <v>2390</v>
      </c>
    </row>
    <row r="64" spans="1:18" s="2045" customFormat="1" ht="16.2" thickBot="1">
      <c r="A64" s="1635" t="s">
        <v>1890</v>
      </c>
      <c r="B64" s="784" t="s">
        <v>679</v>
      </c>
      <c r="C64" s="53">
        <f ca="1">ROUND(C55*F64,1)</f>
        <v>0</v>
      </c>
      <c r="D64" s="2604" t="s">
        <v>680</v>
      </c>
      <c r="E64" s="784" t="s">
        <v>1747</v>
      </c>
      <c r="F64" s="818">
        <f t="shared" ca="1" si="0"/>
        <v>0</v>
      </c>
      <c r="I64" s="3122" t="s">
        <v>2369</v>
      </c>
      <c r="J64" s="3123">
        <v>50</v>
      </c>
      <c r="K64" s="3123">
        <v>35</v>
      </c>
      <c r="L64" s="3123">
        <v>60</v>
      </c>
      <c r="M64" s="846">
        <v>0</v>
      </c>
      <c r="O64" s="2369" t="s">
        <v>2413</v>
      </c>
      <c r="P64" s="1579"/>
      <c r="Q64" s="1590"/>
      <c r="R64" s="1579"/>
    </row>
    <row r="65" spans="1:18" s="2045" customFormat="1" ht="16.2" thickBot="1">
      <c r="A65" s="1635" t="s">
        <v>1891</v>
      </c>
      <c r="B65" s="784" t="s">
        <v>666</v>
      </c>
      <c r="C65" s="53">
        <f ca="1">ROUND(C47*F65,1)</f>
        <v>0</v>
      </c>
      <c r="D65" s="2604" t="s">
        <v>683</v>
      </c>
      <c r="E65" s="784" t="s">
        <v>1747</v>
      </c>
      <c r="F65" s="794">
        <f t="shared" ca="1" si="0"/>
        <v>0</v>
      </c>
      <c r="I65" s="3122" t="s">
        <v>2370</v>
      </c>
      <c r="J65" s="3123">
        <v>40</v>
      </c>
      <c r="K65" s="3123">
        <v>30</v>
      </c>
      <c r="L65" s="3123">
        <v>50</v>
      </c>
      <c r="M65" s="3125">
        <v>0.02</v>
      </c>
      <c r="O65" s="2360" t="s">
        <v>2373</v>
      </c>
      <c r="P65" s="2361" t="s">
        <v>2374</v>
      </c>
      <c r="Q65" s="2362" t="s">
        <v>2375</v>
      </c>
      <c r="R65" s="2361" t="s">
        <v>2376</v>
      </c>
    </row>
    <row r="66" spans="1:18" s="2045" customFormat="1" ht="24.6" thickBot="1">
      <c r="A66" s="797" t="s">
        <v>1776</v>
      </c>
      <c r="B66" s="2964" t="s">
        <v>2819</v>
      </c>
      <c r="C66" s="799">
        <f ca="1">C47-C57</f>
        <v>0</v>
      </c>
      <c r="D66" s="2603" t="s">
        <v>700</v>
      </c>
      <c r="E66" s="2602"/>
      <c r="F66" s="820"/>
      <c r="K66" s="2072"/>
      <c r="O66" s="2363" t="s">
        <v>2377</v>
      </c>
      <c r="P66" s="2364" t="s">
        <v>2407</v>
      </c>
      <c r="Q66" s="2365" t="e">
        <f ca="1">C40+J29</f>
        <v>#DIV/0!</v>
      </c>
      <c r="R66" s="2364" t="s">
        <v>2378</v>
      </c>
    </row>
    <row r="67" spans="1:18" s="2045" customFormat="1" ht="19.2" thickBot="1">
      <c r="A67" s="781" t="s">
        <v>1780</v>
      </c>
      <c r="B67" s="2218" t="s">
        <v>2299</v>
      </c>
      <c r="C67" s="783" t="e">
        <f ca="1">ROUND(C66*(1-((1+F69)/(1+F67))^F68)/(F67-F69),0)</f>
        <v>#DIV/0!</v>
      </c>
      <c r="D67" s="814" t="s">
        <v>704</v>
      </c>
      <c r="E67" s="784" t="s">
        <v>705</v>
      </c>
      <c r="F67" s="794">
        <f ca="1">F40</f>
        <v>0</v>
      </c>
      <c r="K67" s="2072"/>
      <c r="O67" s="2363" t="s">
        <v>2379</v>
      </c>
      <c r="P67" s="2364" t="s">
        <v>2410</v>
      </c>
      <c r="Q67" s="2365" t="e">
        <f ca="1">L60</f>
        <v>#DIV/0!</v>
      </c>
      <c r="R67" s="2368" t="s">
        <v>2412</v>
      </c>
    </row>
    <row r="68" spans="1:18" ht="20.399999999999999" thickBot="1">
      <c r="A68" s="786"/>
      <c r="B68" s="787"/>
      <c r="C68" s="788"/>
      <c r="D68" s="821" t="s">
        <v>1808</v>
      </c>
      <c r="E68" s="784" t="s">
        <v>1784</v>
      </c>
      <c r="F68" s="822">
        <f ca="1">F41</f>
        <v>0</v>
      </c>
      <c r="O68" s="2366" t="s">
        <v>2381</v>
      </c>
      <c r="P68" s="2364" t="s">
        <v>2411</v>
      </c>
      <c r="Q68" s="2370">
        <f ca="1">L51</f>
        <v>0</v>
      </c>
      <c r="R68" s="2371" t="s">
        <v>2414</v>
      </c>
    </row>
    <row r="69" spans="1:18" ht="19.2" thickBot="1">
      <c r="A69" s="790"/>
      <c r="B69" s="791"/>
      <c r="C69" s="792"/>
      <c r="D69" s="816"/>
      <c r="E69" s="784" t="s">
        <v>710</v>
      </c>
      <c r="F69" s="2336"/>
      <c r="O69" s="2366" t="s">
        <v>2382</v>
      </c>
      <c r="P69" s="2372" t="s">
        <v>2396</v>
      </c>
      <c r="Q69" s="2365">
        <f ca="1">ROUND(Q70-Q71*Q72,0)</f>
        <v>0</v>
      </c>
      <c r="R69" s="2368"/>
    </row>
    <row r="70" spans="1:18" ht="16.2" thickBot="1">
      <c r="A70" s="823" t="s">
        <v>1787</v>
      </c>
      <c r="B70" s="824" t="s">
        <v>1810</v>
      </c>
      <c r="C70" s="825" t="e">
        <f ca="1">ROUND(C67*10000/F70,0)</f>
        <v>#DIV/0!</v>
      </c>
      <c r="D70" s="826" t="s">
        <v>1811</v>
      </c>
      <c r="E70" s="827" t="s">
        <v>1812</v>
      </c>
      <c r="F70" s="828">
        <f ca="1">F43</f>
        <v>0</v>
      </c>
      <c r="O70" s="2366" t="s">
        <v>2397</v>
      </c>
      <c r="P70" s="2372" t="s">
        <v>2398</v>
      </c>
      <c r="Q70" s="2365">
        <f ca="1">C39</f>
        <v>0</v>
      </c>
      <c r="R70" s="2364" t="s">
        <v>2378</v>
      </c>
    </row>
    <row r="71" spans="1:18" ht="16.2" thickBot="1">
      <c r="O71" s="2366" t="s">
        <v>2399</v>
      </c>
      <c r="P71" s="2372" t="s">
        <v>2400</v>
      </c>
      <c r="Q71" s="2365">
        <f ca="1">C13</f>
        <v>0</v>
      </c>
      <c r="R71" s="2364" t="s">
        <v>2378</v>
      </c>
    </row>
    <row r="72" spans="1:18" ht="16.2" thickBot="1">
      <c r="O72" s="2366" t="s">
        <v>2401</v>
      </c>
      <c r="P72" s="2372" t="s">
        <v>2402</v>
      </c>
      <c r="Q72" s="2367">
        <f ca="1">J36</f>
        <v>0</v>
      </c>
      <c r="R72" s="2368"/>
    </row>
    <row r="73" spans="1:18" ht="16.2" thickBot="1">
      <c r="O73" s="2366" t="s">
        <v>2384</v>
      </c>
      <c r="P73" s="2364" t="s">
        <v>2391</v>
      </c>
      <c r="Q73" s="2367">
        <f>L52</f>
        <v>0</v>
      </c>
      <c r="R73" s="2368"/>
    </row>
    <row r="74" spans="1:18" ht="19.2" thickBot="1">
      <c r="O74" s="2366" t="s">
        <v>2386</v>
      </c>
      <c r="P74" s="2364" t="s">
        <v>2392</v>
      </c>
      <c r="Q74" s="2365" t="e">
        <f ca="1">L58</f>
        <v>#DIV/0!</v>
      </c>
      <c r="R74" s="2368" t="s">
        <v>2393</v>
      </c>
    </row>
    <row r="75" spans="1:18" ht="16.2" thickBot="1">
      <c r="O75" s="2366" t="s">
        <v>2415</v>
      </c>
      <c r="P75" s="2364" t="str">
        <f>K59</f>
        <v>建筑物剩余耐用年限下的土地年期修正系数Kn</v>
      </c>
      <c r="Q75" s="2365" t="e">
        <f ca="1">L59</f>
        <v>#DIV/0!</v>
      </c>
      <c r="R75" s="2368" t="s">
        <v>2395</v>
      </c>
    </row>
    <row r="76" spans="1:18" ht="16.2" thickBot="1">
      <c r="O76" s="2363" t="s">
        <v>2389</v>
      </c>
      <c r="P76" s="2364" t="s">
        <v>2406</v>
      </c>
      <c r="Q76" s="2365" t="e">
        <f ca="1">Q66+Q67</f>
        <v>#DIV/0!</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86" t="s">
        <v>2469</v>
      </c>
      <c r="B1" s="3487"/>
      <c r="C1" s="3488"/>
      <c r="D1" s="3489">
        <f>SUM(I10,I15,I20,I21,I23)</f>
        <v>0</v>
      </c>
      <c r="E1" s="3489"/>
      <c r="F1" s="3489"/>
      <c r="G1" s="3489"/>
      <c r="H1" s="3489"/>
      <c r="I1" s="3490"/>
    </row>
    <row r="2" spans="1:9">
      <c r="A2" s="3476" t="s">
        <v>2470</v>
      </c>
      <c r="B2" s="3477" t="s">
        <v>2471</v>
      </c>
      <c r="C2" s="3477"/>
      <c r="D2" s="2472" t="s">
        <v>2472</v>
      </c>
      <c r="E2" s="2472" t="s">
        <v>2473</v>
      </c>
      <c r="F2" s="2472" t="s">
        <v>2474</v>
      </c>
      <c r="G2" s="2472" t="s">
        <v>2475</v>
      </c>
      <c r="H2" s="2472" t="s">
        <v>2476</v>
      </c>
      <c r="I2" s="2473" t="s">
        <v>2477</v>
      </c>
    </row>
    <row r="3" spans="1:9">
      <c r="A3" s="3476"/>
      <c r="B3" s="3477" t="s">
        <v>2478</v>
      </c>
      <c r="C3" s="3477"/>
      <c r="D3" s="2474"/>
      <c r="E3" s="2472"/>
      <c r="F3" s="2475"/>
      <c r="G3" s="2475"/>
      <c r="H3" s="2476"/>
      <c r="I3" s="2477">
        <f>ROUND(D3*E3*F3*G3*H3/10000,0)</f>
        <v>0</v>
      </c>
    </row>
    <row r="4" spans="1:9">
      <c r="A4" s="3476"/>
      <c r="B4" s="3477" t="s">
        <v>2479</v>
      </c>
      <c r="C4" s="3477"/>
      <c r="D4" s="2474"/>
      <c r="E4" s="2472"/>
      <c r="F4" s="2475"/>
      <c r="G4" s="2475"/>
      <c r="H4" s="2476"/>
      <c r="I4" s="2477">
        <f t="shared" ref="I4:I9" si="0">ROUND(D4*E4*F4*G4*H4/10000,0)</f>
        <v>0</v>
      </c>
    </row>
    <row r="5" spans="1:9">
      <c r="A5" s="3476"/>
      <c r="B5" s="3477" t="s">
        <v>2480</v>
      </c>
      <c r="C5" s="3477"/>
      <c r="D5" s="2474"/>
      <c r="E5" s="2472"/>
      <c r="F5" s="2475"/>
      <c r="G5" s="2475"/>
      <c r="H5" s="2476"/>
      <c r="I5" s="2477">
        <f t="shared" si="0"/>
        <v>0</v>
      </c>
    </row>
    <row r="6" spans="1:9">
      <c r="A6" s="3476"/>
      <c r="B6" s="3477" t="s">
        <v>2481</v>
      </c>
      <c r="C6" s="3477"/>
      <c r="D6" s="2474"/>
      <c r="E6" s="2472"/>
      <c r="F6" s="2475"/>
      <c r="G6" s="2475"/>
      <c r="H6" s="2476"/>
      <c r="I6" s="2477">
        <f t="shared" si="0"/>
        <v>0</v>
      </c>
    </row>
    <row r="7" spans="1:9">
      <c r="A7" s="3476"/>
      <c r="B7" s="3477" t="s">
        <v>2482</v>
      </c>
      <c r="C7" s="3477"/>
      <c r="D7" s="2474"/>
      <c r="E7" s="2472"/>
      <c r="F7" s="2475"/>
      <c r="G7" s="2475"/>
      <c r="H7" s="2476"/>
      <c r="I7" s="2477">
        <f t="shared" si="0"/>
        <v>0</v>
      </c>
    </row>
    <row r="8" spans="1:9">
      <c r="A8" s="3476"/>
      <c r="B8" s="3477" t="s">
        <v>2483</v>
      </c>
      <c r="C8" s="3477"/>
      <c r="D8" s="2474"/>
      <c r="E8" s="2472"/>
      <c r="F8" s="2475"/>
      <c r="G8" s="2475"/>
      <c r="H8" s="2476"/>
      <c r="I8" s="2477">
        <f t="shared" si="0"/>
        <v>0</v>
      </c>
    </row>
    <row r="9" spans="1:9">
      <c r="A9" s="3476"/>
      <c r="B9" s="3477" t="s">
        <v>2484</v>
      </c>
      <c r="C9" s="3477"/>
      <c r="D9" s="2474"/>
      <c r="E9" s="2472"/>
      <c r="F9" s="2475"/>
      <c r="G9" s="2475"/>
      <c r="H9" s="2476"/>
      <c r="I9" s="2477">
        <f t="shared" si="0"/>
        <v>0</v>
      </c>
    </row>
    <row r="10" spans="1:9">
      <c r="A10" s="3476"/>
      <c r="B10" s="3478" t="s">
        <v>2485</v>
      </c>
      <c r="C10" s="3478"/>
      <c r="D10" s="2478">
        <v>527</v>
      </c>
      <c r="E10" s="2478" t="e">
        <f>ROUND(D1*10000/D10/H9,0)</f>
        <v>#DIV/0!</v>
      </c>
      <c r="F10" s="2479"/>
      <c r="G10" s="2479"/>
      <c r="H10" s="2480"/>
      <c r="I10" s="2481">
        <f>SUM(I3:I9)</f>
        <v>0</v>
      </c>
    </row>
    <row r="11" spans="1:9" ht="15.6">
      <c r="A11" s="3476" t="s">
        <v>2486</v>
      </c>
      <c r="B11" s="3477" t="s">
        <v>2487</v>
      </c>
      <c r="C11" s="3477"/>
      <c r="D11" s="2474" t="s">
        <v>2488</v>
      </c>
      <c r="E11" s="2474" t="s">
        <v>2489</v>
      </c>
      <c r="F11" s="2475" t="s">
        <v>2490</v>
      </c>
      <c r="G11" s="2475" t="s">
        <v>2491</v>
      </c>
      <c r="H11" s="2482" t="s">
        <v>2492</v>
      </c>
      <c r="I11" s="2473" t="s">
        <v>2493</v>
      </c>
    </row>
    <row r="12" spans="1:9">
      <c r="A12" s="3476"/>
      <c r="B12" s="3477" t="s">
        <v>2494</v>
      </c>
      <c r="C12" s="3477"/>
      <c r="D12" s="2474"/>
      <c r="E12" s="2474"/>
      <c r="F12" s="2475"/>
      <c r="G12" s="2476"/>
      <c r="H12" s="2483"/>
      <c r="I12" s="2473">
        <f>ROUND(D12*E12*F12*G12/10000,0)</f>
        <v>0</v>
      </c>
    </row>
    <row r="13" spans="1:9">
      <c r="A13" s="3476"/>
      <c r="B13" s="3477" t="s">
        <v>2495</v>
      </c>
      <c r="C13" s="3477"/>
      <c r="D13" s="2474"/>
      <c r="E13" s="2474"/>
      <c r="F13" s="2475"/>
      <c r="G13" s="2476"/>
      <c r="H13" s="2483"/>
      <c r="I13" s="2473">
        <f>ROUND(D13*E13*F13*G13/10000,0)</f>
        <v>0</v>
      </c>
    </row>
    <row r="14" spans="1:9">
      <c r="A14" s="3476"/>
      <c r="B14" s="3477" t="s">
        <v>2496</v>
      </c>
      <c r="C14" s="3477"/>
      <c r="D14" s="2474"/>
      <c r="E14" s="2474"/>
      <c r="F14" s="2475"/>
      <c r="G14" s="2476"/>
      <c r="H14" s="2483"/>
      <c r="I14" s="2473">
        <f>ROUND(D14*E14*F14*G14/10000,0)</f>
        <v>0</v>
      </c>
    </row>
    <row r="15" spans="1:9">
      <c r="A15" s="3476"/>
      <c r="B15" s="3478" t="s">
        <v>2485</v>
      </c>
      <c r="C15" s="3478"/>
      <c r="D15" s="2478"/>
      <c r="E15" s="2478">
        <f>SUM(E12:E14)</f>
        <v>0</v>
      </c>
      <c r="F15" s="2479"/>
      <c r="G15" s="2476"/>
      <c r="H15" s="2483"/>
      <c r="I15" s="2484">
        <f>SUM(I12:I14)</f>
        <v>0</v>
      </c>
    </row>
    <row r="16" spans="1:9" ht="24">
      <c r="A16" s="3476" t="s">
        <v>2497</v>
      </c>
      <c r="B16" s="3477" t="s">
        <v>2498</v>
      </c>
      <c r="C16" s="3477"/>
      <c r="D16" s="2474" t="s">
        <v>2499</v>
      </c>
      <c r="E16" s="2485" t="s">
        <v>2500</v>
      </c>
      <c r="F16" s="2475" t="s">
        <v>2501</v>
      </c>
      <c r="G16" s="2476" t="s">
        <v>2491</v>
      </c>
      <c r="H16" s="2482" t="s">
        <v>2492</v>
      </c>
      <c r="I16" s="2473" t="s">
        <v>2493</v>
      </c>
    </row>
    <row r="17" spans="1:9" ht="15.6">
      <c r="A17" s="3476"/>
      <c r="B17" s="3477" t="s">
        <v>2502</v>
      </c>
      <c r="C17" s="3477"/>
      <c r="D17" s="2474"/>
      <c r="E17" s="2474"/>
      <c r="F17" s="2475"/>
      <c r="G17" s="2476"/>
      <c r="H17" s="2486"/>
      <c r="I17" s="2487">
        <f>ROUND(D17*E17*F17*G17/10000,0)</f>
        <v>0</v>
      </c>
    </row>
    <row r="18" spans="1:9" ht="15.6">
      <c r="A18" s="3476"/>
      <c r="B18" s="3477" t="s">
        <v>2503</v>
      </c>
      <c r="C18" s="3477"/>
      <c r="D18" s="2474"/>
      <c r="E18" s="2474"/>
      <c r="F18" s="2475"/>
      <c r="G18" s="2476"/>
      <c r="H18" s="2486"/>
      <c r="I18" s="2487">
        <f>ROUND(D18*E18*F18*G18/10000,0)</f>
        <v>0</v>
      </c>
    </row>
    <row r="19" spans="1:9" ht="15.6">
      <c r="A19" s="3476"/>
      <c r="B19" s="3477" t="s">
        <v>2504</v>
      </c>
      <c r="C19" s="3477"/>
      <c r="D19" s="2474"/>
      <c r="E19" s="2474"/>
      <c r="F19" s="2475"/>
      <c r="G19" s="2476"/>
      <c r="H19" s="2486"/>
      <c r="I19" s="2487">
        <f>ROUND(D19*E19*F19*G19/10000,0)</f>
        <v>0</v>
      </c>
    </row>
    <row r="20" spans="1:9">
      <c r="A20" s="3476"/>
      <c r="B20" s="3478" t="s">
        <v>2485</v>
      </c>
      <c r="C20" s="3478"/>
      <c r="D20" s="2478">
        <f>SUM(D17:D19)</f>
        <v>0</v>
      </c>
      <c r="E20" s="2478"/>
      <c r="F20" s="2479"/>
      <c r="G20" s="2476"/>
      <c r="H20" s="2483"/>
      <c r="I20" s="2484">
        <f>SUM(I17:I19)</f>
        <v>0</v>
      </c>
    </row>
    <row r="21" spans="1:9">
      <c r="A21" s="3476" t="s">
        <v>2505</v>
      </c>
      <c r="B21" s="3479"/>
      <c r="C21" s="3479"/>
      <c r="D21" s="3479"/>
      <c r="E21" s="3479"/>
      <c r="F21" s="3479"/>
      <c r="G21" s="3479"/>
      <c r="H21" s="2488">
        <v>0.1</v>
      </c>
      <c r="I21" s="2481">
        <f>ROUND(I10*H21,0)</f>
        <v>0</v>
      </c>
    </row>
    <row r="22" spans="1:9" ht="15.6">
      <c r="A22" s="3480" t="s">
        <v>2506</v>
      </c>
      <c r="B22" s="3481"/>
      <c r="C22" s="3482"/>
      <c r="D22" s="2489" t="s">
        <v>2507</v>
      </c>
      <c r="E22" s="2489" t="s">
        <v>2508</v>
      </c>
      <c r="F22" s="2490" t="s">
        <v>2509</v>
      </c>
      <c r="G22" s="2490" t="s">
        <v>2510</v>
      </c>
      <c r="H22" s="2482" t="s">
        <v>2511</v>
      </c>
      <c r="I22" s="2473" t="s">
        <v>2512</v>
      </c>
    </row>
    <row r="23" spans="1:9" ht="15" thickBot="1">
      <c r="A23" s="3483"/>
      <c r="B23" s="3484"/>
      <c r="C23" s="3485"/>
      <c r="D23" s="2491"/>
      <c r="E23" s="2491"/>
      <c r="F23" s="2491"/>
      <c r="G23" s="2492"/>
      <c r="H23" s="2493"/>
      <c r="I23" s="2494">
        <f>ROUND(E23*D23*F23*(1-G23)/10000,0)</f>
        <v>0</v>
      </c>
    </row>
    <row r="26" spans="1:9">
      <c r="A26" s="2495" t="s">
        <v>2513</v>
      </c>
      <c r="B26" s="2495"/>
      <c r="C26" s="2495"/>
      <c r="D26" s="2495"/>
      <c r="E26" s="3473">
        <f>C27-C30-C31-C32</f>
        <v>0</v>
      </c>
      <c r="F26" s="3473"/>
      <c r="G26" s="3473"/>
      <c r="H26" s="2996" t="s">
        <v>2840</v>
      </c>
    </row>
    <row r="27" spans="1:9">
      <c r="A27" s="2496">
        <v>1</v>
      </c>
      <c r="B27" s="2497" t="s">
        <v>2514</v>
      </c>
      <c r="C27" s="2497"/>
      <c r="D27" s="2497"/>
      <c r="E27" s="3474"/>
      <c r="F27" s="3474"/>
      <c r="G27" s="3474"/>
    </row>
    <row r="28" spans="1:9">
      <c r="A28" s="2498" t="s">
        <v>2515</v>
      </c>
      <c r="B28" s="2497" t="s">
        <v>2516</v>
      </c>
      <c r="C28" s="2497"/>
      <c r="D28" s="2497"/>
      <c r="E28" s="3474"/>
      <c r="F28" s="3474"/>
      <c r="G28" s="3474"/>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75"/>
      <c r="F32" s="3475"/>
      <c r="G32" s="3475"/>
    </row>
    <row r="33" spans="1:7" hidden="1">
      <c r="A33" s="3470" t="s">
        <v>2524</v>
      </c>
      <c r="B33" s="3471"/>
      <c r="C33" s="3471"/>
      <c r="D33" s="3472"/>
      <c r="E33" s="3473"/>
      <c r="F33" s="3473"/>
      <c r="G33" s="3473"/>
    </row>
    <row r="34" spans="1:7" hidden="1">
      <c r="A34" s="2500">
        <v>1</v>
      </c>
      <c r="B34" s="2497" t="s">
        <v>2525</v>
      </c>
      <c r="C34" s="2497"/>
      <c r="D34" s="2497"/>
      <c r="E34" s="3474"/>
      <c r="F34" s="3474"/>
      <c r="G34" s="3474"/>
    </row>
    <row r="35" spans="1:7" hidden="1">
      <c r="A35" s="2500">
        <v>2</v>
      </c>
      <c r="B35" s="2497" t="s">
        <v>2526</v>
      </c>
      <c r="C35" s="2497"/>
      <c r="D35" s="2497"/>
      <c r="E35" s="3474"/>
      <c r="F35" s="3474"/>
      <c r="G35" s="3474"/>
    </row>
    <row r="36" spans="1:7" hidden="1">
      <c r="A36" s="2500">
        <v>3</v>
      </c>
      <c r="B36" s="2497" t="s">
        <v>2527</v>
      </c>
      <c r="C36" s="2497"/>
      <c r="D36" s="2497"/>
      <c r="E36" s="3474"/>
      <c r="F36" s="3474"/>
      <c r="G36" s="3474"/>
    </row>
    <row r="37" spans="1:7" hidden="1">
      <c r="A37" s="2500">
        <v>4</v>
      </c>
      <c r="B37" s="2497" t="s">
        <v>2528</v>
      </c>
      <c r="C37" s="2497"/>
      <c r="D37" s="2497"/>
      <c r="E37" s="3474"/>
      <c r="F37" s="3474"/>
      <c r="G37" s="3474"/>
    </row>
    <row r="38" spans="1:7" hidden="1">
      <c r="A38" s="3470" t="s">
        <v>2529</v>
      </c>
      <c r="B38" s="3471"/>
      <c r="C38" s="3471"/>
      <c r="D38" s="3472"/>
      <c r="E38" s="3473"/>
      <c r="F38" s="3473"/>
      <c r="G38" s="34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613</v>
      </c>
      <c r="C10" s="749">
        <f>C11+C14+C15</f>
        <v>0</v>
      </c>
      <c r="D10" s="760">
        <f>'数据-汇总表'!E3</f>
        <v>111612.00000000001</v>
      </c>
      <c r="E10" s="749">
        <f>'数据-取费表'!B31</f>
        <v>200</v>
      </c>
      <c r="F10" s="761"/>
      <c r="G10" s="759" t="s">
        <v>614</v>
      </c>
    </row>
    <row r="11" spans="1:25" s="2169" customFormat="1" ht="13.5" customHeight="1">
      <c r="A11" s="2434" t="s">
        <v>2438</v>
      </c>
      <c r="B11" s="752" t="s">
        <v>610</v>
      </c>
      <c r="C11" s="753">
        <f>'数据-取费表'!B29</f>
        <v>0</v>
      </c>
      <c r="D11" s="754"/>
      <c r="E11" s="753"/>
      <c r="F11" s="755"/>
      <c r="G11" s="2443" t="s">
        <v>2449</v>
      </c>
    </row>
    <row r="12" spans="1:25" s="2169" customFormat="1" ht="13.5" customHeight="1">
      <c r="A12" s="2441" t="s">
        <v>2446</v>
      </c>
      <c r="B12" s="756" t="s">
        <v>611</v>
      </c>
      <c r="C12" s="757">
        <f>ROUND(D12*E12/10000,0)</f>
        <v>0</v>
      </c>
      <c r="D12" s="758">
        <f>'数据-汇总表'!E5</f>
        <v>0</v>
      </c>
      <c r="E12" s="757">
        <f>'数据-取费表'!B27</f>
        <v>246</v>
      </c>
      <c r="F12" s="755"/>
      <c r="G12" s="759"/>
    </row>
    <row r="13" spans="1:25" s="2169" customFormat="1" ht="13.5" customHeight="1">
      <c r="A13" s="2441" t="s">
        <v>2445</v>
      </c>
      <c r="B13" s="756" t="s">
        <v>612</v>
      </c>
      <c r="C13" s="757">
        <f>ROUND(D13*E13/10000,0)</f>
        <v>2746</v>
      </c>
      <c r="D13" s="758">
        <f>'数据-汇总表'!E6</f>
        <v>111612.00000000001</v>
      </c>
      <c r="E13" s="757">
        <f>'数据-取费表'!B28</f>
        <v>246</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615</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0.16</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0.84499999999999997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94" t="s">
        <v>522</v>
      </c>
      <c r="D4" s="3395"/>
      <c r="E4" s="3418" t="s">
        <v>523</v>
      </c>
      <c r="F4" s="3419"/>
      <c r="G4" s="3394" t="s">
        <v>524</v>
      </c>
      <c r="H4" s="3395"/>
      <c r="I4" s="3394" t="s">
        <v>525</v>
      </c>
      <c r="J4" s="3395"/>
      <c r="K4" s="853" t="s">
        <v>526</v>
      </c>
      <c r="L4" s="2119"/>
      <c r="M4" s="2120"/>
      <c r="N4" s="2120"/>
      <c r="O4" s="2120"/>
      <c r="P4" s="3396" t="s">
        <v>527</v>
      </c>
      <c r="Q4" s="3397"/>
      <c r="R4" s="3382" t="s">
        <v>523</v>
      </c>
      <c r="S4" s="3383"/>
      <c r="T4" s="3382" t="s">
        <v>524</v>
      </c>
      <c r="U4" s="3383"/>
      <c r="V4" s="3402" t="s">
        <v>525</v>
      </c>
      <c r="W4" s="3402"/>
      <c r="X4" s="1554"/>
      <c r="Y4" s="3382" t="s">
        <v>527</v>
      </c>
      <c r="Z4" s="3383"/>
      <c r="AA4" s="3377" t="s">
        <v>523</v>
      </c>
      <c r="AB4" s="3377" t="s">
        <v>524</v>
      </c>
      <c r="AC4" s="3377" t="s">
        <v>525</v>
      </c>
    </row>
    <row r="5" spans="1:29">
      <c r="A5" s="515"/>
      <c r="B5" s="516"/>
      <c r="C5" s="3405" t="s">
        <v>2928</v>
      </c>
      <c r="D5" s="3406"/>
      <c r="E5" s="3420" t="s">
        <v>2929</v>
      </c>
      <c r="F5" s="3421"/>
      <c r="G5" s="3405" t="s">
        <v>2930</v>
      </c>
      <c r="H5" s="3406"/>
      <c r="I5" s="3405" t="s">
        <v>2931</v>
      </c>
      <c r="J5" s="3406"/>
      <c r="K5" s="854"/>
      <c r="L5" s="2119"/>
      <c r="M5" s="2120"/>
      <c r="N5" s="2120"/>
      <c r="O5" s="2120"/>
      <c r="P5" s="3398"/>
      <c r="Q5" s="3399"/>
      <c r="R5" s="3384"/>
      <c r="S5" s="3385"/>
      <c r="T5" s="3384"/>
      <c r="U5" s="3385"/>
      <c r="V5" s="3402"/>
      <c r="W5" s="3402"/>
      <c r="X5" s="1554"/>
      <c r="Y5" s="3384"/>
      <c r="Z5" s="3385"/>
      <c r="AA5" s="3378"/>
      <c r="AB5" s="3378"/>
      <c r="AC5" s="3378"/>
    </row>
    <row r="6" spans="1:29" ht="15" thickBot="1">
      <c r="A6" s="517"/>
      <c r="B6" s="518"/>
      <c r="C6" s="3403" t="s">
        <v>2932</v>
      </c>
      <c r="D6" s="3404"/>
      <c r="E6" s="3422" t="s">
        <v>2932</v>
      </c>
      <c r="F6" s="3423"/>
      <c r="G6" s="3403" t="s">
        <v>2932</v>
      </c>
      <c r="H6" s="3404"/>
      <c r="I6" s="3403" t="s">
        <v>2932</v>
      </c>
      <c r="J6" s="3404"/>
      <c r="K6" s="854" t="s">
        <v>528</v>
      </c>
      <c r="L6" s="2119"/>
      <c r="M6" s="2120"/>
      <c r="N6" s="2120"/>
      <c r="O6" s="2120"/>
      <c r="P6" s="3400"/>
      <c r="Q6" s="3401"/>
      <c r="R6" s="3384"/>
      <c r="S6" s="3385"/>
      <c r="T6" s="3386"/>
      <c r="U6" s="3387"/>
      <c r="V6" s="3402"/>
      <c r="W6" s="3402"/>
      <c r="X6" s="1554"/>
      <c r="Y6" s="3386"/>
      <c r="Z6" s="3387"/>
      <c r="AA6" s="3379"/>
      <c r="AB6" s="3379"/>
      <c r="AC6" s="3379"/>
    </row>
    <row r="7" spans="1:29" s="1216" customFormat="1" ht="15" thickBot="1">
      <c r="A7" s="2868"/>
      <c r="B7" s="2875" t="s">
        <v>529</v>
      </c>
      <c r="C7" s="519">
        <f>'数据-取费表'!B2</f>
        <v>43923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0" t="s">
        <v>530</v>
      </c>
      <c r="Q7" s="3389"/>
      <c r="R7" s="1555" t="s">
        <v>13</v>
      </c>
      <c r="S7" s="1556">
        <f t="shared" ref="S7:S15" si="0">F7</f>
        <v>0</v>
      </c>
      <c r="T7" s="1555" t="s">
        <v>13</v>
      </c>
      <c r="U7" s="1556">
        <f t="shared" ref="U7:U15" si="1">H7</f>
        <v>0</v>
      </c>
      <c r="V7" s="1555" t="s">
        <v>13</v>
      </c>
      <c r="W7" s="1556">
        <f t="shared" ref="W7:W15"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0" t="s">
        <v>533</v>
      </c>
      <c r="Q8" s="3381"/>
      <c r="R8" s="1555" t="s">
        <v>13</v>
      </c>
      <c r="S8" s="1556">
        <f t="shared" si="0"/>
        <v>0</v>
      </c>
      <c r="T8" s="1555" t="s">
        <v>13</v>
      </c>
      <c r="U8" s="1556">
        <f t="shared" si="1"/>
        <v>0</v>
      </c>
      <c r="V8" s="1555" t="s">
        <v>13</v>
      </c>
      <c r="W8" s="1556">
        <f t="shared" si="2"/>
        <v>0</v>
      </c>
      <c r="X8" s="1557"/>
      <c r="Y8" s="3380" t="s">
        <v>533</v>
      </c>
      <c r="Z8" s="3381"/>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8"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8"/>
      <c r="Q11" s="1147" t="str">
        <f t="shared" si="6"/>
        <v>容积率</v>
      </c>
      <c r="R11" s="1555" t="s">
        <v>11</v>
      </c>
      <c r="S11" s="1556" t="e">
        <f t="shared" si="0"/>
        <v>#N/A</v>
      </c>
      <c r="T11" s="1555" t="s">
        <v>11</v>
      </c>
      <c r="U11" s="1556" t="e">
        <f t="shared" si="1"/>
        <v>#N/A</v>
      </c>
      <c r="V11" s="1555" t="s">
        <v>11</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8"/>
      <c r="Q12" s="1147">
        <f t="shared" si="6"/>
        <v>111</v>
      </c>
      <c r="R12" s="1555" t="s">
        <v>11</v>
      </c>
      <c r="S12" s="1556">
        <f t="shared" si="0"/>
        <v>100</v>
      </c>
      <c r="T12" s="1555" t="s">
        <v>11</v>
      </c>
      <c r="U12" s="1556">
        <f t="shared" si="1"/>
        <v>100</v>
      </c>
      <c r="V12" s="1555" t="s">
        <v>11</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8"/>
      <c r="Q13" s="1147">
        <f t="shared" si="6"/>
        <v>111</v>
      </c>
      <c r="R13" s="1555" t="s">
        <v>11</v>
      </c>
      <c r="S13" s="1556">
        <f t="shared" si="0"/>
        <v>100</v>
      </c>
      <c r="T13" s="1555" t="s">
        <v>11</v>
      </c>
      <c r="U13" s="1556">
        <f t="shared" si="1"/>
        <v>100</v>
      </c>
      <c r="V13" s="1555" t="s">
        <v>11</v>
      </c>
      <c r="W13" s="1556">
        <f t="shared" si="2"/>
        <v>100</v>
      </c>
      <c r="X13" s="1557"/>
      <c r="Y13" s="3345"/>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8"/>
      <c r="Q14" s="1147">
        <f t="shared" si="6"/>
        <v>111</v>
      </c>
      <c r="R14" s="1555" t="s">
        <v>11</v>
      </c>
      <c r="S14" s="1556">
        <f t="shared" si="0"/>
        <v>100</v>
      </c>
      <c r="T14" s="1555" t="s">
        <v>11</v>
      </c>
      <c r="U14" s="1556">
        <f t="shared" si="1"/>
        <v>100</v>
      </c>
      <c r="V14" s="1555" t="s">
        <v>11</v>
      </c>
      <c r="W14" s="1556">
        <f t="shared" si="2"/>
        <v>100</v>
      </c>
      <c r="X14" s="1557"/>
      <c r="Y14" s="3345"/>
      <c r="Z14" s="1146">
        <f t="shared" si="7"/>
        <v>111</v>
      </c>
      <c r="AA14" s="1558">
        <f t="shared" si="3"/>
        <v>1</v>
      </c>
      <c r="AB14" s="1558">
        <f t="shared" si="4"/>
        <v>1</v>
      </c>
      <c r="AC14" s="1558">
        <f t="shared" si="5"/>
        <v>1</v>
      </c>
    </row>
    <row r="15" spans="1:29" ht="96.6">
      <c r="A15" s="2866"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0" t="s">
        <v>540</v>
      </c>
      <c r="Q15" s="1559" t="str">
        <f t="shared" si="6"/>
        <v>居住社区成熟度</v>
      </c>
      <c r="R15" s="1560" t="s">
        <v>11</v>
      </c>
      <c r="S15" s="1561">
        <f t="shared" si="0"/>
        <v>100</v>
      </c>
      <c r="T15" s="1560" t="s">
        <v>11</v>
      </c>
      <c r="U15" s="1561">
        <f t="shared" si="1"/>
        <v>100</v>
      </c>
      <c r="V15" s="1560" t="s">
        <v>11</v>
      </c>
      <c r="W15" s="1561">
        <f t="shared" si="2"/>
        <v>100</v>
      </c>
      <c r="X15" s="1554"/>
      <c r="Y15" s="339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1"/>
      <c r="Q17" s="1559" t="str">
        <f>B17</f>
        <v>交通便捷度</v>
      </c>
      <c r="R17" s="1560" t="s">
        <v>11</v>
      </c>
      <c r="S17" s="1561">
        <f>F17</f>
        <v>100</v>
      </c>
      <c r="T17" s="1560" t="s">
        <v>11</v>
      </c>
      <c r="U17" s="1561">
        <f>H17</f>
        <v>100</v>
      </c>
      <c r="V17" s="1560" t="s">
        <v>11</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1"/>
      <c r="Q19" s="1559" t="str">
        <f>B19</f>
        <v>公共配套设施</v>
      </c>
      <c r="R19" s="1560" t="s">
        <v>11</v>
      </c>
      <c r="S19" s="1561">
        <f>F19</f>
        <v>100</v>
      </c>
      <c r="T19" s="1560" t="s">
        <v>11</v>
      </c>
      <c r="U19" s="1561">
        <f>H19</f>
        <v>100</v>
      </c>
      <c r="V19" s="1560" t="s">
        <v>11</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7.6">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1"/>
      <c r="Q21" s="2544" t="str">
        <f>B21</f>
        <v>基础设施水平</v>
      </c>
      <c r="R21" s="1560" t="s">
        <v>11</v>
      </c>
      <c r="S21" s="1561">
        <f>F21</f>
        <v>100</v>
      </c>
      <c r="T21" s="1560" t="s">
        <v>11</v>
      </c>
      <c r="U21" s="1561">
        <f>H21</f>
        <v>100</v>
      </c>
      <c r="V21" s="1560" t="s">
        <v>11</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1"/>
      <c r="Q23" s="1559" t="str">
        <f>B23</f>
        <v>自然及人文环境</v>
      </c>
      <c r="R23" s="1560" t="s">
        <v>11</v>
      </c>
      <c r="S23" s="1561">
        <f>F23</f>
        <v>100</v>
      </c>
      <c r="T23" s="1560" t="s">
        <v>11</v>
      </c>
      <c r="U23" s="1561">
        <f>H23</f>
        <v>100</v>
      </c>
      <c r="V23" s="1560" t="s">
        <v>11</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1"/>
      <c r="Q25" s="1559" t="str">
        <f t="shared" ref="Q25:Q46" si="11">B25</f>
        <v>楼层-1</v>
      </c>
      <c r="R25" s="1560" t="s">
        <v>11</v>
      </c>
      <c r="S25" s="1561">
        <f>F25</f>
        <v>100</v>
      </c>
      <c r="T25" s="1560" t="s">
        <v>11</v>
      </c>
      <c r="U25" s="1561">
        <f>H25</f>
        <v>100</v>
      </c>
      <c r="V25" s="1560" t="s">
        <v>11</v>
      </c>
      <c r="W25" s="1561">
        <f>J25</f>
        <v>100</v>
      </c>
      <c r="X25" s="1554"/>
      <c r="Y25" s="339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1"/>
      <c r="Q26" s="1559" t="str">
        <f t="shared" si="11"/>
        <v>朝向</v>
      </c>
      <c r="R26" s="1560" t="s">
        <v>11</v>
      </c>
      <c r="S26" s="1561">
        <f>F26</f>
        <v>100</v>
      </c>
      <c r="T26" s="1560" t="s">
        <v>11</v>
      </c>
      <c r="U26" s="1561">
        <f>H26</f>
        <v>100</v>
      </c>
      <c r="V26" s="1560" t="s">
        <v>11</v>
      </c>
      <c r="W26" s="1561">
        <f>J26</f>
        <v>100</v>
      </c>
      <c r="X26" s="1554"/>
      <c r="Y26" s="339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1"/>
      <c r="Q27" s="1147" t="str">
        <f t="shared" si="11"/>
        <v>道路级别</v>
      </c>
      <c r="R27" s="1555" t="s">
        <v>11</v>
      </c>
      <c r="S27" s="1556">
        <f>F27</f>
        <v>100</v>
      </c>
      <c r="T27" s="1555" t="s">
        <v>11</v>
      </c>
      <c r="U27" s="1556">
        <f>H27</f>
        <v>100</v>
      </c>
      <c r="V27" s="1555" t="s">
        <v>11</v>
      </c>
      <c r="W27" s="1556">
        <f>J27</f>
        <v>100</v>
      </c>
      <c r="X27" s="1557"/>
      <c r="Y27" s="339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1"/>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1"/>
      <c r="Q29" s="1559">
        <f t="shared" si="11"/>
        <v>111</v>
      </c>
      <c r="R29" s="1560" t="s">
        <v>11</v>
      </c>
      <c r="S29" s="1561">
        <f t="shared" si="12"/>
        <v>100</v>
      </c>
      <c r="T29" s="1560" t="s">
        <v>11</v>
      </c>
      <c r="U29" s="1561">
        <f t="shared" si="13"/>
        <v>100</v>
      </c>
      <c r="V29" s="1560" t="s">
        <v>11</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1"/>
      <c r="Q30" s="1559">
        <f t="shared" si="11"/>
        <v>111</v>
      </c>
      <c r="R30" s="1560" t="s">
        <v>11</v>
      </c>
      <c r="S30" s="1561">
        <f t="shared" si="12"/>
        <v>100</v>
      </c>
      <c r="T30" s="1560" t="s">
        <v>11</v>
      </c>
      <c r="U30" s="1561">
        <f t="shared" si="13"/>
        <v>100</v>
      </c>
      <c r="V30" s="1560" t="s">
        <v>11</v>
      </c>
      <c r="W30" s="1561">
        <f t="shared" si="14"/>
        <v>100</v>
      </c>
      <c r="X30" s="1554"/>
      <c r="Y30" s="3391"/>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1"/>
      <c r="Q31" s="1559">
        <f t="shared" si="11"/>
        <v>111</v>
      </c>
      <c r="R31" s="1560" t="s">
        <v>11</v>
      </c>
      <c r="S31" s="1561">
        <f t="shared" si="12"/>
        <v>100</v>
      </c>
      <c r="T31" s="1560" t="s">
        <v>11</v>
      </c>
      <c r="U31" s="1561">
        <f t="shared" si="13"/>
        <v>100</v>
      </c>
      <c r="V31" s="1560" t="s">
        <v>11</v>
      </c>
      <c r="W31" s="1561">
        <f t="shared" si="14"/>
        <v>100</v>
      </c>
      <c r="X31" s="1554"/>
      <c r="Y31" s="3391"/>
      <c r="Z31" s="1562">
        <f t="shared" si="15"/>
        <v>111</v>
      </c>
      <c r="AA31" s="1563">
        <f t="shared" si="3"/>
        <v>1</v>
      </c>
      <c r="AB31" s="1563">
        <f t="shared" si="4"/>
        <v>1</v>
      </c>
      <c r="AC31" s="1563">
        <f t="shared" si="5"/>
        <v>1</v>
      </c>
    </row>
    <row r="32" spans="1:29" ht="15">
      <c r="A32" s="2863" t="s">
        <v>2752</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2" t="s">
        <v>550</v>
      </c>
      <c r="Q32" s="1559" t="str">
        <f t="shared" si="11"/>
        <v>建筑类型</v>
      </c>
      <c r="R32" s="1560" t="s">
        <v>11</v>
      </c>
      <c r="S32" s="1561">
        <f t="shared" si="12"/>
        <v>100</v>
      </c>
      <c r="T32" s="1560" t="s">
        <v>11</v>
      </c>
      <c r="U32" s="1561">
        <f t="shared" si="13"/>
        <v>100</v>
      </c>
      <c r="V32" s="1560" t="s">
        <v>11</v>
      </c>
      <c r="W32" s="1561">
        <f t="shared" si="14"/>
        <v>100</v>
      </c>
      <c r="X32" s="1554"/>
      <c r="Y32" s="339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3"/>
      <c r="Q33" s="1591" t="str">
        <f t="shared" si="11"/>
        <v>项目建筑规模</v>
      </c>
      <c r="R33" s="1564" t="s">
        <v>11</v>
      </c>
      <c r="S33" s="1565" t="e">
        <f t="shared" si="12"/>
        <v>#N/A</v>
      </c>
      <c r="T33" s="1564" t="s">
        <v>11</v>
      </c>
      <c r="U33" s="1565" t="e">
        <f t="shared" si="13"/>
        <v>#N/A</v>
      </c>
      <c r="V33" s="1564" t="s">
        <v>11</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3"/>
      <c r="Q34" s="1559" t="str">
        <f t="shared" si="11"/>
        <v>建筑结构</v>
      </c>
      <c r="R34" s="1560" t="s">
        <v>11</v>
      </c>
      <c r="S34" s="1561">
        <f t="shared" si="12"/>
        <v>100</v>
      </c>
      <c r="T34" s="1560" t="s">
        <v>11</v>
      </c>
      <c r="U34" s="1561">
        <f t="shared" si="13"/>
        <v>100</v>
      </c>
      <c r="V34" s="1560" t="s">
        <v>11</v>
      </c>
      <c r="W34" s="1561">
        <f t="shared" si="14"/>
        <v>100</v>
      </c>
      <c r="X34" s="1554"/>
      <c r="Y34" s="339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3"/>
      <c r="Q35" s="1559" t="str">
        <f t="shared" si="11"/>
        <v>建筑品质</v>
      </c>
      <c r="R35" s="1560" t="s">
        <v>11</v>
      </c>
      <c r="S35" s="1561">
        <f t="shared" si="12"/>
        <v>100</v>
      </c>
      <c r="T35" s="1560" t="s">
        <v>11</v>
      </c>
      <c r="U35" s="1561">
        <f t="shared" si="13"/>
        <v>100</v>
      </c>
      <c r="V35" s="1560" t="s">
        <v>11</v>
      </c>
      <c r="W35" s="1561">
        <f t="shared" si="14"/>
        <v>100</v>
      </c>
      <c r="X35" s="1554"/>
      <c r="Y35" s="339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3"/>
      <c r="Q36" s="1559" t="str">
        <f t="shared" si="11"/>
        <v>公共部分装修</v>
      </c>
      <c r="R36" s="1560" t="s">
        <v>11</v>
      </c>
      <c r="S36" s="1561">
        <f t="shared" si="12"/>
        <v>100</v>
      </c>
      <c r="T36" s="1560" t="s">
        <v>11</v>
      </c>
      <c r="U36" s="1561">
        <f t="shared" si="13"/>
        <v>100</v>
      </c>
      <c r="V36" s="1560" t="s">
        <v>11</v>
      </c>
      <c r="W36" s="1561">
        <f t="shared" si="14"/>
        <v>100</v>
      </c>
      <c r="X36" s="1554"/>
      <c r="Y36" s="339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3"/>
      <c r="Q37" s="1147" t="str">
        <f t="shared" si="11"/>
        <v>成新度</v>
      </c>
      <c r="R37" s="1555" t="s">
        <v>11</v>
      </c>
      <c r="S37" s="1556" t="e">
        <f t="shared" si="12"/>
        <v>#N/A</v>
      </c>
      <c r="T37" s="1555" t="s">
        <v>11</v>
      </c>
      <c r="U37" s="1556" t="e">
        <f t="shared" si="13"/>
        <v>#N/A</v>
      </c>
      <c r="V37" s="1555" t="s">
        <v>11</v>
      </c>
      <c r="W37" s="1556" t="e">
        <f t="shared" si="14"/>
        <v>#N/A</v>
      </c>
      <c r="X37" s="1557"/>
      <c r="Y37" s="339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3" t="s">
        <v>550</v>
      </c>
      <c r="Q38" s="1559" t="str">
        <f t="shared" si="11"/>
        <v>物业管理</v>
      </c>
      <c r="R38" s="1560" t="s">
        <v>11</v>
      </c>
      <c r="S38" s="1561">
        <f t="shared" si="12"/>
        <v>100</v>
      </c>
      <c r="T38" s="1560" t="s">
        <v>11</v>
      </c>
      <c r="U38" s="1561">
        <f t="shared" si="13"/>
        <v>100</v>
      </c>
      <c r="V38" s="1560" t="s">
        <v>11</v>
      </c>
      <c r="W38" s="1561">
        <f t="shared" si="14"/>
        <v>100</v>
      </c>
      <c r="X38" s="1554"/>
      <c r="Y38" s="3393" t="s">
        <v>550</v>
      </c>
      <c r="Z38" s="1562" t="str">
        <f t="shared" si="15"/>
        <v>物业管理</v>
      </c>
      <c r="AA38" s="1563">
        <f t="shared" si="3"/>
        <v>1</v>
      </c>
      <c r="AB38" s="1563">
        <f t="shared" si="4"/>
        <v>1</v>
      </c>
      <c r="AC38" s="1563">
        <f t="shared" si="5"/>
        <v>1</v>
      </c>
    </row>
    <row r="39" spans="1:29" ht="15">
      <c r="A39" s="594"/>
      <c r="B39" s="1881"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3"/>
      <c r="Q39" s="1559" t="str">
        <f t="shared" si="11"/>
        <v>市政基础设施</v>
      </c>
      <c r="R39" s="1560" t="s">
        <v>11</v>
      </c>
      <c r="S39" s="1561">
        <f t="shared" si="12"/>
        <v>100</v>
      </c>
      <c r="T39" s="1560" t="s">
        <v>11</v>
      </c>
      <c r="U39" s="1561">
        <f t="shared" si="13"/>
        <v>100</v>
      </c>
      <c r="V39" s="1560" t="s">
        <v>11</v>
      </c>
      <c r="W39" s="1561">
        <f t="shared" si="14"/>
        <v>100</v>
      </c>
      <c r="X39" s="1554"/>
      <c r="Y39" s="339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3"/>
      <c r="Q40" s="1559" t="str">
        <f t="shared" si="11"/>
        <v>房型</v>
      </c>
      <c r="R40" s="1560" t="s">
        <v>11</v>
      </c>
      <c r="S40" s="1561">
        <f t="shared" si="12"/>
        <v>100</v>
      </c>
      <c r="T40" s="1560" t="s">
        <v>11</v>
      </c>
      <c r="U40" s="1561">
        <f t="shared" si="13"/>
        <v>100</v>
      </c>
      <c r="V40" s="1560" t="s">
        <v>11</v>
      </c>
      <c r="W40" s="1561">
        <f t="shared" si="14"/>
        <v>100</v>
      </c>
      <c r="X40" s="1554"/>
      <c r="Y40" s="3393"/>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3"/>
      <c r="Q41" s="1591" t="str">
        <f t="shared" si="11"/>
        <v>单套/主力户型建筑面积</v>
      </c>
      <c r="R41" s="1564" t="s">
        <v>11</v>
      </c>
      <c r="S41" s="1565">
        <f t="shared" si="12"/>
        <v>100</v>
      </c>
      <c r="T41" s="1564" t="s">
        <v>11</v>
      </c>
      <c r="U41" s="1565">
        <f t="shared" si="13"/>
        <v>100</v>
      </c>
      <c r="V41" s="1564" t="s">
        <v>11</v>
      </c>
      <c r="W41" s="1565">
        <f t="shared" si="14"/>
        <v>100</v>
      </c>
      <c r="X41" s="1566"/>
      <c r="Y41" s="339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3"/>
      <c r="Q42" s="1559" t="str">
        <f t="shared" si="11"/>
        <v>内部装修</v>
      </c>
      <c r="R42" s="1560" t="s">
        <v>11</v>
      </c>
      <c r="S42" s="1561">
        <f t="shared" si="12"/>
        <v>100</v>
      </c>
      <c r="T42" s="1560" t="s">
        <v>11</v>
      </c>
      <c r="U42" s="1561">
        <f t="shared" si="13"/>
        <v>100</v>
      </c>
      <c r="V42" s="1560" t="s">
        <v>11</v>
      </c>
      <c r="W42" s="1561">
        <f t="shared" si="14"/>
        <v>100</v>
      </c>
      <c r="X42" s="1554"/>
      <c r="Y42" s="3393"/>
      <c r="Z42" s="1562" t="str">
        <f t="shared" si="15"/>
        <v>内部装修</v>
      </c>
      <c r="AA42" s="1563">
        <f t="shared" si="3"/>
        <v>1</v>
      </c>
      <c r="AB42" s="1563">
        <f t="shared" si="4"/>
        <v>1</v>
      </c>
      <c r="AC42" s="1563">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3"/>
      <c r="Q43" s="1559" t="str">
        <f t="shared" si="11"/>
        <v>内部装修维护情况</v>
      </c>
      <c r="R43" s="1560" t="s">
        <v>11</v>
      </c>
      <c r="S43" s="1561">
        <f t="shared" si="12"/>
        <v>100</v>
      </c>
      <c r="T43" s="1560" t="s">
        <v>11</v>
      </c>
      <c r="U43" s="1561">
        <f t="shared" si="13"/>
        <v>100</v>
      </c>
      <c r="V43" s="1560" t="s">
        <v>11</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3"/>
      <c r="Q44" s="1147">
        <f t="shared" si="11"/>
        <v>111</v>
      </c>
      <c r="R44" s="1555" t="s">
        <v>11</v>
      </c>
      <c r="S44" s="1556">
        <f t="shared" si="12"/>
        <v>100</v>
      </c>
      <c r="T44" s="1555" t="s">
        <v>11</v>
      </c>
      <c r="U44" s="1556">
        <f t="shared" si="13"/>
        <v>100</v>
      </c>
      <c r="V44" s="1555" t="s">
        <v>11</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3"/>
      <c r="Q45" s="1559">
        <f t="shared" si="11"/>
        <v>111</v>
      </c>
      <c r="R45" s="1560" t="s">
        <v>11</v>
      </c>
      <c r="S45" s="1561">
        <f t="shared" si="12"/>
        <v>100</v>
      </c>
      <c r="T45" s="1560" t="s">
        <v>11</v>
      </c>
      <c r="U45" s="1561">
        <f t="shared" si="13"/>
        <v>100</v>
      </c>
      <c r="V45" s="1560" t="s">
        <v>11</v>
      </c>
      <c r="W45" s="1561">
        <f t="shared" si="14"/>
        <v>100</v>
      </c>
      <c r="X45" s="1554"/>
      <c r="Y45" s="3393"/>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4.4">
      <c r="A47" s="607" t="s">
        <v>736</v>
      </c>
      <c r="B47" s="887"/>
      <c r="C47" s="2592" t="s">
        <v>9</v>
      </c>
      <c r="D47" s="2593"/>
      <c r="E47" s="2594"/>
      <c r="F47" s="2595"/>
      <c r="G47" s="2596"/>
      <c r="H47" s="2597"/>
      <c r="I47" s="2594"/>
      <c r="J47" s="2597"/>
      <c r="K47" s="1592"/>
      <c r="L47" s="2130"/>
      <c r="M47" s="2131"/>
      <c r="N47" s="2120"/>
      <c r="O47" s="2131"/>
      <c r="P47" s="3388" t="str">
        <f>A47</f>
        <v>成交单价（元/平方米）</v>
      </c>
      <c r="Q47" s="3388"/>
      <c r="R47" s="3492">
        <f>E47</f>
        <v>0</v>
      </c>
      <c r="S47" s="3492"/>
      <c r="T47" s="3492">
        <f>G47</f>
        <v>0</v>
      </c>
      <c r="U47" s="3492"/>
      <c r="V47" s="3492">
        <f>I47</f>
        <v>0</v>
      </c>
      <c r="W47" s="3492"/>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3"/>
      <c r="L48" s="2130"/>
      <c r="M48" s="2131"/>
      <c r="N48" s="2131"/>
      <c r="O48" s="2131"/>
      <c r="P48" s="3388" t="str">
        <f>A48</f>
        <v>比较价格（元/平方米）</v>
      </c>
      <c r="Q48" s="3388"/>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4"/>
      <c r="L49" s="2130"/>
      <c r="M49" s="2131"/>
      <c r="N49" s="2131"/>
      <c r="O49" s="2131"/>
      <c r="P49" s="3409" t="str">
        <f>A49</f>
        <v>估价对象XX用房的比较价格（楼面单价，元/平方米）</v>
      </c>
      <c r="Q49" s="3410"/>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94" t="s">
        <v>522</v>
      </c>
      <c r="D4" s="3395"/>
      <c r="E4" s="3418" t="s">
        <v>523</v>
      </c>
      <c r="F4" s="3419"/>
      <c r="G4" s="3394" t="s">
        <v>524</v>
      </c>
      <c r="H4" s="3395"/>
      <c r="I4" s="3394" t="s">
        <v>525</v>
      </c>
      <c r="J4" s="3395"/>
      <c r="K4" s="514" t="s">
        <v>526</v>
      </c>
      <c r="L4" s="2119"/>
      <c r="M4" s="2120"/>
      <c r="N4" s="2120"/>
      <c r="O4" s="2120"/>
      <c r="P4" s="3396" t="s">
        <v>527</v>
      </c>
      <c r="Q4" s="3397"/>
      <c r="R4" s="3382" t="s">
        <v>523</v>
      </c>
      <c r="S4" s="3383"/>
      <c r="T4" s="3382" t="s">
        <v>524</v>
      </c>
      <c r="U4" s="3383"/>
      <c r="V4" s="3402" t="s">
        <v>525</v>
      </c>
      <c r="W4" s="3402"/>
      <c r="X4" s="1554"/>
      <c r="Y4" s="3382" t="s">
        <v>527</v>
      </c>
      <c r="Z4" s="3383"/>
      <c r="AA4" s="3377" t="s">
        <v>523</v>
      </c>
      <c r="AB4" s="3402" t="s">
        <v>524</v>
      </c>
      <c r="AC4" s="3377" t="s">
        <v>525</v>
      </c>
    </row>
    <row r="5" spans="1:29">
      <c r="A5" s="515"/>
      <c r="B5" s="516"/>
      <c r="C5" s="3405" t="s">
        <v>2928</v>
      </c>
      <c r="D5" s="3406"/>
      <c r="E5" s="3420" t="s">
        <v>2929</v>
      </c>
      <c r="F5" s="3421"/>
      <c r="G5" s="3405" t="s">
        <v>2930</v>
      </c>
      <c r="H5" s="3406"/>
      <c r="I5" s="3405" t="s">
        <v>2931</v>
      </c>
      <c r="J5" s="3406"/>
      <c r="K5" s="514"/>
      <c r="L5" s="2119"/>
      <c r="M5" s="2120"/>
      <c r="N5" s="2120"/>
      <c r="O5" s="2120"/>
      <c r="P5" s="3398"/>
      <c r="Q5" s="3399"/>
      <c r="R5" s="3384"/>
      <c r="S5" s="3385"/>
      <c r="T5" s="3384"/>
      <c r="U5" s="3385"/>
      <c r="V5" s="3402"/>
      <c r="W5" s="3402"/>
      <c r="X5" s="1554"/>
      <c r="Y5" s="3384"/>
      <c r="Z5" s="3385"/>
      <c r="AA5" s="3378"/>
      <c r="AB5" s="3402"/>
      <c r="AC5" s="3378"/>
    </row>
    <row r="6" spans="1:29" ht="15" thickBot="1">
      <c r="A6" s="517"/>
      <c r="B6" s="518"/>
      <c r="C6" s="3403" t="s">
        <v>2932</v>
      </c>
      <c r="D6" s="3404"/>
      <c r="E6" s="3422" t="s">
        <v>2932</v>
      </c>
      <c r="F6" s="3423"/>
      <c r="G6" s="3403" t="s">
        <v>2932</v>
      </c>
      <c r="H6" s="3404"/>
      <c r="I6" s="3403" t="s">
        <v>2932</v>
      </c>
      <c r="J6" s="3404"/>
      <c r="K6" s="514" t="s">
        <v>528</v>
      </c>
      <c r="L6" s="2119"/>
      <c r="M6" s="2120"/>
      <c r="N6" s="2120"/>
      <c r="O6" s="2120"/>
      <c r="P6" s="3400"/>
      <c r="Q6" s="3401"/>
      <c r="R6" s="3384"/>
      <c r="S6" s="3385"/>
      <c r="T6" s="3386"/>
      <c r="U6" s="3387"/>
      <c r="V6" s="3402"/>
      <c r="W6" s="3402"/>
      <c r="X6" s="1554"/>
      <c r="Y6" s="3386"/>
      <c r="Z6" s="3387"/>
      <c r="AA6" s="3379"/>
      <c r="AB6" s="3402"/>
      <c r="AC6" s="3379"/>
    </row>
    <row r="7" spans="1:29" s="1216" customFormat="1" ht="15" thickBot="1">
      <c r="A7" s="2868"/>
      <c r="B7" s="2875" t="s">
        <v>529</v>
      </c>
      <c r="C7" s="519">
        <f>'数据-取费表'!B2</f>
        <v>43923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0" t="s">
        <v>530</v>
      </c>
      <c r="Q7" s="3389"/>
      <c r="R7" s="1555" t="s">
        <v>8</v>
      </c>
      <c r="S7" s="1556">
        <f t="shared" ref="S7:S15" si="0">F7</f>
        <v>0</v>
      </c>
      <c r="T7" s="1555" t="s">
        <v>8</v>
      </c>
      <c r="U7" s="1556">
        <f t="shared" ref="U7:U15" si="1">H7</f>
        <v>0</v>
      </c>
      <c r="V7" s="1555" t="s">
        <v>8</v>
      </c>
      <c r="W7" s="1556">
        <f t="shared" ref="W7:W15"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0" t="s">
        <v>533</v>
      </c>
      <c r="Q8" s="3381"/>
      <c r="R8" s="1555" t="s">
        <v>8</v>
      </c>
      <c r="S8" s="1556">
        <f t="shared" si="0"/>
        <v>0</v>
      </c>
      <c r="T8" s="1555" t="s">
        <v>8</v>
      </c>
      <c r="U8" s="1556">
        <f t="shared" si="1"/>
        <v>0</v>
      </c>
      <c r="V8" s="1555" t="s">
        <v>8</v>
      </c>
      <c r="W8" s="1556">
        <f t="shared" si="2"/>
        <v>0</v>
      </c>
      <c r="X8" s="1557"/>
      <c r="Y8" s="3380" t="s">
        <v>533</v>
      </c>
      <c r="Z8" s="3381"/>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8"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8"/>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8"/>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8"/>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8"/>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82.8">
      <c r="A15" s="2866"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0" t="s">
        <v>540</v>
      </c>
      <c r="Q15" s="1559" t="str">
        <f t="shared" si="6"/>
        <v>商业繁华度</v>
      </c>
      <c r="R15" s="1560" t="s">
        <v>8</v>
      </c>
      <c r="S15" s="1561">
        <f t="shared" si="0"/>
        <v>100</v>
      </c>
      <c r="T15" s="1560" t="s">
        <v>8</v>
      </c>
      <c r="U15" s="1561">
        <f t="shared" si="1"/>
        <v>100</v>
      </c>
      <c r="V15" s="1560" t="s">
        <v>8</v>
      </c>
      <c r="W15" s="1561">
        <f t="shared" si="2"/>
        <v>100</v>
      </c>
      <c r="X15" s="1554"/>
      <c r="Y15" s="339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41.4">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1"/>
      <c r="Q23" s="1559" t="str">
        <f>B23</f>
        <v>自然及人文环境</v>
      </c>
      <c r="R23" s="1560" t="s">
        <v>8</v>
      </c>
      <c r="S23" s="1561">
        <f>F23</f>
        <v>100</v>
      </c>
      <c r="T23" s="1560" t="s">
        <v>8</v>
      </c>
      <c r="U23" s="1561">
        <f>H23</f>
        <v>100</v>
      </c>
      <c r="V23" s="1560" t="s">
        <v>8</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1"/>
      <c r="Q25" s="1559" t="str">
        <f t="shared" ref="Q25:Q46" si="11">B25</f>
        <v>临街状况</v>
      </c>
      <c r="R25" s="1560" t="s">
        <v>8</v>
      </c>
      <c r="S25" s="1561">
        <f>F25</f>
        <v>100</v>
      </c>
      <c r="T25" s="1560" t="s">
        <v>8</v>
      </c>
      <c r="U25" s="1561">
        <f>H25</f>
        <v>100</v>
      </c>
      <c r="V25" s="1560" t="s">
        <v>8</v>
      </c>
      <c r="W25" s="1561">
        <f>J25</f>
        <v>100</v>
      </c>
      <c r="X25" s="1554"/>
      <c r="Y25" s="339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1"/>
      <c r="Q26" s="1559" t="str">
        <f t="shared" si="11"/>
        <v>平面位置/可视性</v>
      </c>
      <c r="R26" s="1560" t="s">
        <v>8</v>
      </c>
      <c r="S26" s="1561">
        <f>F26</f>
        <v>100</v>
      </c>
      <c r="T26" s="1560" t="s">
        <v>8</v>
      </c>
      <c r="U26" s="1561">
        <f>H26</f>
        <v>100</v>
      </c>
      <c r="V26" s="1560" t="s">
        <v>8</v>
      </c>
      <c r="W26" s="1561">
        <f>J26</f>
        <v>100</v>
      </c>
      <c r="X26" s="1554"/>
      <c r="Y26" s="339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1"/>
      <c r="Q27" s="1147" t="str">
        <f t="shared" si="11"/>
        <v>人流量</v>
      </c>
      <c r="R27" s="1555" t="s">
        <v>8</v>
      </c>
      <c r="S27" s="1556">
        <f>F27</f>
        <v>100</v>
      </c>
      <c r="T27" s="1555" t="s">
        <v>8</v>
      </c>
      <c r="U27" s="1556">
        <f>H27</f>
        <v>100</v>
      </c>
      <c r="V27" s="1555" t="s">
        <v>8</v>
      </c>
      <c r="W27" s="1556">
        <f>J27</f>
        <v>100</v>
      </c>
      <c r="X27" s="1557"/>
      <c r="Y27" s="339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1"/>
      <c r="Q29" s="1559">
        <f t="shared" si="11"/>
        <v>111</v>
      </c>
      <c r="R29" s="1560" t="s">
        <v>8</v>
      </c>
      <c r="S29" s="1561">
        <f t="shared" si="12"/>
        <v>100</v>
      </c>
      <c r="T29" s="1560" t="s">
        <v>8</v>
      </c>
      <c r="U29" s="1561">
        <f t="shared" si="13"/>
        <v>100</v>
      </c>
      <c r="V29" s="1560" t="s">
        <v>8</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
      <c r="A32" s="2863" t="s">
        <v>2752</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2" t="s">
        <v>550</v>
      </c>
      <c r="Q32" s="1559" t="str">
        <f t="shared" si="11"/>
        <v>商业类型</v>
      </c>
      <c r="R32" s="1560" t="s">
        <v>8</v>
      </c>
      <c r="S32" s="1561">
        <f t="shared" si="12"/>
        <v>100</v>
      </c>
      <c r="T32" s="1560" t="s">
        <v>8</v>
      </c>
      <c r="U32" s="1561">
        <f t="shared" si="13"/>
        <v>100</v>
      </c>
      <c r="V32" s="1560" t="s">
        <v>8</v>
      </c>
      <c r="W32" s="1561">
        <f t="shared" si="14"/>
        <v>100</v>
      </c>
      <c r="X32" s="1554"/>
      <c r="Y32" s="339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3"/>
      <c r="Q33" s="1591" t="str">
        <f t="shared" si="11"/>
        <v>项目建筑规模</v>
      </c>
      <c r="R33" s="1564" t="s">
        <v>8</v>
      </c>
      <c r="S33" s="1565" t="e">
        <f t="shared" si="12"/>
        <v>#N/A</v>
      </c>
      <c r="T33" s="1564" t="s">
        <v>8</v>
      </c>
      <c r="U33" s="1565" t="e">
        <f t="shared" si="13"/>
        <v>#N/A</v>
      </c>
      <c r="V33" s="1564" t="s">
        <v>8</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3"/>
      <c r="Q34" s="1559" t="str">
        <f t="shared" si="11"/>
        <v>建筑结构</v>
      </c>
      <c r="R34" s="1560" t="s">
        <v>8</v>
      </c>
      <c r="S34" s="1561">
        <f t="shared" si="12"/>
        <v>100</v>
      </c>
      <c r="T34" s="1560" t="s">
        <v>8</v>
      </c>
      <c r="U34" s="1561">
        <f t="shared" si="13"/>
        <v>100</v>
      </c>
      <c r="V34" s="1560" t="s">
        <v>8</v>
      </c>
      <c r="W34" s="1561">
        <f t="shared" si="14"/>
        <v>100</v>
      </c>
      <c r="X34" s="1554"/>
      <c r="Y34" s="339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3"/>
      <c r="Q35" s="1559" t="str">
        <f t="shared" si="11"/>
        <v>公共部分装修</v>
      </c>
      <c r="R35" s="1560" t="s">
        <v>8</v>
      </c>
      <c r="S35" s="1561">
        <f t="shared" si="12"/>
        <v>100</v>
      </c>
      <c r="T35" s="1560" t="s">
        <v>8</v>
      </c>
      <c r="U35" s="1561">
        <f t="shared" si="13"/>
        <v>100</v>
      </c>
      <c r="V35" s="1560" t="s">
        <v>8</v>
      </c>
      <c r="W35" s="1561">
        <f t="shared" si="14"/>
        <v>100</v>
      </c>
      <c r="X35" s="1554"/>
      <c r="Y35" s="339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3"/>
      <c r="Q36" s="1559" t="str">
        <f t="shared" si="11"/>
        <v>成新度</v>
      </c>
      <c r="R36" s="1560" t="s">
        <v>8</v>
      </c>
      <c r="S36" s="1561" t="e">
        <f t="shared" si="12"/>
        <v>#N/A</v>
      </c>
      <c r="T36" s="1560" t="s">
        <v>8</v>
      </c>
      <c r="U36" s="1561" t="e">
        <f t="shared" si="13"/>
        <v>#N/A</v>
      </c>
      <c r="V36" s="1560" t="s">
        <v>8</v>
      </c>
      <c r="W36" s="1561" t="e">
        <f t="shared" si="14"/>
        <v>#N/A</v>
      </c>
      <c r="X36" s="1554"/>
      <c r="Y36" s="3393"/>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3"/>
      <c r="Q37" s="1147" t="str">
        <f t="shared" si="11"/>
        <v>市政基础设施</v>
      </c>
      <c r="R37" s="1555" t="s">
        <v>8</v>
      </c>
      <c r="S37" s="1556">
        <f t="shared" si="12"/>
        <v>100</v>
      </c>
      <c r="T37" s="1555" t="s">
        <v>8</v>
      </c>
      <c r="U37" s="1556">
        <f t="shared" si="13"/>
        <v>100</v>
      </c>
      <c r="V37" s="1555" t="s">
        <v>8</v>
      </c>
      <c r="W37" s="1556">
        <f t="shared" si="14"/>
        <v>100</v>
      </c>
      <c r="X37" s="1557"/>
      <c r="Y37" s="339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3" t="s">
        <v>766</v>
      </c>
      <c r="Q38" s="1559" t="str">
        <f t="shared" si="11"/>
        <v>业态</v>
      </c>
      <c r="R38" s="1560" t="s">
        <v>8</v>
      </c>
      <c r="S38" s="1561">
        <f t="shared" si="12"/>
        <v>100</v>
      </c>
      <c r="T38" s="1560" t="s">
        <v>8</v>
      </c>
      <c r="U38" s="1561">
        <f t="shared" si="13"/>
        <v>100</v>
      </c>
      <c r="V38" s="1560" t="s">
        <v>8</v>
      </c>
      <c r="W38" s="1561">
        <f t="shared" si="14"/>
        <v>100</v>
      </c>
      <c r="X38" s="1554"/>
      <c r="Y38" s="339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c r="Q39" s="1559" t="str">
        <f t="shared" si="11"/>
        <v>层高</v>
      </c>
      <c r="R39" s="1560" t="s">
        <v>8</v>
      </c>
      <c r="S39" s="1561">
        <f t="shared" si="12"/>
        <v>100</v>
      </c>
      <c r="T39" s="1560" t="s">
        <v>8</v>
      </c>
      <c r="U39" s="1561">
        <f t="shared" si="13"/>
        <v>100</v>
      </c>
      <c r="V39" s="1560" t="s">
        <v>8</v>
      </c>
      <c r="W39" s="1561">
        <f t="shared" si="14"/>
        <v>100</v>
      </c>
      <c r="X39" s="1554"/>
      <c r="Y39" s="339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3"/>
      <c r="Q40" s="1559" t="str">
        <f t="shared" si="11"/>
        <v>单套建筑面积</v>
      </c>
      <c r="R40" s="1560" t="s">
        <v>8</v>
      </c>
      <c r="S40" s="1561">
        <f t="shared" si="12"/>
        <v>100</v>
      </c>
      <c r="T40" s="1560" t="s">
        <v>8</v>
      </c>
      <c r="U40" s="1561">
        <f t="shared" si="13"/>
        <v>100</v>
      </c>
      <c r="V40" s="1560" t="s">
        <v>8</v>
      </c>
      <c r="W40" s="1561">
        <f t="shared" si="14"/>
        <v>100</v>
      </c>
      <c r="X40" s="1554"/>
      <c r="Y40" s="339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3"/>
      <c r="Q41" s="1591" t="str">
        <f t="shared" si="11"/>
        <v>进深比</v>
      </c>
      <c r="R41" s="1564" t="s">
        <v>8</v>
      </c>
      <c r="S41" s="1565">
        <f t="shared" si="12"/>
        <v>100</v>
      </c>
      <c r="T41" s="1564" t="s">
        <v>8</v>
      </c>
      <c r="U41" s="1565">
        <f t="shared" si="13"/>
        <v>100</v>
      </c>
      <c r="V41" s="1564" t="s">
        <v>8</v>
      </c>
      <c r="W41" s="1565">
        <f t="shared" si="14"/>
        <v>100</v>
      </c>
      <c r="X41" s="1566"/>
      <c r="Y41" s="339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3"/>
      <c r="Q42" s="1559" t="str">
        <f t="shared" si="11"/>
        <v>内部装修</v>
      </c>
      <c r="R42" s="1560" t="s">
        <v>8</v>
      </c>
      <c r="S42" s="1561">
        <f t="shared" si="12"/>
        <v>100</v>
      </c>
      <c r="T42" s="1560" t="s">
        <v>8</v>
      </c>
      <c r="U42" s="1561">
        <f t="shared" si="13"/>
        <v>100</v>
      </c>
      <c r="V42" s="1560" t="s">
        <v>8</v>
      </c>
      <c r="W42" s="1561">
        <f t="shared" si="14"/>
        <v>100</v>
      </c>
      <c r="X42" s="1554"/>
      <c r="Y42" s="3393"/>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3"/>
      <c r="Q43" s="1559" t="str">
        <f t="shared" si="11"/>
        <v>内部装修维护情况</v>
      </c>
      <c r="R43" s="1560" t="s">
        <v>8</v>
      </c>
      <c r="S43" s="1561">
        <f t="shared" si="12"/>
        <v>100</v>
      </c>
      <c r="T43" s="1560" t="s">
        <v>8</v>
      </c>
      <c r="U43" s="1561">
        <f t="shared" si="13"/>
        <v>100</v>
      </c>
      <c r="V43" s="1560" t="s">
        <v>8</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3"/>
      <c r="Q44" s="1147">
        <f t="shared" si="11"/>
        <v>111</v>
      </c>
      <c r="R44" s="1555" t="s">
        <v>8</v>
      </c>
      <c r="S44" s="1556">
        <f t="shared" si="12"/>
        <v>100</v>
      </c>
      <c r="T44" s="1555" t="s">
        <v>8</v>
      </c>
      <c r="U44" s="1556">
        <f t="shared" si="13"/>
        <v>100</v>
      </c>
      <c r="V44" s="1555" t="s">
        <v>8</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3"/>
      <c r="Q45" s="1559">
        <f t="shared" si="11"/>
        <v>111</v>
      </c>
      <c r="R45" s="1560" t="s">
        <v>8</v>
      </c>
      <c r="S45" s="1561">
        <f t="shared" si="12"/>
        <v>100</v>
      </c>
      <c r="T45" s="1560" t="s">
        <v>8</v>
      </c>
      <c r="U45" s="1561">
        <f t="shared" si="13"/>
        <v>100</v>
      </c>
      <c r="V45" s="1560" t="s">
        <v>8</v>
      </c>
      <c r="W45" s="1561">
        <f t="shared" si="14"/>
        <v>100</v>
      </c>
      <c r="X45" s="1554"/>
      <c r="Y45" s="3393"/>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88" t="str">
        <f>A47</f>
        <v>成交单价（元/平方米）</v>
      </c>
      <c r="Q47" s="3388"/>
      <c r="R47" s="3492">
        <f>E47</f>
        <v>0</v>
      </c>
      <c r="S47" s="3492"/>
      <c r="T47" s="3492">
        <f>G47</f>
        <v>0</v>
      </c>
      <c r="U47" s="3492"/>
      <c r="V47" s="3492">
        <f>I47</f>
        <v>0</v>
      </c>
      <c r="W47" s="3492"/>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88" t="str">
        <f>A48</f>
        <v>比较价格（元/平方米）</v>
      </c>
      <c r="Q48" s="3388"/>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9"/>
      <c r="L49" s="2130"/>
      <c r="M49" s="2131"/>
      <c r="N49" s="2120"/>
      <c r="O49" s="2131"/>
      <c r="P49" s="3409" t="str">
        <f>A49</f>
        <v>估价对象XX用房的比较价格（楼面单价，元/平方米）</v>
      </c>
      <c r="Q49" s="3410"/>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94" t="s">
        <v>522</v>
      </c>
      <c r="D4" s="3395"/>
      <c r="E4" s="3418" t="s">
        <v>523</v>
      </c>
      <c r="F4" s="3419"/>
      <c r="G4" s="3394" t="s">
        <v>524</v>
      </c>
      <c r="H4" s="3395"/>
      <c r="I4" s="3394" t="s">
        <v>525</v>
      </c>
      <c r="J4" s="3395"/>
      <c r="K4" s="514" t="s">
        <v>526</v>
      </c>
      <c r="L4" s="2119"/>
      <c r="M4" s="2120"/>
      <c r="N4" s="2120"/>
      <c r="O4" s="2120"/>
      <c r="P4" s="3494" t="s">
        <v>527</v>
      </c>
      <c r="Q4" s="3397"/>
      <c r="R4" s="3382" t="s">
        <v>523</v>
      </c>
      <c r="S4" s="3383"/>
      <c r="T4" s="3382" t="s">
        <v>524</v>
      </c>
      <c r="U4" s="3383"/>
      <c r="V4" s="3402" t="s">
        <v>525</v>
      </c>
      <c r="W4" s="3402"/>
      <c r="X4" s="1554"/>
      <c r="Y4" s="3382" t="s">
        <v>527</v>
      </c>
      <c r="Z4" s="3383"/>
      <c r="AA4" s="3377" t="s">
        <v>523</v>
      </c>
      <c r="AB4" s="3377" t="s">
        <v>524</v>
      </c>
      <c r="AC4" s="3377" t="s">
        <v>525</v>
      </c>
    </row>
    <row r="5" spans="1:29">
      <c r="A5" s="515"/>
      <c r="B5" s="516"/>
      <c r="C5" s="3405" t="s">
        <v>2928</v>
      </c>
      <c r="D5" s="3406"/>
      <c r="E5" s="3420" t="s">
        <v>2929</v>
      </c>
      <c r="F5" s="3421"/>
      <c r="G5" s="3405" t="s">
        <v>2930</v>
      </c>
      <c r="H5" s="3406"/>
      <c r="I5" s="3405" t="s">
        <v>2931</v>
      </c>
      <c r="J5" s="3406"/>
      <c r="K5" s="514"/>
      <c r="L5" s="2119"/>
      <c r="M5" s="2120"/>
      <c r="N5" s="2120"/>
      <c r="O5" s="2120"/>
      <c r="P5" s="3495"/>
      <c r="Q5" s="3399"/>
      <c r="R5" s="3384"/>
      <c r="S5" s="3385"/>
      <c r="T5" s="3384"/>
      <c r="U5" s="3385"/>
      <c r="V5" s="3402"/>
      <c r="W5" s="3402"/>
      <c r="X5" s="1554"/>
      <c r="Y5" s="3384"/>
      <c r="Z5" s="3385"/>
      <c r="AA5" s="3378"/>
      <c r="AB5" s="3378"/>
      <c r="AC5" s="3378"/>
    </row>
    <row r="6" spans="1:29" ht="15" thickBot="1">
      <c r="A6" s="517"/>
      <c r="B6" s="518"/>
      <c r="C6" s="3403" t="s">
        <v>2932</v>
      </c>
      <c r="D6" s="3404"/>
      <c r="E6" s="3422" t="s">
        <v>2932</v>
      </c>
      <c r="F6" s="3423"/>
      <c r="G6" s="3403" t="s">
        <v>2932</v>
      </c>
      <c r="H6" s="3404"/>
      <c r="I6" s="3403" t="s">
        <v>2932</v>
      </c>
      <c r="J6" s="3404"/>
      <c r="K6" s="514" t="s">
        <v>528</v>
      </c>
      <c r="L6" s="2119"/>
      <c r="M6" s="2120"/>
      <c r="N6" s="2120"/>
      <c r="O6" s="2120"/>
      <c r="P6" s="3496"/>
      <c r="Q6" s="3401"/>
      <c r="R6" s="3384"/>
      <c r="S6" s="3385"/>
      <c r="T6" s="3386"/>
      <c r="U6" s="3387"/>
      <c r="V6" s="3402"/>
      <c r="W6" s="3402"/>
      <c r="X6" s="1554"/>
      <c r="Y6" s="3386"/>
      <c r="Z6" s="3387"/>
      <c r="AA6" s="3379"/>
      <c r="AB6" s="3379"/>
      <c r="AC6" s="3379"/>
    </row>
    <row r="7" spans="1:29" s="1216" customFormat="1" ht="15" thickBot="1">
      <c r="A7" s="2868"/>
      <c r="B7" s="2875" t="s">
        <v>529</v>
      </c>
      <c r="C7" s="519">
        <f>'数据-取费表'!B2</f>
        <v>43923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9" t="s">
        <v>530</v>
      </c>
      <c r="Q7" s="3389"/>
      <c r="R7" s="1555" t="s">
        <v>8</v>
      </c>
      <c r="S7" s="1556">
        <f t="shared" ref="S7:S15" si="0">F7</f>
        <v>0</v>
      </c>
      <c r="T7" s="1555" t="s">
        <v>8</v>
      </c>
      <c r="U7" s="1556">
        <f t="shared" ref="U7:U15" si="1">H7</f>
        <v>0</v>
      </c>
      <c r="V7" s="1555" t="s">
        <v>8</v>
      </c>
      <c r="W7" s="1556">
        <f t="shared" ref="W7:W15"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9" t="s">
        <v>533</v>
      </c>
      <c r="Q8" s="3381"/>
      <c r="R8" s="1555" t="s">
        <v>8</v>
      </c>
      <c r="S8" s="1556">
        <f t="shared" si="0"/>
        <v>0</v>
      </c>
      <c r="T8" s="1555" t="s">
        <v>8</v>
      </c>
      <c r="U8" s="1556">
        <f t="shared" si="1"/>
        <v>0</v>
      </c>
      <c r="V8" s="1555" t="s">
        <v>8</v>
      </c>
      <c r="W8" s="1556">
        <f t="shared" si="2"/>
        <v>0</v>
      </c>
      <c r="X8" s="1557"/>
      <c r="Y8" s="3380" t="s">
        <v>533</v>
      </c>
      <c r="Z8" s="3381"/>
      <c r="AA8" s="1558" t="e">
        <f t="shared" ref="AA8:AA47" si="3">D8/F8</f>
        <v>#DIV/0!</v>
      </c>
      <c r="AB8" s="1558" t="e">
        <f t="shared" ref="AB8:AB47" si="4">D8/H8</f>
        <v>#DIV/0!</v>
      </c>
      <c r="AC8" s="1558" t="e">
        <f t="shared" ref="AC8:AC47" si="5">D8/J8</f>
        <v>#DIV/0!</v>
      </c>
    </row>
    <row r="9" spans="1:29" s="1216" customFormat="1" ht="14.4">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8"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8"/>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8"/>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8"/>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8"/>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82.8">
      <c r="A15" s="2866"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0" t="s">
        <v>540</v>
      </c>
      <c r="Q15" s="1559" t="str">
        <f t="shared" si="6"/>
        <v>办公集聚程度</v>
      </c>
      <c r="R15" s="1560" t="s">
        <v>8</v>
      </c>
      <c r="S15" s="1561">
        <f t="shared" si="0"/>
        <v>100</v>
      </c>
      <c r="T15" s="1560" t="s">
        <v>8</v>
      </c>
      <c r="U15" s="1561">
        <f t="shared" si="1"/>
        <v>100</v>
      </c>
      <c r="V15" s="1560" t="s">
        <v>8</v>
      </c>
      <c r="W15" s="1561">
        <f t="shared" si="2"/>
        <v>100</v>
      </c>
      <c r="X15" s="1554"/>
      <c r="Y15" s="339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1"/>
      <c r="Q16" s="1559"/>
      <c r="R16" s="1560"/>
      <c r="S16" s="1561"/>
      <c r="T16" s="1560"/>
      <c r="U16" s="1561"/>
      <c r="V16" s="1560"/>
      <c r="W16" s="1561"/>
      <c r="X16" s="1554"/>
      <c r="Y16" s="3391"/>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1"/>
      <c r="Q18" s="1559"/>
      <c r="R18" s="1560"/>
      <c r="S18" s="1561"/>
      <c r="T18" s="1560"/>
      <c r="U18" s="1561"/>
      <c r="V18" s="1560"/>
      <c r="W18" s="1561"/>
      <c r="X18" s="1554"/>
      <c r="Y18" s="3391"/>
      <c r="Z18" s="1562"/>
      <c r="AA18" s="1563">
        <v>1</v>
      </c>
      <c r="AB18" s="1563">
        <v>1</v>
      </c>
      <c r="AC18" s="1563">
        <v>1</v>
      </c>
    </row>
    <row r="19" spans="1:29" ht="41.4">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1"/>
      <c r="Q20" s="1559"/>
      <c r="R20" s="1560"/>
      <c r="S20" s="1561"/>
      <c r="T20" s="1560"/>
      <c r="U20" s="1561"/>
      <c r="V20" s="1560"/>
      <c r="W20" s="1561"/>
      <c r="X20" s="1554"/>
      <c r="Y20" s="3391"/>
      <c r="Z20" s="1562"/>
      <c r="AA20" s="1563">
        <v>1</v>
      </c>
      <c r="AB20" s="1563">
        <v>1</v>
      </c>
      <c r="AC20" s="1563">
        <v>1</v>
      </c>
    </row>
    <row r="21" spans="1:29" ht="41.4">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1"/>
      <c r="Q22" s="2544"/>
      <c r="R22" s="1560"/>
      <c r="S22" s="1561"/>
      <c r="T22" s="1560"/>
      <c r="U22" s="1561"/>
      <c r="V22" s="1560"/>
      <c r="W22" s="1561"/>
      <c r="X22" s="2546"/>
      <c r="Y22" s="3391"/>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1"/>
      <c r="Q24" s="1559"/>
      <c r="R24" s="1560"/>
      <c r="S24" s="1561"/>
      <c r="T24" s="1560"/>
      <c r="U24" s="1561"/>
      <c r="V24" s="1560"/>
      <c r="W24" s="1561"/>
      <c r="X24" s="1554"/>
      <c r="Y24" s="3391"/>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1"/>
      <c r="Q25" s="1559" t="str">
        <f>B25</f>
        <v>毗邻道路的类型与等级</v>
      </c>
      <c r="R25" s="1560" t="s">
        <v>8</v>
      </c>
      <c r="S25" s="1561">
        <f>F25</f>
        <v>100</v>
      </c>
      <c r="T25" s="1560" t="s">
        <v>8</v>
      </c>
      <c r="U25" s="1561">
        <f>H25</f>
        <v>100</v>
      </c>
      <c r="V25" s="1560" t="s">
        <v>8</v>
      </c>
      <c r="W25" s="1561">
        <f>J25</f>
        <v>100</v>
      </c>
      <c r="X25" s="1554"/>
      <c r="Y25" s="339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1"/>
      <c r="Q26" s="1559"/>
      <c r="R26" s="1560"/>
      <c r="S26" s="1561"/>
      <c r="T26" s="1560"/>
      <c r="U26" s="1561"/>
      <c r="V26" s="1560"/>
      <c r="W26" s="1561"/>
      <c r="X26" s="1554"/>
      <c r="Y26" s="339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1"/>
      <c r="Q27" s="1559" t="str">
        <f t="shared" ref="Q27:Q47" si="11">B27</f>
        <v>楼层</v>
      </c>
      <c r="R27" s="1560" t="s">
        <v>8</v>
      </c>
      <c r="S27" s="1561">
        <f>F27</f>
        <v>100</v>
      </c>
      <c r="T27" s="1560" t="s">
        <v>8</v>
      </c>
      <c r="U27" s="1561">
        <f>H27</f>
        <v>100</v>
      </c>
      <c r="V27" s="1560" t="s">
        <v>8</v>
      </c>
      <c r="W27" s="1561">
        <f>J27</f>
        <v>100</v>
      </c>
      <c r="X27" s="1554"/>
      <c r="Y27" s="339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1"/>
      <c r="Q28" s="1147" t="str">
        <f t="shared" si="11"/>
        <v>朝向</v>
      </c>
      <c r="R28" s="1555" t="s">
        <v>8</v>
      </c>
      <c r="S28" s="1556">
        <f>F28</f>
        <v>100</v>
      </c>
      <c r="T28" s="1555" t="s">
        <v>8</v>
      </c>
      <c r="U28" s="1556">
        <f>H28</f>
        <v>100</v>
      </c>
      <c r="V28" s="1555" t="s">
        <v>8</v>
      </c>
      <c r="W28" s="1556">
        <f>J28</f>
        <v>100</v>
      </c>
      <c r="X28" s="1557"/>
      <c r="Y28" s="339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1"/>
      <c r="Q29" s="1559">
        <f t="shared" si="11"/>
        <v>111</v>
      </c>
      <c r="R29" s="1560" t="s">
        <v>8</v>
      </c>
      <c r="S29" s="1561">
        <f t="shared" ref="S29:S47" si="12">F29</f>
        <v>100</v>
      </c>
      <c r="T29" s="1560" t="s">
        <v>8</v>
      </c>
      <c r="U29" s="1561">
        <f t="shared" ref="U29:U47" si="13">H29</f>
        <v>100</v>
      </c>
      <c r="V29" s="1560" t="s">
        <v>8</v>
      </c>
      <c r="W29" s="1561">
        <f t="shared" ref="W29:W47" si="14">J29</f>
        <v>100</v>
      </c>
      <c r="X29" s="1554"/>
      <c r="Y29" s="339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1"/>
      <c r="Q32" s="1559">
        <f t="shared" si="11"/>
        <v>111</v>
      </c>
      <c r="R32" s="1560" t="s">
        <v>8</v>
      </c>
      <c r="S32" s="1561">
        <f t="shared" si="12"/>
        <v>100</v>
      </c>
      <c r="T32" s="1560" t="s">
        <v>8</v>
      </c>
      <c r="U32" s="1561">
        <f t="shared" si="13"/>
        <v>100</v>
      </c>
      <c r="V32" s="1560" t="s">
        <v>8</v>
      </c>
      <c r="W32" s="1561">
        <f t="shared" si="14"/>
        <v>100</v>
      </c>
      <c r="X32" s="1554"/>
      <c r="Y32" s="3391"/>
      <c r="Z32" s="1562">
        <f t="shared" si="15"/>
        <v>111</v>
      </c>
      <c r="AA32" s="1563">
        <f t="shared" si="3"/>
        <v>1</v>
      </c>
      <c r="AB32" s="1563">
        <f t="shared" si="4"/>
        <v>1</v>
      </c>
      <c r="AC32" s="1563">
        <f t="shared" si="5"/>
        <v>1</v>
      </c>
    </row>
    <row r="33" spans="1:29" ht="15">
      <c r="A33" s="2863" t="s">
        <v>2752</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2" t="s">
        <v>550</v>
      </c>
      <c r="Q33" s="1559" t="str">
        <f t="shared" si="11"/>
        <v>建筑类型</v>
      </c>
      <c r="R33" s="1560" t="s">
        <v>8</v>
      </c>
      <c r="S33" s="1561">
        <f t="shared" si="12"/>
        <v>100</v>
      </c>
      <c r="T33" s="1560" t="s">
        <v>8</v>
      </c>
      <c r="U33" s="1561">
        <f t="shared" si="13"/>
        <v>100</v>
      </c>
      <c r="V33" s="1560" t="s">
        <v>8</v>
      </c>
      <c r="W33" s="1561">
        <f t="shared" si="14"/>
        <v>100</v>
      </c>
      <c r="X33" s="1554"/>
      <c r="Y33" s="339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3"/>
      <c r="Q34" s="1591" t="str">
        <f t="shared" si="11"/>
        <v>项目建筑规模</v>
      </c>
      <c r="R34" s="1564" t="s">
        <v>8</v>
      </c>
      <c r="S34" s="1565" t="e">
        <f t="shared" si="12"/>
        <v>#N/A</v>
      </c>
      <c r="T34" s="1564" t="s">
        <v>8</v>
      </c>
      <c r="U34" s="1565" t="e">
        <f t="shared" si="13"/>
        <v>#N/A</v>
      </c>
      <c r="V34" s="1564" t="s">
        <v>8</v>
      </c>
      <c r="W34" s="1565" t="e">
        <f t="shared" si="14"/>
        <v>#N/A</v>
      </c>
      <c r="X34" s="1566"/>
      <c r="Y34" s="339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3"/>
      <c r="Q35" s="1559" t="str">
        <f t="shared" si="11"/>
        <v>建筑结构</v>
      </c>
      <c r="R35" s="1560" t="s">
        <v>8</v>
      </c>
      <c r="S35" s="1561">
        <f t="shared" si="12"/>
        <v>100</v>
      </c>
      <c r="T35" s="1560" t="s">
        <v>8</v>
      </c>
      <c r="U35" s="1561">
        <f t="shared" si="13"/>
        <v>100</v>
      </c>
      <c r="V35" s="1560" t="s">
        <v>8</v>
      </c>
      <c r="W35" s="1561">
        <f t="shared" si="14"/>
        <v>100</v>
      </c>
      <c r="X35" s="1554"/>
      <c r="Y35" s="339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3"/>
      <c r="Q36" s="1559" t="str">
        <f t="shared" si="11"/>
        <v>公共部分装修</v>
      </c>
      <c r="R36" s="1560" t="s">
        <v>8</v>
      </c>
      <c r="S36" s="1561">
        <f t="shared" si="12"/>
        <v>100</v>
      </c>
      <c r="T36" s="1560" t="s">
        <v>8</v>
      </c>
      <c r="U36" s="1561">
        <f t="shared" si="13"/>
        <v>100</v>
      </c>
      <c r="V36" s="1560" t="s">
        <v>8</v>
      </c>
      <c r="W36" s="1561">
        <f t="shared" si="14"/>
        <v>100</v>
      </c>
      <c r="X36" s="1554"/>
      <c r="Y36" s="339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3"/>
      <c r="Q37" s="1559" t="str">
        <f t="shared" si="11"/>
        <v>成新度</v>
      </c>
      <c r="R37" s="1560" t="s">
        <v>8</v>
      </c>
      <c r="S37" s="1561" t="e">
        <f t="shared" si="12"/>
        <v>#N/A</v>
      </c>
      <c r="T37" s="1560" t="s">
        <v>8</v>
      </c>
      <c r="U37" s="1561" t="e">
        <f t="shared" si="13"/>
        <v>#N/A</v>
      </c>
      <c r="V37" s="1560" t="s">
        <v>8</v>
      </c>
      <c r="W37" s="1561" t="e">
        <f t="shared" si="14"/>
        <v>#N/A</v>
      </c>
      <c r="X37" s="1554"/>
      <c r="Y37" s="339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3"/>
      <c r="Q38" s="1147" t="str">
        <f t="shared" si="11"/>
        <v>写字楼等级</v>
      </c>
      <c r="R38" s="1555" t="s">
        <v>8</v>
      </c>
      <c r="S38" s="1556">
        <f t="shared" si="12"/>
        <v>100</v>
      </c>
      <c r="T38" s="1555" t="s">
        <v>8</v>
      </c>
      <c r="U38" s="1556">
        <f t="shared" si="13"/>
        <v>100</v>
      </c>
      <c r="V38" s="1555" t="s">
        <v>8</v>
      </c>
      <c r="W38" s="1556">
        <f t="shared" si="14"/>
        <v>100</v>
      </c>
      <c r="X38" s="1557"/>
      <c r="Y38" s="339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3" t="s">
        <v>550</v>
      </c>
      <c r="Q39" s="1559" t="str">
        <f t="shared" si="11"/>
        <v>物业管理</v>
      </c>
      <c r="R39" s="1560" t="s">
        <v>8</v>
      </c>
      <c r="S39" s="1561">
        <f t="shared" si="12"/>
        <v>100</v>
      </c>
      <c r="T39" s="1560" t="s">
        <v>8</v>
      </c>
      <c r="U39" s="1561">
        <f t="shared" si="13"/>
        <v>100</v>
      </c>
      <c r="V39" s="1560" t="s">
        <v>8</v>
      </c>
      <c r="W39" s="1561">
        <f t="shared" si="14"/>
        <v>100</v>
      </c>
      <c r="X39" s="1554"/>
      <c r="Y39" s="3393" t="s">
        <v>550</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3"/>
      <c r="Q40" s="1559" t="str">
        <f t="shared" si="11"/>
        <v>市政基础设施</v>
      </c>
      <c r="R40" s="1560" t="s">
        <v>8</v>
      </c>
      <c r="S40" s="1561">
        <f t="shared" si="12"/>
        <v>100</v>
      </c>
      <c r="T40" s="1560" t="s">
        <v>8</v>
      </c>
      <c r="U40" s="1561">
        <f t="shared" si="13"/>
        <v>100</v>
      </c>
      <c r="V40" s="1560" t="s">
        <v>8</v>
      </c>
      <c r="W40" s="1561">
        <f t="shared" si="14"/>
        <v>100</v>
      </c>
      <c r="X40" s="1554"/>
      <c r="Y40" s="339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3"/>
      <c r="Q41" s="1559" t="str">
        <f t="shared" si="11"/>
        <v>层高</v>
      </c>
      <c r="R41" s="1560" t="s">
        <v>8</v>
      </c>
      <c r="S41" s="1561">
        <f t="shared" si="12"/>
        <v>100</v>
      </c>
      <c r="T41" s="1560" t="s">
        <v>8</v>
      </c>
      <c r="U41" s="1561">
        <f t="shared" si="13"/>
        <v>100</v>
      </c>
      <c r="V41" s="1560" t="s">
        <v>8</v>
      </c>
      <c r="W41" s="1561">
        <f t="shared" si="14"/>
        <v>100</v>
      </c>
      <c r="X41" s="1554"/>
      <c r="Y41" s="339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3"/>
      <c r="Q42" s="1591" t="str">
        <f t="shared" si="11"/>
        <v>单套建筑面积</v>
      </c>
      <c r="R42" s="1564" t="s">
        <v>8</v>
      </c>
      <c r="S42" s="1565">
        <f t="shared" si="12"/>
        <v>100</v>
      </c>
      <c r="T42" s="1564" t="s">
        <v>8</v>
      </c>
      <c r="U42" s="1565">
        <f t="shared" si="13"/>
        <v>100</v>
      </c>
      <c r="V42" s="1564" t="s">
        <v>8</v>
      </c>
      <c r="W42" s="1565">
        <f t="shared" si="14"/>
        <v>100</v>
      </c>
      <c r="X42" s="1566"/>
      <c r="Y42" s="339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3"/>
      <c r="Q43" s="1559" t="str">
        <f t="shared" si="11"/>
        <v>内部装修</v>
      </c>
      <c r="R43" s="1560" t="s">
        <v>8</v>
      </c>
      <c r="S43" s="1561">
        <f t="shared" si="12"/>
        <v>100</v>
      </c>
      <c r="T43" s="1560" t="s">
        <v>8</v>
      </c>
      <c r="U43" s="1561">
        <f t="shared" si="13"/>
        <v>100</v>
      </c>
      <c r="V43" s="1560" t="s">
        <v>8</v>
      </c>
      <c r="W43" s="1561">
        <f t="shared" si="14"/>
        <v>100</v>
      </c>
      <c r="X43" s="1554"/>
      <c r="Y43" s="3393"/>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3"/>
      <c r="Q44" s="1559" t="str">
        <f t="shared" si="11"/>
        <v>内部装修维护情况</v>
      </c>
      <c r="R44" s="1560" t="s">
        <v>8</v>
      </c>
      <c r="S44" s="1561">
        <f t="shared" si="12"/>
        <v>100</v>
      </c>
      <c r="T44" s="1560" t="s">
        <v>8</v>
      </c>
      <c r="U44" s="1561">
        <f t="shared" si="13"/>
        <v>100</v>
      </c>
      <c r="V44" s="1560" t="s">
        <v>8</v>
      </c>
      <c r="W44" s="1561">
        <f t="shared" si="14"/>
        <v>100</v>
      </c>
      <c r="X44" s="1554"/>
      <c r="Y44" s="339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3"/>
      <c r="Q45" s="1147">
        <f t="shared" si="11"/>
        <v>111</v>
      </c>
      <c r="R45" s="1555" t="s">
        <v>8</v>
      </c>
      <c r="S45" s="1556">
        <f t="shared" si="12"/>
        <v>100</v>
      </c>
      <c r="T45" s="1555" t="s">
        <v>8</v>
      </c>
      <c r="U45" s="1556">
        <f t="shared" si="13"/>
        <v>100</v>
      </c>
      <c r="V45" s="1555" t="s">
        <v>8</v>
      </c>
      <c r="W45" s="1556">
        <f t="shared" si="14"/>
        <v>100</v>
      </c>
      <c r="X45" s="1557"/>
      <c r="Y45" s="339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3"/>
      <c r="Q46" s="1559">
        <f t="shared" si="11"/>
        <v>111</v>
      </c>
      <c r="R46" s="1560" t="s">
        <v>8</v>
      </c>
      <c r="S46" s="1561">
        <f t="shared" si="12"/>
        <v>100</v>
      </c>
      <c r="T46" s="1560" t="s">
        <v>8</v>
      </c>
      <c r="U46" s="1561">
        <f t="shared" si="13"/>
        <v>100</v>
      </c>
      <c r="V46" s="1560" t="s">
        <v>8</v>
      </c>
      <c r="W46" s="1561">
        <f t="shared" si="14"/>
        <v>100</v>
      </c>
      <c r="X46" s="1554"/>
      <c r="Y46" s="3393"/>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410" t="str">
        <f>A48</f>
        <v>成交单价（元/平方米）</v>
      </c>
      <c r="Q48" s="3388"/>
      <c r="R48" s="3492">
        <f>E48</f>
        <v>0</v>
      </c>
      <c r="S48" s="3492"/>
      <c r="T48" s="3492">
        <f>G48</f>
        <v>0</v>
      </c>
      <c r="U48" s="3492"/>
      <c r="V48" s="3492">
        <f>I48</f>
        <v>0</v>
      </c>
      <c r="W48" s="3492"/>
      <c r="X48" s="1546"/>
      <c r="Y48" s="1568"/>
      <c r="Z48" s="1546"/>
      <c r="AA48" s="1546"/>
      <c r="AB48" s="1546"/>
      <c r="AC48" s="1546"/>
    </row>
    <row r="49" spans="1:29" ht="1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410" t="str">
        <f>A49</f>
        <v>比较价格（元/平方米）</v>
      </c>
      <c r="Q49" s="3388"/>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 thickBot="1">
      <c r="A50" s="621" t="s">
        <v>2934</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10"/>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2020-4</v>
      </c>
      <c r="D59" s="2760">
        <f>EDATE(C59,-1)</f>
        <v>43891</v>
      </c>
      <c r="E59" s="2760">
        <f t="shared" ref="E59:O59" si="16">EDATE(D59,-1)</f>
        <v>43862</v>
      </c>
      <c r="F59" s="2760">
        <f t="shared" si="16"/>
        <v>43831</v>
      </c>
      <c r="G59" s="2760">
        <f t="shared" si="16"/>
        <v>43800</v>
      </c>
      <c r="H59" s="2760">
        <f t="shared" si="16"/>
        <v>43770</v>
      </c>
      <c r="I59" s="2760">
        <f t="shared" si="16"/>
        <v>43739</v>
      </c>
      <c r="J59" s="2760">
        <f t="shared" si="16"/>
        <v>43709</v>
      </c>
      <c r="K59" s="2760">
        <f t="shared" si="16"/>
        <v>43678</v>
      </c>
      <c r="L59" s="2760">
        <f t="shared" si="16"/>
        <v>43647</v>
      </c>
      <c r="M59" s="2760">
        <f t="shared" si="16"/>
        <v>43617</v>
      </c>
      <c r="N59" s="2760">
        <f t="shared" si="16"/>
        <v>43586</v>
      </c>
      <c r="O59" s="2760">
        <f t="shared" si="16"/>
        <v>43556</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2555</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94" t="s">
        <v>522</v>
      </c>
      <c r="D4" s="3395"/>
      <c r="E4" s="3418" t="s">
        <v>523</v>
      </c>
      <c r="F4" s="3419"/>
      <c r="G4" s="3394" t="s">
        <v>524</v>
      </c>
      <c r="H4" s="3395"/>
      <c r="I4" s="3394" t="s">
        <v>525</v>
      </c>
      <c r="J4" s="3395"/>
      <c r="K4" s="514" t="s">
        <v>526</v>
      </c>
      <c r="L4" s="2119"/>
      <c r="M4" s="2120"/>
      <c r="N4" s="2120"/>
      <c r="O4" s="2120"/>
      <c r="P4" s="3396" t="s">
        <v>527</v>
      </c>
      <c r="Q4" s="3397"/>
      <c r="R4" s="3382" t="s">
        <v>523</v>
      </c>
      <c r="S4" s="3383"/>
      <c r="T4" s="3382" t="s">
        <v>524</v>
      </c>
      <c r="U4" s="3383"/>
      <c r="V4" s="3402" t="s">
        <v>525</v>
      </c>
      <c r="W4" s="3402"/>
      <c r="X4" s="1554"/>
      <c r="Y4" s="3382" t="s">
        <v>527</v>
      </c>
      <c r="Z4" s="3383"/>
      <c r="AA4" s="3377" t="s">
        <v>523</v>
      </c>
      <c r="AB4" s="3378" t="s">
        <v>524</v>
      </c>
      <c r="AC4" s="3377" t="s">
        <v>525</v>
      </c>
    </row>
    <row r="5" spans="1:29">
      <c r="A5" s="515"/>
      <c r="B5" s="516"/>
      <c r="C5" s="3405" t="s">
        <v>2928</v>
      </c>
      <c r="D5" s="3406"/>
      <c r="E5" s="3420" t="s">
        <v>2929</v>
      </c>
      <c r="F5" s="3421"/>
      <c r="G5" s="3405" t="s">
        <v>2930</v>
      </c>
      <c r="H5" s="3406"/>
      <c r="I5" s="3405" t="s">
        <v>2931</v>
      </c>
      <c r="J5" s="3406"/>
      <c r="K5" s="514"/>
      <c r="L5" s="2119"/>
      <c r="M5" s="2120"/>
      <c r="N5" s="2120"/>
      <c r="O5" s="2120"/>
      <c r="P5" s="3398"/>
      <c r="Q5" s="3399"/>
      <c r="R5" s="3384"/>
      <c r="S5" s="3385"/>
      <c r="T5" s="3384"/>
      <c r="U5" s="3385"/>
      <c r="V5" s="3402"/>
      <c r="W5" s="3402"/>
      <c r="X5" s="1554"/>
      <c r="Y5" s="3384"/>
      <c r="Z5" s="3385"/>
      <c r="AA5" s="3378"/>
      <c r="AB5" s="3378"/>
      <c r="AC5" s="3378"/>
    </row>
    <row r="6" spans="1:29" ht="15" thickBot="1">
      <c r="A6" s="517"/>
      <c r="B6" s="518"/>
      <c r="C6" s="3403" t="s">
        <v>2932</v>
      </c>
      <c r="D6" s="3404"/>
      <c r="E6" s="3422" t="s">
        <v>2932</v>
      </c>
      <c r="F6" s="3423"/>
      <c r="G6" s="3403" t="s">
        <v>2932</v>
      </c>
      <c r="H6" s="3404"/>
      <c r="I6" s="3403" t="s">
        <v>2932</v>
      </c>
      <c r="J6" s="3404"/>
      <c r="K6" s="514" t="s">
        <v>528</v>
      </c>
      <c r="L6" s="2119"/>
      <c r="M6" s="2120"/>
      <c r="N6" s="2120"/>
      <c r="O6" s="2120"/>
      <c r="P6" s="3400"/>
      <c r="Q6" s="3401"/>
      <c r="R6" s="3384"/>
      <c r="S6" s="3385"/>
      <c r="T6" s="3386"/>
      <c r="U6" s="3387"/>
      <c r="V6" s="3402"/>
      <c r="W6" s="3402"/>
      <c r="X6" s="1554"/>
      <c r="Y6" s="3386"/>
      <c r="Z6" s="3387"/>
      <c r="AA6" s="3379"/>
      <c r="AB6" s="3379"/>
      <c r="AC6" s="3379"/>
    </row>
    <row r="7" spans="1:29" s="1216" customFormat="1" ht="15" thickBot="1">
      <c r="A7" s="2868"/>
      <c r="B7" s="2875" t="s">
        <v>529</v>
      </c>
      <c r="C7" s="519">
        <f>'数据-取费表'!B2</f>
        <v>43923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0" t="s">
        <v>530</v>
      </c>
      <c r="Q7" s="3389"/>
      <c r="R7" s="1555" t="s">
        <v>8</v>
      </c>
      <c r="S7" s="1556">
        <f t="shared" ref="S7:S15" si="0">F7</f>
        <v>0</v>
      </c>
      <c r="T7" s="1555" t="s">
        <v>8</v>
      </c>
      <c r="U7" s="1556">
        <f t="shared" ref="U7:U15" si="1">H7</f>
        <v>0</v>
      </c>
      <c r="V7" s="1555" t="s">
        <v>8</v>
      </c>
      <c r="W7" s="1556">
        <f t="shared" ref="W7:W15"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0" t="s">
        <v>533</v>
      </c>
      <c r="Q8" s="3381"/>
      <c r="R8" s="1555" t="s">
        <v>8</v>
      </c>
      <c r="S8" s="1556">
        <f t="shared" si="0"/>
        <v>0</v>
      </c>
      <c r="T8" s="1555" t="s">
        <v>8</v>
      </c>
      <c r="U8" s="1556">
        <f t="shared" si="1"/>
        <v>0</v>
      </c>
      <c r="V8" s="1555" t="s">
        <v>8</v>
      </c>
      <c r="W8" s="1556">
        <f t="shared" si="2"/>
        <v>0</v>
      </c>
      <c r="X8" s="1557"/>
      <c r="Y8" s="3380" t="s">
        <v>533</v>
      </c>
      <c r="Z8" s="3381"/>
      <c r="AA8" s="1558" t="e">
        <f t="shared" ref="AA8:AA40" si="3">D8/F8</f>
        <v>#DIV/0!</v>
      </c>
      <c r="AB8" s="1558" t="e">
        <f t="shared" ref="AB8:AB40" si="4">D8/H8</f>
        <v>#DIV/0!</v>
      </c>
      <c r="AC8" s="1558" t="e">
        <f t="shared" ref="AC8:AC40" si="5">D8/J8</f>
        <v>#DIV/0!</v>
      </c>
    </row>
    <row r="9" spans="1:29" s="1216" customFormat="1" ht="14.4">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8"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8"/>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8"/>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8"/>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8"/>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69">
      <c r="A15" s="2866" t="s">
        <v>2751</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0" t="s">
        <v>540</v>
      </c>
      <c r="Q15" s="1559" t="str">
        <f t="shared" si="6"/>
        <v>产业集聚程度</v>
      </c>
      <c r="R15" s="1560" t="s">
        <v>8</v>
      </c>
      <c r="S15" s="1561">
        <f t="shared" si="0"/>
        <v>100</v>
      </c>
      <c r="T15" s="1560" t="s">
        <v>8</v>
      </c>
      <c r="U15" s="1561">
        <f t="shared" si="1"/>
        <v>100</v>
      </c>
      <c r="V15" s="1560" t="s">
        <v>8</v>
      </c>
      <c r="W15" s="1561">
        <f t="shared" si="2"/>
        <v>100</v>
      </c>
      <c r="X15" s="1554"/>
      <c r="Y15" s="339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1.4">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41.4">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1"/>
      <c r="Q25" s="1559">
        <f>B25</f>
        <v>111</v>
      </c>
      <c r="R25" s="1560" t="s">
        <v>8</v>
      </c>
      <c r="S25" s="1561">
        <f>F25</f>
        <v>100</v>
      </c>
      <c r="T25" s="1560" t="s">
        <v>8</v>
      </c>
      <c r="U25" s="1561">
        <f>H25</f>
        <v>100</v>
      </c>
      <c r="V25" s="1560" t="s">
        <v>8</v>
      </c>
      <c r="W25" s="1561">
        <f>J25</f>
        <v>100</v>
      </c>
      <c r="X25" s="1554"/>
      <c r="Y25" s="339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1"/>
      <c r="Q26" s="1559">
        <f t="shared" ref="Q26:Q40" si="11">B26</f>
        <v>111</v>
      </c>
      <c r="R26" s="1560" t="s">
        <v>8</v>
      </c>
      <c r="S26" s="1561">
        <f>F26</f>
        <v>100</v>
      </c>
      <c r="T26" s="1560" t="s">
        <v>8</v>
      </c>
      <c r="U26" s="1561">
        <f>H26</f>
        <v>100</v>
      </c>
      <c r="V26" s="1560" t="s">
        <v>8</v>
      </c>
      <c r="W26" s="1561">
        <f>J26</f>
        <v>100</v>
      </c>
      <c r="X26" s="1554"/>
      <c r="Y26" s="339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1"/>
      <c r="Q27" s="1147">
        <f t="shared" si="11"/>
        <v>111</v>
      </c>
      <c r="R27" s="1555" t="s">
        <v>8</v>
      </c>
      <c r="S27" s="1556">
        <f>F27</f>
        <v>100</v>
      </c>
      <c r="T27" s="1555" t="s">
        <v>8</v>
      </c>
      <c r="U27" s="1556">
        <f>H27</f>
        <v>100</v>
      </c>
      <c r="V27" s="1555" t="s">
        <v>8</v>
      </c>
      <c r="W27" s="1556">
        <f>J27</f>
        <v>100</v>
      </c>
      <c r="X27" s="1557"/>
      <c r="Y27" s="3391"/>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1"/>
      <c r="Q28" s="1559">
        <f t="shared" si="11"/>
        <v>111</v>
      </c>
      <c r="R28" s="1560" t="s">
        <v>8</v>
      </c>
      <c r="S28" s="1561">
        <f t="shared" ref="S28:S40" si="12">F28</f>
        <v>100</v>
      </c>
      <c r="T28" s="1560" t="s">
        <v>8</v>
      </c>
      <c r="U28" s="1561">
        <f t="shared" ref="U28:U40" si="13">H28</f>
        <v>100</v>
      </c>
      <c r="V28" s="1560" t="s">
        <v>8</v>
      </c>
      <c r="W28" s="1561">
        <f t="shared" ref="W28:W40" si="14">J28</f>
        <v>100</v>
      </c>
      <c r="X28" s="1554"/>
      <c r="Y28" s="3391"/>
      <c r="Z28" s="1562">
        <f t="shared" ref="Z28:Z40" si="15">Q28</f>
        <v>111</v>
      </c>
      <c r="AA28" s="1563">
        <f t="shared" si="3"/>
        <v>1</v>
      </c>
      <c r="AB28" s="1563">
        <f t="shared" si="4"/>
        <v>1</v>
      </c>
      <c r="AC28" s="1563">
        <f t="shared" si="5"/>
        <v>1</v>
      </c>
    </row>
    <row r="29" spans="1:29" ht="15">
      <c r="A29" s="2863" t="s">
        <v>2752</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2" t="s">
        <v>550</v>
      </c>
      <c r="Q29" s="1559" t="str">
        <f t="shared" si="11"/>
        <v>建筑类型</v>
      </c>
      <c r="R29" s="1560" t="s">
        <v>8</v>
      </c>
      <c r="S29" s="1561">
        <f t="shared" si="12"/>
        <v>100</v>
      </c>
      <c r="T29" s="1560" t="s">
        <v>8</v>
      </c>
      <c r="U29" s="1561">
        <f t="shared" si="13"/>
        <v>100</v>
      </c>
      <c r="V29" s="1560" t="s">
        <v>8</v>
      </c>
      <c r="W29" s="1561">
        <f t="shared" si="14"/>
        <v>100</v>
      </c>
      <c r="X29" s="1554"/>
      <c r="Y29" s="339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3"/>
      <c r="Q30" s="1591" t="str">
        <f t="shared" si="11"/>
        <v>项目建筑规模</v>
      </c>
      <c r="R30" s="1564" t="s">
        <v>8</v>
      </c>
      <c r="S30" s="1565" t="e">
        <f t="shared" si="12"/>
        <v>#N/A</v>
      </c>
      <c r="T30" s="1564" t="s">
        <v>8</v>
      </c>
      <c r="U30" s="1565" t="e">
        <f t="shared" si="13"/>
        <v>#N/A</v>
      </c>
      <c r="V30" s="1564" t="s">
        <v>8</v>
      </c>
      <c r="W30" s="1565" t="e">
        <f t="shared" si="14"/>
        <v>#N/A</v>
      </c>
      <c r="X30" s="1566"/>
      <c r="Y30" s="339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3"/>
      <c r="Q31" s="1559" t="str">
        <f t="shared" si="11"/>
        <v>建筑结构</v>
      </c>
      <c r="R31" s="1560" t="s">
        <v>8</v>
      </c>
      <c r="S31" s="1561">
        <f t="shared" si="12"/>
        <v>100</v>
      </c>
      <c r="T31" s="1560" t="s">
        <v>8</v>
      </c>
      <c r="U31" s="1561">
        <f t="shared" si="13"/>
        <v>100</v>
      </c>
      <c r="V31" s="1560" t="s">
        <v>8</v>
      </c>
      <c r="W31" s="1561">
        <f t="shared" si="14"/>
        <v>100</v>
      </c>
      <c r="X31" s="1554"/>
      <c r="Y31" s="339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3"/>
      <c r="Q32" s="1559" t="str">
        <f t="shared" si="11"/>
        <v>公共部分装修</v>
      </c>
      <c r="R32" s="1560" t="s">
        <v>8</v>
      </c>
      <c r="S32" s="1561">
        <f t="shared" si="12"/>
        <v>100</v>
      </c>
      <c r="T32" s="1560" t="s">
        <v>8</v>
      </c>
      <c r="U32" s="1561">
        <f t="shared" si="13"/>
        <v>100</v>
      </c>
      <c r="V32" s="1560" t="s">
        <v>8</v>
      </c>
      <c r="W32" s="1561">
        <f t="shared" si="14"/>
        <v>100</v>
      </c>
      <c r="X32" s="1554"/>
      <c r="Y32" s="339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3"/>
      <c r="Q33" s="1559" t="str">
        <f t="shared" si="11"/>
        <v>成新度</v>
      </c>
      <c r="R33" s="1560" t="s">
        <v>8</v>
      </c>
      <c r="S33" s="1561" t="e">
        <f t="shared" si="12"/>
        <v>#N/A</v>
      </c>
      <c r="T33" s="1560" t="s">
        <v>8</v>
      </c>
      <c r="U33" s="1561" t="e">
        <f t="shared" si="13"/>
        <v>#N/A</v>
      </c>
      <c r="V33" s="1560" t="s">
        <v>8</v>
      </c>
      <c r="W33" s="1561" t="e">
        <f t="shared" si="14"/>
        <v>#N/A</v>
      </c>
      <c r="X33" s="1554"/>
      <c r="Y33" s="339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3"/>
      <c r="Q34" s="1147" t="str">
        <f t="shared" si="11"/>
        <v>物业管理</v>
      </c>
      <c r="R34" s="1555" t="s">
        <v>8</v>
      </c>
      <c r="S34" s="1556">
        <f t="shared" si="12"/>
        <v>100</v>
      </c>
      <c r="T34" s="1555" t="s">
        <v>8</v>
      </c>
      <c r="U34" s="1556">
        <f t="shared" si="13"/>
        <v>100</v>
      </c>
      <c r="V34" s="1555" t="s">
        <v>8</v>
      </c>
      <c r="W34" s="1556">
        <f t="shared" si="14"/>
        <v>100</v>
      </c>
      <c r="X34" s="1557"/>
      <c r="Y34" s="3393"/>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3" t="s">
        <v>550</v>
      </c>
      <c r="Q35" s="1559" t="str">
        <f t="shared" si="11"/>
        <v>市政基础设施</v>
      </c>
      <c r="R35" s="1560" t="s">
        <v>8</v>
      </c>
      <c r="S35" s="1561">
        <f t="shared" si="12"/>
        <v>100</v>
      </c>
      <c r="T35" s="1560" t="s">
        <v>8</v>
      </c>
      <c r="U35" s="1561">
        <f t="shared" si="13"/>
        <v>100</v>
      </c>
      <c r="V35" s="1560" t="s">
        <v>8</v>
      </c>
      <c r="W35" s="1561">
        <f t="shared" si="14"/>
        <v>100</v>
      </c>
      <c r="X35" s="1554"/>
      <c r="Y35" s="339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3"/>
      <c r="Q36" s="1559" t="str">
        <f t="shared" si="11"/>
        <v>内部装修</v>
      </c>
      <c r="R36" s="1560" t="s">
        <v>8</v>
      </c>
      <c r="S36" s="1561">
        <f t="shared" si="12"/>
        <v>100</v>
      </c>
      <c r="T36" s="1560" t="s">
        <v>8</v>
      </c>
      <c r="U36" s="1561">
        <f t="shared" si="13"/>
        <v>100</v>
      </c>
      <c r="V36" s="1560" t="s">
        <v>8</v>
      </c>
      <c r="W36" s="1561">
        <f t="shared" si="14"/>
        <v>100</v>
      </c>
      <c r="X36" s="1554"/>
      <c r="Y36" s="339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3"/>
      <c r="Q37" s="1559" t="str">
        <f t="shared" si="11"/>
        <v>内部装修状况</v>
      </c>
      <c r="R37" s="1560" t="s">
        <v>8</v>
      </c>
      <c r="S37" s="1561">
        <f t="shared" si="12"/>
        <v>100</v>
      </c>
      <c r="T37" s="1560" t="s">
        <v>8</v>
      </c>
      <c r="U37" s="1561">
        <f t="shared" si="13"/>
        <v>100</v>
      </c>
      <c r="V37" s="1560" t="s">
        <v>8</v>
      </c>
      <c r="W37" s="1561">
        <f t="shared" si="14"/>
        <v>100</v>
      </c>
      <c r="X37" s="1554"/>
      <c r="Y37" s="339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3"/>
      <c r="Q38" s="1591">
        <f t="shared" si="11"/>
        <v>111</v>
      </c>
      <c r="R38" s="1564" t="s">
        <v>8</v>
      </c>
      <c r="S38" s="1565">
        <f t="shared" si="12"/>
        <v>100</v>
      </c>
      <c r="T38" s="1564" t="s">
        <v>8</v>
      </c>
      <c r="U38" s="1565">
        <f t="shared" si="13"/>
        <v>100</v>
      </c>
      <c r="V38" s="1564" t="s">
        <v>8</v>
      </c>
      <c r="W38" s="1565">
        <f t="shared" si="14"/>
        <v>100</v>
      </c>
      <c r="X38" s="1566"/>
      <c r="Y38" s="339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3"/>
      <c r="Q39" s="1559">
        <f t="shared" si="11"/>
        <v>111</v>
      </c>
      <c r="R39" s="1560" t="s">
        <v>8</v>
      </c>
      <c r="S39" s="1561">
        <f t="shared" si="12"/>
        <v>100</v>
      </c>
      <c r="T39" s="1560" t="s">
        <v>8</v>
      </c>
      <c r="U39" s="1561">
        <f t="shared" si="13"/>
        <v>100</v>
      </c>
      <c r="V39" s="1560" t="s">
        <v>8</v>
      </c>
      <c r="W39" s="1561">
        <f t="shared" si="14"/>
        <v>100</v>
      </c>
      <c r="X39" s="1554"/>
      <c r="Y39" s="3393"/>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88" t="str">
        <f>A41</f>
        <v>成交单价（元/平方米）</v>
      </c>
      <c r="Q41" s="3388"/>
      <c r="R41" s="3492">
        <f>E41</f>
        <v>0</v>
      </c>
      <c r="S41" s="3492"/>
      <c r="T41" s="3492">
        <f>G41</f>
        <v>0</v>
      </c>
      <c r="U41" s="3492"/>
      <c r="V41" s="3492">
        <f>I41</f>
        <v>0</v>
      </c>
      <c r="W41" s="3492"/>
      <c r="X41" s="1546"/>
      <c r="Y41" s="1568"/>
      <c r="Z41" s="1546"/>
      <c r="AA41" s="1546"/>
      <c r="AB41" s="1546"/>
      <c r="AC41" s="1546"/>
    </row>
    <row r="42" spans="1:29" ht="1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88" t="str">
        <f>A42</f>
        <v>比较价格（元/平方米）</v>
      </c>
      <c r="Q42" s="3388"/>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 thickBot="1">
      <c r="A43" s="621" t="s">
        <v>2934</v>
      </c>
      <c r="B43" s="622"/>
      <c r="C43" s="2601" t="e">
        <f>R43</f>
        <v>#DIV/0!</v>
      </c>
      <c r="D43" s="2601"/>
      <c r="E43" s="2601"/>
      <c r="F43" s="2601"/>
      <c r="G43" s="2601"/>
      <c r="H43" s="2601"/>
      <c r="I43" s="2601"/>
      <c r="J43" s="2601"/>
      <c r="K43" s="1599"/>
      <c r="L43" s="2130"/>
      <c r="M43" s="2131"/>
      <c r="N43" s="2131"/>
      <c r="O43" s="2131"/>
      <c r="P43" s="3409" t="str">
        <f>A43</f>
        <v>估价对象XX用房的比较价格（楼面单价，元/平方米）</v>
      </c>
      <c r="Q43" s="3410"/>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2020-4</v>
      </c>
      <c r="D52" s="2760">
        <f>EDATE(C52,-1)</f>
        <v>43891</v>
      </c>
      <c r="E52" s="2760">
        <f t="shared" ref="E52:O52" si="16">EDATE(D52,-1)</f>
        <v>43862</v>
      </c>
      <c r="F52" s="2760">
        <f t="shared" si="16"/>
        <v>43831</v>
      </c>
      <c r="G52" s="2760">
        <f t="shared" si="16"/>
        <v>43800</v>
      </c>
      <c r="H52" s="2760">
        <f t="shared" si="16"/>
        <v>43770</v>
      </c>
      <c r="I52" s="2760">
        <f t="shared" si="16"/>
        <v>43739</v>
      </c>
      <c r="J52" s="2760">
        <f t="shared" si="16"/>
        <v>43709</v>
      </c>
      <c r="K52" s="2760">
        <f t="shared" si="16"/>
        <v>43678</v>
      </c>
      <c r="L52" s="2760">
        <f t="shared" si="16"/>
        <v>43647</v>
      </c>
      <c r="M52" s="2760">
        <f t="shared" si="16"/>
        <v>43617</v>
      </c>
      <c r="N52" s="2760">
        <f t="shared" si="16"/>
        <v>43586</v>
      </c>
      <c r="O52" s="2760">
        <f t="shared" si="16"/>
        <v>43556</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2555</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4" t="s">
        <v>798</v>
      </c>
      <c r="D4" s="3395"/>
      <c r="E4" s="3394" t="s">
        <v>799</v>
      </c>
      <c r="F4" s="3395"/>
      <c r="G4" s="3394" t="s">
        <v>800</v>
      </c>
      <c r="H4" s="3395"/>
      <c r="I4" s="3394" t="s">
        <v>801</v>
      </c>
      <c r="J4" s="3395"/>
      <c r="K4" s="514" t="s">
        <v>802</v>
      </c>
      <c r="L4" s="2119"/>
      <c r="M4" s="2120"/>
      <c r="N4" s="2120"/>
      <c r="O4" s="2120"/>
      <c r="P4" s="3396" t="s">
        <v>803</v>
      </c>
      <c r="Q4" s="3397"/>
      <c r="R4" s="3382" t="s">
        <v>799</v>
      </c>
      <c r="S4" s="3383"/>
      <c r="T4" s="3382" t="s">
        <v>800</v>
      </c>
      <c r="U4" s="3383"/>
      <c r="V4" s="3402" t="s">
        <v>801</v>
      </c>
      <c r="W4" s="3402"/>
      <c r="X4" s="1554"/>
      <c r="Y4" s="3382" t="s">
        <v>803</v>
      </c>
      <c r="Z4" s="3383"/>
      <c r="AA4" s="3377" t="s">
        <v>799</v>
      </c>
      <c r="AB4" s="3378" t="s">
        <v>800</v>
      </c>
      <c r="AC4" s="3377" t="s">
        <v>801</v>
      </c>
    </row>
    <row r="5" spans="1:29">
      <c r="A5" s="515"/>
      <c r="B5" s="516"/>
      <c r="C5" s="3405" t="s">
        <v>2928</v>
      </c>
      <c r="D5" s="3406"/>
      <c r="E5" s="3405" t="s">
        <v>2929</v>
      </c>
      <c r="F5" s="3406"/>
      <c r="G5" s="3405" t="s">
        <v>2930</v>
      </c>
      <c r="H5" s="3406"/>
      <c r="I5" s="3405" t="s">
        <v>2931</v>
      </c>
      <c r="J5" s="3406"/>
      <c r="K5" s="514"/>
      <c r="L5" s="2119"/>
      <c r="M5" s="2120"/>
      <c r="N5" s="2120"/>
      <c r="O5" s="2120"/>
      <c r="P5" s="3398"/>
      <c r="Q5" s="3399"/>
      <c r="R5" s="3384"/>
      <c r="S5" s="3385"/>
      <c r="T5" s="3384"/>
      <c r="U5" s="3385"/>
      <c r="V5" s="3402"/>
      <c r="W5" s="3402"/>
      <c r="X5" s="1554"/>
      <c r="Y5" s="3384"/>
      <c r="Z5" s="3385"/>
      <c r="AA5" s="3378"/>
      <c r="AB5" s="3378"/>
      <c r="AC5" s="3378"/>
    </row>
    <row r="6" spans="1:29" ht="15" thickBot="1">
      <c r="A6" s="517"/>
      <c r="B6" s="518"/>
      <c r="C6" s="3403" t="s">
        <v>2932</v>
      </c>
      <c r="D6" s="3404"/>
      <c r="E6" s="3407" t="s">
        <v>2932</v>
      </c>
      <c r="F6" s="3408"/>
      <c r="G6" s="3403" t="s">
        <v>2932</v>
      </c>
      <c r="H6" s="3404"/>
      <c r="I6" s="3403" t="s">
        <v>2932</v>
      </c>
      <c r="J6" s="3404"/>
      <c r="K6" s="514" t="s">
        <v>528</v>
      </c>
      <c r="L6" s="2119"/>
      <c r="M6" s="2120"/>
      <c r="N6" s="2120"/>
      <c r="O6" s="2120"/>
      <c r="P6" s="3400"/>
      <c r="Q6" s="3401"/>
      <c r="R6" s="3384"/>
      <c r="S6" s="3385"/>
      <c r="T6" s="3386"/>
      <c r="U6" s="3387"/>
      <c r="V6" s="3402"/>
      <c r="W6" s="3402"/>
      <c r="X6" s="1554"/>
      <c r="Y6" s="3386"/>
      <c r="Z6" s="3387"/>
      <c r="AA6" s="3379"/>
      <c r="AB6" s="3379"/>
      <c r="AC6" s="3379"/>
    </row>
    <row r="7" spans="1:29" s="1216" customFormat="1" ht="15" thickBot="1">
      <c r="A7" s="2868"/>
      <c r="B7" s="2875" t="s">
        <v>529</v>
      </c>
      <c r="C7" s="519">
        <f>'数据-取费表'!B2</f>
        <v>43923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0" t="s">
        <v>530</v>
      </c>
      <c r="Q7" s="3389"/>
      <c r="R7" s="1555" t="s">
        <v>8</v>
      </c>
      <c r="S7" s="1556">
        <f t="shared" ref="S7:S14" si="0">F7</f>
        <v>0</v>
      </c>
      <c r="T7" s="1555" t="s">
        <v>8</v>
      </c>
      <c r="U7" s="1556">
        <f t="shared" ref="U7:U14" si="1">H7</f>
        <v>0</v>
      </c>
      <c r="V7" s="1555" t="s">
        <v>8</v>
      </c>
      <c r="W7" s="1556">
        <f t="shared" ref="W7:W14"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0" t="s">
        <v>533</v>
      </c>
      <c r="Q8" s="3381"/>
      <c r="R8" s="1555" t="s">
        <v>8</v>
      </c>
      <c r="S8" s="1556">
        <f t="shared" si="0"/>
        <v>0</v>
      </c>
      <c r="T8" s="1555" t="s">
        <v>8</v>
      </c>
      <c r="U8" s="1556">
        <f t="shared" si="1"/>
        <v>0</v>
      </c>
      <c r="V8" s="1555" t="s">
        <v>8</v>
      </c>
      <c r="W8" s="1556">
        <f t="shared" si="2"/>
        <v>0</v>
      </c>
      <c r="X8" s="1557"/>
      <c r="Y8" s="3380" t="s">
        <v>533</v>
      </c>
      <c r="Z8" s="3381"/>
      <c r="AA8" s="1558" t="e">
        <f t="shared" ref="AA8:AA36" si="3">D8/F8</f>
        <v>#DIV/0!</v>
      </c>
      <c r="AB8" s="1558" t="e">
        <f t="shared" ref="AB8:AB36" si="4">D8/H8</f>
        <v>#DIV/0!</v>
      </c>
      <c r="AC8" s="1558" t="e">
        <f t="shared" ref="AC8:AC36" si="5">D8/J8</f>
        <v>#DIV/0!</v>
      </c>
    </row>
    <row r="9" spans="1:29" s="1216" customFormat="1" ht="14.4">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8" t="s">
        <v>535</v>
      </c>
      <c r="Q9" s="1147" t="str">
        <f t="shared" ref="Q9:Q14" si="6">B9</f>
        <v>用途</v>
      </c>
      <c r="R9" s="1555" t="s">
        <v>8</v>
      </c>
      <c r="S9" s="1556">
        <f t="shared" si="0"/>
        <v>100</v>
      </c>
      <c r="T9" s="1555" t="s">
        <v>8</v>
      </c>
      <c r="U9" s="1556">
        <f t="shared" si="1"/>
        <v>100</v>
      </c>
      <c r="V9" s="1555" t="s">
        <v>8</v>
      </c>
      <c r="W9" s="1556">
        <f t="shared" si="2"/>
        <v>100</v>
      </c>
      <c r="X9" s="1557"/>
      <c r="Y9" s="3345"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8"/>
      <c r="Q11" s="1147">
        <f t="shared" si="6"/>
        <v>111</v>
      </c>
      <c r="R11" s="1555" t="s">
        <v>8</v>
      </c>
      <c r="S11" s="1556">
        <f t="shared" si="0"/>
        <v>100</v>
      </c>
      <c r="T11" s="1555" t="s">
        <v>8</v>
      </c>
      <c r="U11" s="1556">
        <f t="shared" si="1"/>
        <v>100</v>
      </c>
      <c r="V11" s="1555" t="s">
        <v>8</v>
      </c>
      <c r="W11" s="1556">
        <f t="shared" si="2"/>
        <v>100</v>
      </c>
      <c r="X11" s="1557"/>
      <c r="Y11" s="3345"/>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8"/>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8"/>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96.6">
      <c r="A14" s="2866"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1.4">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41.4">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1"/>
      <c r="Q24" s="1559">
        <f t="shared" ref="Q24:Q36"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2752</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3"/>
      <c r="Q27" s="1591" t="str">
        <f t="shared" si="11"/>
        <v>项目停车位配比</v>
      </c>
      <c r="R27" s="1564" t="s">
        <v>8</v>
      </c>
      <c r="S27" s="1565">
        <f t="shared" si="12"/>
        <v>100</v>
      </c>
      <c r="T27" s="1564" t="s">
        <v>8</v>
      </c>
      <c r="U27" s="1565">
        <f t="shared" si="13"/>
        <v>100</v>
      </c>
      <c r="V27" s="1564" t="s">
        <v>8</v>
      </c>
      <c r="W27" s="1565">
        <f t="shared" si="14"/>
        <v>100</v>
      </c>
      <c r="X27" s="1566"/>
      <c r="Y27" s="339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3"/>
      <c r="Q28" s="1559" t="str">
        <f t="shared" si="11"/>
        <v>公共部分装修</v>
      </c>
      <c r="R28" s="1560" t="s">
        <v>8</v>
      </c>
      <c r="S28" s="1561">
        <f t="shared" si="12"/>
        <v>100</v>
      </c>
      <c r="T28" s="1560" t="s">
        <v>8</v>
      </c>
      <c r="U28" s="1561">
        <f t="shared" si="13"/>
        <v>100</v>
      </c>
      <c r="V28" s="1560" t="s">
        <v>8</v>
      </c>
      <c r="W28" s="1561">
        <f t="shared" si="14"/>
        <v>100</v>
      </c>
      <c r="X28" s="1554"/>
      <c r="Y28" s="339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3"/>
      <c r="Q29" s="1559" t="str">
        <f t="shared" si="11"/>
        <v>成新率</v>
      </c>
      <c r="R29" s="1560" t="s">
        <v>8</v>
      </c>
      <c r="S29" s="1561" t="e">
        <f t="shared" si="12"/>
        <v>#N/A</v>
      </c>
      <c r="T29" s="1560" t="s">
        <v>8</v>
      </c>
      <c r="U29" s="1561" t="e">
        <f t="shared" si="13"/>
        <v>#N/A</v>
      </c>
      <c r="V29" s="1560" t="s">
        <v>8</v>
      </c>
      <c r="W29" s="1561" t="e">
        <f t="shared" si="14"/>
        <v>#N/A</v>
      </c>
      <c r="X29" s="1554"/>
      <c r="Y29" s="339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3"/>
      <c r="Q30" s="1559" t="str">
        <f t="shared" si="11"/>
        <v>物业等级</v>
      </c>
      <c r="R30" s="1560" t="s">
        <v>8</v>
      </c>
      <c r="S30" s="1561">
        <f t="shared" si="12"/>
        <v>100</v>
      </c>
      <c r="T30" s="1560" t="s">
        <v>8</v>
      </c>
      <c r="U30" s="1561">
        <f t="shared" si="13"/>
        <v>100</v>
      </c>
      <c r="V30" s="1560" t="s">
        <v>8</v>
      </c>
      <c r="W30" s="1561">
        <f t="shared" si="14"/>
        <v>100</v>
      </c>
      <c r="X30" s="1554"/>
      <c r="Y30" s="339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3"/>
      <c r="Q31" s="1147" t="str">
        <f t="shared" si="11"/>
        <v>停车位面积</v>
      </c>
      <c r="R31" s="1555" t="s">
        <v>8</v>
      </c>
      <c r="S31" s="1556" t="e">
        <f t="shared" si="12"/>
        <v>#N/A</v>
      </c>
      <c r="T31" s="1555" t="s">
        <v>8</v>
      </c>
      <c r="U31" s="1556" t="e">
        <f t="shared" si="13"/>
        <v>#N/A</v>
      </c>
      <c r="V31" s="1555" t="s">
        <v>8</v>
      </c>
      <c r="W31" s="1556" t="e">
        <f t="shared" si="14"/>
        <v>#N/A</v>
      </c>
      <c r="X31" s="1557"/>
      <c r="Y31" s="339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3" t="s">
        <v>550</v>
      </c>
      <c r="Q32" s="1559" t="str">
        <f t="shared" si="11"/>
        <v>车位类型</v>
      </c>
      <c r="R32" s="1560" t="s">
        <v>8</v>
      </c>
      <c r="S32" s="1561">
        <f t="shared" si="12"/>
        <v>100</v>
      </c>
      <c r="T32" s="1560" t="s">
        <v>8</v>
      </c>
      <c r="U32" s="1561">
        <f t="shared" si="13"/>
        <v>100</v>
      </c>
      <c r="V32" s="1560" t="s">
        <v>8</v>
      </c>
      <c r="W32" s="1561">
        <f t="shared" si="14"/>
        <v>100</v>
      </c>
      <c r="X32" s="1554"/>
      <c r="Y32" s="339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3"/>
      <c r="Q33" s="1559" t="str">
        <f t="shared" si="11"/>
        <v>是否直接入户</v>
      </c>
      <c r="R33" s="1560" t="s">
        <v>8</v>
      </c>
      <c r="S33" s="1561">
        <f t="shared" si="12"/>
        <v>100</v>
      </c>
      <c r="T33" s="1560" t="s">
        <v>8</v>
      </c>
      <c r="U33" s="1561">
        <f t="shared" si="13"/>
        <v>100</v>
      </c>
      <c r="V33" s="1560" t="s">
        <v>8</v>
      </c>
      <c r="W33" s="1561">
        <f t="shared" si="14"/>
        <v>100</v>
      </c>
      <c r="X33" s="1554"/>
      <c r="Y33" s="339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3"/>
      <c r="Q35" s="1591">
        <f t="shared" si="11"/>
        <v>111</v>
      </c>
      <c r="R35" s="1564" t="s">
        <v>8</v>
      </c>
      <c r="S35" s="1565">
        <f t="shared" si="12"/>
        <v>100</v>
      </c>
      <c r="T35" s="1564" t="s">
        <v>8</v>
      </c>
      <c r="U35" s="1565">
        <f t="shared" si="13"/>
        <v>100</v>
      </c>
      <c r="V35" s="1564" t="s">
        <v>8</v>
      </c>
      <c r="W35" s="1565">
        <f t="shared" si="14"/>
        <v>100</v>
      </c>
      <c r="X35" s="1566"/>
      <c r="Y35" s="3393"/>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3"/>
      <c r="Q36" s="1559">
        <f t="shared" si="11"/>
        <v>111</v>
      </c>
      <c r="R36" s="1560" t="s">
        <v>8</v>
      </c>
      <c r="S36" s="1561">
        <f t="shared" si="12"/>
        <v>100</v>
      </c>
      <c r="T36" s="1560" t="s">
        <v>8</v>
      </c>
      <c r="U36" s="1561">
        <f t="shared" si="13"/>
        <v>100</v>
      </c>
      <c r="V36" s="1560" t="s">
        <v>8</v>
      </c>
      <c r="W36" s="1561">
        <f t="shared" si="14"/>
        <v>100</v>
      </c>
      <c r="X36" s="1554"/>
      <c r="Y36" s="3393"/>
      <c r="Z36" s="1562">
        <f t="shared" si="15"/>
        <v>111</v>
      </c>
      <c r="AA36" s="1563">
        <f t="shared" si="3"/>
        <v>1</v>
      </c>
      <c r="AB36" s="1563">
        <f t="shared" si="4"/>
        <v>1</v>
      </c>
      <c r="AC36" s="1563">
        <f t="shared" si="5"/>
        <v>1</v>
      </c>
    </row>
    <row r="37" spans="1:29" ht="14.4">
      <c r="A37" s="1832" t="s">
        <v>2075</v>
      </c>
      <c r="B37" s="1833" t="s">
        <v>2076</v>
      </c>
      <c r="C37" s="2592" t="s">
        <v>1</v>
      </c>
      <c r="D37" s="2593"/>
      <c r="E37" s="2594"/>
      <c r="F37" s="2595"/>
      <c r="G37" s="2596"/>
      <c r="H37" s="2597"/>
      <c r="I37" s="2594"/>
      <c r="J37" s="2597"/>
      <c r="K37" s="1597"/>
      <c r="L37" s="2130"/>
      <c r="M37" s="2131"/>
      <c r="N37" s="2120"/>
      <c r="O37" s="2131"/>
      <c r="P37" s="3388" t="str">
        <f>A37</f>
        <v>成交单价</v>
      </c>
      <c r="Q37" s="3388"/>
      <c r="R37" s="3492">
        <f>E37</f>
        <v>0</v>
      </c>
      <c r="S37" s="3492"/>
      <c r="T37" s="3492">
        <f>G37</f>
        <v>0</v>
      </c>
      <c r="U37" s="3492"/>
      <c r="V37" s="3492">
        <f>I37</f>
        <v>0</v>
      </c>
      <c r="W37" s="3492"/>
      <c r="X37" s="1546"/>
      <c r="Y37" s="1568"/>
      <c r="Z37" s="1546"/>
      <c r="AA37" s="1546"/>
      <c r="AB37" s="1546"/>
      <c r="AC37" s="1546"/>
    </row>
    <row r="38" spans="1:29" ht="1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88" t="str">
        <f>A38</f>
        <v>比较价格（元/平方米）</v>
      </c>
      <c r="Q38" s="3388"/>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 thickBot="1">
      <c r="A39" s="621" t="s">
        <v>2934</v>
      </c>
      <c r="B39" s="622"/>
      <c r="C39" s="2601" t="e">
        <f>R39</f>
        <v>#DIV/0!</v>
      </c>
      <c r="D39" s="2601"/>
      <c r="E39" s="2601"/>
      <c r="F39" s="2601"/>
      <c r="G39" s="2601"/>
      <c r="H39" s="2601"/>
      <c r="I39" s="2601"/>
      <c r="J39" s="2601"/>
      <c r="K39" s="1599"/>
      <c r="L39" s="2130"/>
      <c r="M39" s="2131"/>
      <c r="N39" s="2131"/>
      <c r="O39" s="2131"/>
      <c r="P39" s="3409" t="str">
        <f>A39</f>
        <v>估价对象XX用房的比较价格（楼面单价，元/平方米）</v>
      </c>
      <c r="Q39" s="3410"/>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2020-4</v>
      </c>
      <c r="D48" s="2760">
        <f>EDATE(C48,-1)</f>
        <v>43891</v>
      </c>
      <c r="E48" s="2760">
        <f t="shared" ref="E48:O48" si="16">EDATE(D48,-1)</f>
        <v>43862</v>
      </c>
      <c r="F48" s="2760">
        <f t="shared" si="16"/>
        <v>43831</v>
      </c>
      <c r="G48" s="2760">
        <f t="shared" si="16"/>
        <v>43800</v>
      </c>
      <c r="H48" s="2760">
        <f t="shared" si="16"/>
        <v>43770</v>
      </c>
      <c r="I48" s="2760">
        <f t="shared" si="16"/>
        <v>43739</v>
      </c>
      <c r="J48" s="2760">
        <f t="shared" si="16"/>
        <v>43709</v>
      </c>
      <c r="K48" s="2760">
        <f t="shared" si="16"/>
        <v>43678</v>
      </c>
      <c r="L48" s="2760">
        <f t="shared" si="16"/>
        <v>43647</v>
      </c>
      <c r="M48" s="2760">
        <f t="shared" si="16"/>
        <v>43617</v>
      </c>
      <c r="N48" s="2760">
        <f t="shared" si="16"/>
        <v>43586</v>
      </c>
      <c r="O48" s="2760">
        <f t="shared" si="16"/>
        <v>43556</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2555</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4" t="s">
        <v>798</v>
      </c>
      <c r="D4" s="3395"/>
      <c r="E4" s="3418" t="s">
        <v>799</v>
      </c>
      <c r="F4" s="3419"/>
      <c r="G4" s="3394" t="s">
        <v>800</v>
      </c>
      <c r="H4" s="3395"/>
      <c r="I4" s="3394" t="s">
        <v>801</v>
      </c>
      <c r="J4" s="3395"/>
      <c r="K4" s="514" t="s">
        <v>802</v>
      </c>
      <c r="L4" s="2119"/>
      <c r="M4" s="2120"/>
      <c r="N4" s="2120"/>
      <c r="O4" s="2120"/>
      <c r="P4" s="3396" t="s">
        <v>803</v>
      </c>
      <c r="Q4" s="3397"/>
      <c r="R4" s="3382" t="s">
        <v>799</v>
      </c>
      <c r="S4" s="3383"/>
      <c r="T4" s="3382" t="s">
        <v>800</v>
      </c>
      <c r="U4" s="3383"/>
      <c r="V4" s="3402" t="s">
        <v>801</v>
      </c>
      <c r="W4" s="3402"/>
      <c r="X4" s="1554"/>
      <c r="Y4" s="3382" t="s">
        <v>803</v>
      </c>
      <c r="Z4" s="3383"/>
      <c r="AA4" s="3377" t="s">
        <v>799</v>
      </c>
      <c r="AB4" s="3378" t="s">
        <v>800</v>
      </c>
      <c r="AC4" s="3377" t="s">
        <v>801</v>
      </c>
    </row>
    <row r="5" spans="1:29">
      <c r="A5" s="515"/>
      <c r="B5" s="516"/>
      <c r="C5" s="3405" t="s">
        <v>2928</v>
      </c>
      <c r="D5" s="3406"/>
      <c r="E5" s="3420" t="s">
        <v>2929</v>
      </c>
      <c r="F5" s="3421"/>
      <c r="G5" s="3405" t="s">
        <v>2930</v>
      </c>
      <c r="H5" s="3406"/>
      <c r="I5" s="3405" t="s">
        <v>2931</v>
      </c>
      <c r="J5" s="3406"/>
      <c r="K5" s="514"/>
      <c r="L5" s="2119"/>
      <c r="M5" s="2120"/>
      <c r="N5" s="2120"/>
      <c r="O5" s="2120"/>
      <c r="P5" s="3398"/>
      <c r="Q5" s="3399"/>
      <c r="R5" s="3384"/>
      <c r="S5" s="3385"/>
      <c r="T5" s="3384"/>
      <c r="U5" s="3385"/>
      <c r="V5" s="3402"/>
      <c r="W5" s="3402"/>
      <c r="X5" s="1554"/>
      <c r="Y5" s="3384"/>
      <c r="Z5" s="3385"/>
      <c r="AA5" s="3378"/>
      <c r="AB5" s="3378"/>
      <c r="AC5" s="3378"/>
    </row>
    <row r="6" spans="1:29" ht="15" thickBot="1">
      <c r="A6" s="517"/>
      <c r="B6" s="518"/>
      <c r="C6" s="3403" t="s">
        <v>2932</v>
      </c>
      <c r="D6" s="3404"/>
      <c r="E6" s="3422" t="s">
        <v>2932</v>
      </c>
      <c r="F6" s="3423"/>
      <c r="G6" s="3403" t="s">
        <v>2932</v>
      </c>
      <c r="H6" s="3404"/>
      <c r="I6" s="3403" t="s">
        <v>2932</v>
      </c>
      <c r="J6" s="3404"/>
      <c r="K6" s="514" t="s">
        <v>528</v>
      </c>
      <c r="L6" s="2119"/>
      <c r="M6" s="2120"/>
      <c r="N6" s="2120"/>
      <c r="O6" s="2120"/>
      <c r="P6" s="3400"/>
      <c r="Q6" s="3401"/>
      <c r="R6" s="3384"/>
      <c r="S6" s="3385"/>
      <c r="T6" s="3386"/>
      <c r="U6" s="3387"/>
      <c r="V6" s="3402"/>
      <c r="W6" s="3402"/>
      <c r="X6" s="1554"/>
      <c r="Y6" s="3386"/>
      <c r="Z6" s="3387"/>
      <c r="AA6" s="3379"/>
      <c r="AB6" s="3379"/>
      <c r="AC6" s="3379"/>
    </row>
    <row r="7" spans="1:29" s="1216" customFormat="1" ht="15" thickBot="1">
      <c r="A7" s="2868"/>
      <c r="B7" s="2875" t="s">
        <v>529</v>
      </c>
      <c r="C7" s="519">
        <f>'数据-取费表'!B2</f>
        <v>43923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0" t="s">
        <v>530</v>
      </c>
      <c r="Q7" s="3389"/>
      <c r="R7" s="1555" t="s">
        <v>8</v>
      </c>
      <c r="S7" s="1556">
        <f t="shared" ref="S7:S14" si="0">F7</f>
        <v>0</v>
      </c>
      <c r="T7" s="1555" t="s">
        <v>8</v>
      </c>
      <c r="U7" s="1556">
        <f t="shared" ref="U7:U14" si="1">H7</f>
        <v>0</v>
      </c>
      <c r="V7" s="1555" t="s">
        <v>8</v>
      </c>
      <c r="W7" s="1556">
        <f t="shared" ref="W7:W14" si="2">J7</f>
        <v>0</v>
      </c>
      <c r="X7" s="1557"/>
      <c r="Y7" s="3380" t="s">
        <v>530</v>
      </c>
      <c r="Z7" s="3381"/>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0" t="s">
        <v>533</v>
      </c>
      <c r="Q8" s="3381"/>
      <c r="R8" s="1555" t="s">
        <v>8</v>
      </c>
      <c r="S8" s="1556">
        <f t="shared" si="0"/>
        <v>0</v>
      </c>
      <c r="T8" s="1555" t="s">
        <v>8</v>
      </c>
      <c r="U8" s="1556">
        <f t="shared" si="1"/>
        <v>0</v>
      </c>
      <c r="V8" s="1555" t="s">
        <v>8</v>
      </c>
      <c r="W8" s="1556">
        <f t="shared" si="2"/>
        <v>0</v>
      </c>
      <c r="X8" s="1557"/>
      <c r="Y8" s="3380" t="s">
        <v>533</v>
      </c>
      <c r="Z8" s="3381"/>
      <c r="AA8" s="1558" t="e">
        <f t="shared" ref="AA8:AA34" si="3">D8/F8</f>
        <v>#DIV/0!</v>
      </c>
      <c r="AB8" s="1558" t="e">
        <f t="shared" ref="AB8:AB34" si="4">D8/H8</f>
        <v>#DIV/0!</v>
      </c>
      <c r="AC8" s="1558" t="e">
        <f t="shared" ref="AC8:AC34" si="5">D8/J8</f>
        <v>#DIV/0!</v>
      </c>
    </row>
    <row r="9" spans="1:29" s="1216" customFormat="1" ht="14.4">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8" t="s">
        <v>535</v>
      </c>
      <c r="Q9" s="1147" t="str">
        <f t="shared" ref="Q9:Q14" si="6">B9</f>
        <v>用途</v>
      </c>
      <c r="R9" s="1555" t="s">
        <v>8</v>
      </c>
      <c r="S9" s="1556">
        <f t="shared" si="0"/>
        <v>100</v>
      </c>
      <c r="T9" s="1555" t="s">
        <v>8</v>
      </c>
      <c r="U9" s="1556">
        <f t="shared" si="1"/>
        <v>100</v>
      </c>
      <c r="V9" s="1555" t="s">
        <v>8</v>
      </c>
      <c r="W9" s="1556">
        <f t="shared" si="2"/>
        <v>100</v>
      </c>
      <c r="X9" s="1557"/>
      <c r="Y9" s="3345"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8"/>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8"/>
      <c r="Q11" s="1147">
        <f t="shared" si="6"/>
        <v>111</v>
      </c>
      <c r="R11" s="1555" t="s">
        <v>8</v>
      </c>
      <c r="S11" s="1556">
        <f t="shared" si="0"/>
        <v>100</v>
      </c>
      <c r="T11" s="1555" t="s">
        <v>8</v>
      </c>
      <c r="U11" s="1556">
        <f t="shared" si="1"/>
        <v>100</v>
      </c>
      <c r="V11" s="1555" t="s">
        <v>8</v>
      </c>
      <c r="W11" s="1556">
        <f t="shared" si="2"/>
        <v>100</v>
      </c>
      <c r="X11" s="1557"/>
      <c r="Y11" s="3345"/>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8"/>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8"/>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96.6">
      <c r="A14" s="2866"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1.4">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41.4">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1"/>
      <c r="Q24" s="1559">
        <f t="shared" ref="Q24:Q34"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2752</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3"/>
      <c r="Q27" s="1591" t="str">
        <f t="shared" si="11"/>
        <v>成新率</v>
      </c>
      <c r="R27" s="1564" t="s">
        <v>8</v>
      </c>
      <c r="S27" s="1565" t="e">
        <f t="shared" si="12"/>
        <v>#N/A</v>
      </c>
      <c r="T27" s="1564" t="s">
        <v>8</v>
      </c>
      <c r="U27" s="1565" t="e">
        <f t="shared" si="13"/>
        <v>#N/A</v>
      </c>
      <c r="V27" s="1564" t="s">
        <v>8</v>
      </c>
      <c r="W27" s="1565" t="e">
        <f t="shared" si="14"/>
        <v>#N/A</v>
      </c>
      <c r="X27" s="1566"/>
      <c r="Y27" s="339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3"/>
      <c r="Q28" s="1559" t="str">
        <f t="shared" si="11"/>
        <v>物业等级</v>
      </c>
      <c r="R28" s="1560" t="s">
        <v>8</v>
      </c>
      <c r="S28" s="1561">
        <f t="shared" si="12"/>
        <v>100</v>
      </c>
      <c r="T28" s="1560" t="s">
        <v>8</v>
      </c>
      <c r="U28" s="1561">
        <f t="shared" si="13"/>
        <v>100</v>
      </c>
      <c r="V28" s="1560" t="s">
        <v>8</v>
      </c>
      <c r="W28" s="1561">
        <f t="shared" si="14"/>
        <v>100</v>
      </c>
      <c r="X28" s="1554"/>
      <c r="Y28" s="339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3"/>
      <c r="Q29" s="1559" t="str">
        <f t="shared" si="11"/>
        <v>有无电梯</v>
      </c>
      <c r="R29" s="1560" t="s">
        <v>8</v>
      </c>
      <c r="S29" s="1561">
        <f t="shared" si="12"/>
        <v>100</v>
      </c>
      <c r="T29" s="1560" t="s">
        <v>8</v>
      </c>
      <c r="U29" s="1561">
        <f t="shared" si="13"/>
        <v>100</v>
      </c>
      <c r="V29" s="1560" t="s">
        <v>8</v>
      </c>
      <c r="W29" s="1561">
        <f t="shared" si="14"/>
        <v>100</v>
      </c>
      <c r="X29" s="1554"/>
      <c r="Y29" s="339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3"/>
      <c r="Q30" s="1559" t="str">
        <f t="shared" si="11"/>
        <v>建筑面积</v>
      </c>
      <c r="R30" s="1560" t="s">
        <v>8</v>
      </c>
      <c r="S30" s="1561" t="e">
        <f t="shared" si="12"/>
        <v>#N/A</v>
      </c>
      <c r="T30" s="1560" t="s">
        <v>8</v>
      </c>
      <c r="U30" s="1561" t="e">
        <f t="shared" si="13"/>
        <v>#N/A</v>
      </c>
      <c r="V30" s="1560" t="s">
        <v>8</v>
      </c>
      <c r="W30" s="1561" t="e">
        <f t="shared" si="14"/>
        <v>#N/A</v>
      </c>
      <c r="X30" s="1554"/>
      <c r="Y30" s="339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3"/>
      <c r="Q31" s="1147" t="str">
        <f t="shared" si="11"/>
        <v>是否封闭</v>
      </c>
      <c r="R31" s="1555" t="s">
        <v>8</v>
      </c>
      <c r="S31" s="1556">
        <f t="shared" si="12"/>
        <v>100</v>
      </c>
      <c r="T31" s="1555" t="s">
        <v>8</v>
      </c>
      <c r="U31" s="1556">
        <f t="shared" si="13"/>
        <v>100</v>
      </c>
      <c r="V31" s="1555" t="s">
        <v>8</v>
      </c>
      <c r="W31" s="1556">
        <f t="shared" si="14"/>
        <v>100</v>
      </c>
      <c r="X31" s="1557"/>
      <c r="Y31" s="339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3" t="s">
        <v>550</v>
      </c>
      <c r="Q32" s="1559">
        <f t="shared" si="11"/>
        <v>111</v>
      </c>
      <c r="R32" s="1560" t="s">
        <v>8</v>
      </c>
      <c r="S32" s="1561">
        <f t="shared" si="12"/>
        <v>100</v>
      </c>
      <c r="T32" s="1560" t="s">
        <v>8</v>
      </c>
      <c r="U32" s="1561">
        <f t="shared" si="13"/>
        <v>100</v>
      </c>
      <c r="V32" s="1560" t="s">
        <v>8</v>
      </c>
      <c r="W32" s="1561">
        <f t="shared" si="14"/>
        <v>100</v>
      </c>
      <c r="X32" s="1554"/>
      <c r="Y32" s="339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3"/>
      <c r="Q33" s="1559">
        <f t="shared" si="11"/>
        <v>111</v>
      </c>
      <c r="R33" s="1560" t="s">
        <v>8</v>
      </c>
      <c r="S33" s="1561">
        <f t="shared" si="12"/>
        <v>100</v>
      </c>
      <c r="T33" s="1560" t="s">
        <v>8</v>
      </c>
      <c r="U33" s="1561">
        <f t="shared" si="13"/>
        <v>100</v>
      </c>
      <c r="V33" s="1560" t="s">
        <v>8</v>
      </c>
      <c r="W33" s="1561">
        <f t="shared" si="14"/>
        <v>100</v>
      </c>
      <c r="X33" s="1554"/>
      <c r="Y33" s="3393"/>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88" t="str">
        <f>A35</f>
        <v>成交单价（元/平方米）</v>
      </c>
      <c r="Q35" s="3388"/>
      <c r="R35" s="3492">
        <f>E35</f>
        <v>0</v>
      </c>
      <c r="S35" s="3492"/>
      <c r="T35" s="3492">
        <f>G35</f>
        <v>0</v>
      </c>
      <c r="U35" s="3492"/>
      <c r="V35" s="3492">
        <f>I35</f>
        <v>0</v>
      </c>
      <c r="W35" s="3492"/>
      <c r="X35" s="1546"/>
      <c r="Y35" s="1568"/>
      <c r="Z35" s="1546"/>
      <c r="AA35" s="1546"/>
      <c r="AB35" s="1546"/>
      <c r="AC35" s="1546"/>
    </row>
    <row r="36" spans="1:29" ht="1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88" t="str">
        <f>A36</f>
        <v>比较价格（元/平方米）</v>
      </c>
      <c r="Q36" s="3388"/>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 thickBot="1">
      <c r="A37" s="621" t="s">
        <v>2934</v>
      </c>
      <c r="B37" s="622"/>
      <c r="C37" s="2601" t="e">
        <f>R37</f>
        <v>#DIV/0!</v>
      </c>
      <c r="D37" s="2601"/>
      <c r="E37" s="2601"/>
      <c r="F37" s="2601"/>
      <c r="G37" s="2601"/>
      <c r="H37" s="2601"/>
      <c r="I37" s="2601"/>
      <c r="J37" s="2601"/>
      <c r="K37" s="1599"/>
      <c r="L37" s="2130"/>
      <c r="M37" s="2131"/>
      <c r="N37" s="2131"/>
      <c r="O37" s="2131"/>
      <c r="P37" s="3409" t="str">
        <f>A37</f>
        <v>估价对象XX用房的比较价格（楼面单价，元/平方米）</v>
      </c>
      <c r="Q37" s="3410"/>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2020-4</v>
      </c>
      <c r="D46" s="2760">
        <f>EDATE(C46,-1)</f>
        <v>43891</v>
      </c>
      <c r="E46" s="2760">
        <f t="shared" ref="E46:O46" si="16">EDATE(D46,-1)</f>
        <v>43862</v>
      </c>
      <c r="F46" s="2760">
        <f t="shared" si="16"/>
        <v>43831</v>
      </c>
      <c r="G46" s="2760">
        <f t="shared" si="16"/>
        <v>43800</v>
      </c>
      <c r="H46" s="2760">
        <f t="shared" si="16"/>
        <v>43770</v>
      </c>
      <c r="I46" s="2760">
        <f t="shared" si="16"/>
        <v>43739</v>
      </c>
      <c r="J46" s="2760">
        <f t="shared" si="16"/>
        <v>43709</v>
      </c>
      <c r="K46" s="2760">
        <f t="shared" si="16"/>
        <v>43678</v>
      </c>
      <c r="L46" s="2760">
        <f t="shared" si="16"/>
        <v>43647</v>
      </c>
      <c r="M46" s="2760">
        <f t="shared" si="16"/>
        <v>43617</v>
      </c>
      <c r="N46" s="2760">
        <f t="shared" si="16"/>
        <v>43586</v>
      </c>
      <c r="O46" s="2760">
        <f t="shared" si="16"/>
        <v>43556</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2555</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1" t="s">
        <v>2302</v>
      </c>
      <c r="D1" s="3502"/>
      <c r="E1" s="3502"/>
      <c r="F1" s="3502"/>
      <c r="G1" s="3502"/>
      <c r="H1" s="3502"/>
      <c r="I1" s="3502"/>
      <c r="J1" s="3502"/>
      <c r="K1" s="3502"/>
      <c r="L1" s="3502"/>
      <c r="M1" s="3502"/>
      <c r="N1" s="3502"/>
      <c r="O1" s="3502"/>
      <c r="P1" s="3502"/>
      <c r="Q1" s="3502"/>
      <c r="R1" s="3502"/>
      <c r="S1" s="3503"/>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2927</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2926</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2925</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2938</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2924</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2923</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2785</v>
      </c>
      <c r="C1" s="2960">
        <f>项目基本情况!D3</f>
        <v>43923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2816</v>
      </c>
      <c r="C2" s="2961">
        <f>'数据-取费表'!B22</f>
        <v>2</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E地块</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商业</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lixin</cp:lastModifiedBy>
  <cp:lastPrinted>2017-03-09T08:11:21Z</cp:lastPrinted>
  <dcterms:created xsi:type="dcterms:W3CDTF">2015-07-13T07:17:23Z</dcterms:created>
  <dcterms:modified xsi:type="dcterms:W3CDTF">2020-04-03T03:58:53Z</dcterms:modified>
</cp:coreProperties>
</file>