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<sst xmlns="http://schemas.openxmlformats.org/spreadsheetml/2006/main" count="5823" uniqueCount="1141">
  <si>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</si>
  <si>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</si>
  <si>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</si>
  <si>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</si>
  <si>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</si>
  <si>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</si>
  <si>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</si>
  <si>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</si>
  <si>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</si>
  <si>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</si>
  <si>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</si>
  <si>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</si>
  <si>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</si>
  <si>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</si>
  <si>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</si>
  <si>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</si>
  <si>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</si>
  <si>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</si>
  <si>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</si>
  <si>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</si>
  <si>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</si>
  <si>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</si>
  <si>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</si>
  <si>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</si>
  <si>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</si>
  <si>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</si>
  <si>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</si>
  <si>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</si>
  <si>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</si>
  <si>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</si>
  <si>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</si>
  <si>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</si>
  <si>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</si>
  <si>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</si>
  <si>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</si>
  <si>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</si>
  <si>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</si>
  <si>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</si>
  <si>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</si>
  <si>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</si>
  <si>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</si>
  <si>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</si>
  <si>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</si>
  <si>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</si>
  <si>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</si>
  <si>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</si>
  <si>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</si>
  <si>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</si>
  <si>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</si>
  <si>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</si>
  <si>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</si>
  <si>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</si>
  <si>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</si>
  <si>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</si>
  <si>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</si>
  <si>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</si>
  <si>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</si>
  <si>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</si>
  <si>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</si>
  <si>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</si>
  <si>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</si>
  <si>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</si>
  <si>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</si>
  <si>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</si>
  <si>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</si>
  <si>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</si>
  <si>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</si>
  <si>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</si>
  <si>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</si>
  <si>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</si>
  <si>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</si>
  <si>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</si>
  <si>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</si>
  <si>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</si>
  <si>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</si>
  <si>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</si>
  <si>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</si>
  <si>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</si>
  <si>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</si>
  <si>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</si>
  <si>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</si>
  <si>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</si>
  <si>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</si>
  <si>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</si>
  <si>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</si>
  <si>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</si>
  <si>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</si>
  <si>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</si>
  <si>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</si>
  <si>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</si>
  <si>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</si>
  <si>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</si>
  <si>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</si>
  <si>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</si>
  <si>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</si>
  <si>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</si>
  <si>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</si>
  <si>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</si>
  <si>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</si>
  <si>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</si>
  <si>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</si>
  <si>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</si>
  <si>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</si>
  <si>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</si>
  <si>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</si>
  <si>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</si>
  <si>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</si>
  <si>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</si>
  <si>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</si>
  <si>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</si>
  <si>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</si>
  <si>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</si>
  <si>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</si>
  <si>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</si>
  <si>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</si>
  <si>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</si>
  <si>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</si>
  <si>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</si>
  <si>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</si>
  <si>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</si>
  <si>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</si>
  <si>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</si>
  <si>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</si>
  <si>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</si>
  <si>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</si>
  <si>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</si>
  <si>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</si>
  <si>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</si>
  <si>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</si>
  <si>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</si>
  <si>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</si>
  <si>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</si>
  <si>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</si>
  <si>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</si>
  <si>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</si>
  <si>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</si>
  <si>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</si>
  <si>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</si>
  <si>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</si>
  <si>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</si>
  <si>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</si>
  <si>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</si>
  <si>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</si>
  <si>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</si>
  <si>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</si>
  <si>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</si>
  <si>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</si>
  <si>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</si>
  <si>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</si>
  <si>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</si>
  <si>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</si>
  <si>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</si>
  <si>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</si>
  <si>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</si>
  <si>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</si>
  <si>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</si>
  <si>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</si>
  <si>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</si>
  <si>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</si>
  <si>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</si>
  <si>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</si>
  <si>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</si>
  <si>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</si>
  <si>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</si>
  <si>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</si>
  <si>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</si>
  <si>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</si>
  <si>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</si>
  <si>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</si>
  <si>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</si>
  <si>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</si>
  <si>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</si>
  <si>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</si>
  <si>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</si>
  <si>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</si>
  <si>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</si>
  <si>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</si>
  <si>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</si>
  <si>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</si>
  <si>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</si>
  <si>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</si>
  <si>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</si>
  <si>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</si>
  <si>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</si>
  <si>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</si>
  <si>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</si>
  <si>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</si>
  <si>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</si>
  <si>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</si>
  <si>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</si>
  <si>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</si>
  <si>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</si>
  <si>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</si>
  <si>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</si>
  <si>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</si>
  <si>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</si>
  <si>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</si>
  <si>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</si>
  <si>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</si>
  <si>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</si>
  <si>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</si>
  <si>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</si>
  <si>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</si>
  <si>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</si>
  <si>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</si>
  <si>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</si>
  <si>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</si>
  <si>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</si>
  <si>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</si>
  <si>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</si>
  <si>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</si>
  <si>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</si>
  <si>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</si>
  <si>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</si>
  <si>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</si>
  <si>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</si>
  <si>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</si>
  <si>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</si>
  <si>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</si>
  <si>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</si>
  <si>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</si>
  <si>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</si>
  <si>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</si>
  <si>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</si>
  <si>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</si>
  <si>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</si>
  <si>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</si>
  <si>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</si>
  <si>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</si>
  <si>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</si>
  <si>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</si>
  <si>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</si>
  <si>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</si>
  <si>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</si>
  <si>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</si>
  <si>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</si>
  <si>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</si>
  <si>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</si>
  <si>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</si>
  <si>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</si>
  <si>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</si>
  <si>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</si>
  <si>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</si>
  <si>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</si>
  <si>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</si>
  <si>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</si>
  <si>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</si>
  <si>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</si>
  <si>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</si>
  <si>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</si>
  <si>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</si>
  <si>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</si>
  <si>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</si>
  <si>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</si>
  <si>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</si>
  <si>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</si>
  <si>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</si>
  <si>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</si>
  <si>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</si>
  <si>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</si>
  <si>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</si>
  <si>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</si>
  <si>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</si>
  <si>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</si>
  <si>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</si>
  <si>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</si>
  <si>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</si>
  <si>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</si>
  <si>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</si>
  <si>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</si>
  <si>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</si>
  <si>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</si>
  <si>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</si>
  <si>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</si>
  <si>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</si>
  <si>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</si>
  <si>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</si>
  <si>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</si>
  <si>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</si>
  <si>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</si>
  <si>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</si>
  <si>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</si>
  <si>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</si>
  <si>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</si>
  <si>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</si>
  <si>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</si>
  <si>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</si>
  <si>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</si>
  <si>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</si>
  <si>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</si>
  <si>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</si>
  <si>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</si>
  <si>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</si>
  <si>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</si>
  <si>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</si>
  <si>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</si>
  <si>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</si>
  <si>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</si>
  <si>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</si>
  <si>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</si>
  <si>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</si>
  <si>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</si>
  <si>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</si>
  <si>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</si>
  <si>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</si>
  <si>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</si>
  <si>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</si>
  <si>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</si>
  <si>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</si>
  <si>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</si>
  <si>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</si>
  <si>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</si>
  <si>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</si>
  <si>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</si>
  <si>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</si>
  <si>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</si>
  <si>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</si>
  <si>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</si>
  <si>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</si>
  <si>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</si>
  <si>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</si>
  <si>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</si>
  <si>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</si>
  <si>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</si>
  <si>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</si>
  <si>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</si>
  <si>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</si>
  <si>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</si>
  <si>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</si>
  <si>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</si>
  <si>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</si>
  <si>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</si>
  <si>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</si>
  <si>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</si>
  <si>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</si>
  <si>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</si>
  <si>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</si>
  <si>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</si>
  <si>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</si>
  <si>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</si>
  <si>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</si>
  <si>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</si>
  <si>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</si>
  <si>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</si>
  <si>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</si>
  <si>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</si>
  <si>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</si>
  <si>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</si>
  <si>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</si>
  <si>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</si>
  <si>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</si>
  <si>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</si>
  <si>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</si>
  <si>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</si>
  <si>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</si>
  <si>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</si>
  <si>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</si>
  <si>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</si>
  <si>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</si>
  <si>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</si>
  <si>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</si>
  <si>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</si>
  <si>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</si>
  <si>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</si>
  <si>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</si>
  <si>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</si>
  <si>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</si>
  <si>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</si>
  <si>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</si>
  <si>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</si>
  <si>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</si>
  <si>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</si>
  <si>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</si>
  <si>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</si>
  <si>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</si>
  <si>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</si>
  <si>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</si>
  <si>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</si>
  <si>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</si>
  <si>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</si>
  <si>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</si>
  <si>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</si>
  <si>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</si>
  <si>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</si>
  <si>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</si>
  <si>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</si>
  <si>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</si>
  <si>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</si>
  <si>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</si>
  <si>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</si>
  <si>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</si>
  <si>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</si>
  <si>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</si>
  <si>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</si>
  <si>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</si>
  <si>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</si>
  <si>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</si>
  <si>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</si>
  <si>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</si>
  <si>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</si>
  <si>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</si>
  <si>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</si>
  <si>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</si>
  <si>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</si>
  <si>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</si>
  <si>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</si>
  <si>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</si>
  <si>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</si>
  <si>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</si>
  <si>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</si>
  <si>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</si>
  <si>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</si>
  <si>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</si>
  <si>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</si>
  <si>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</si>
  <si>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</si>
  <si>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</si>
  <si>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</si>
  <si>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</si>
  <si>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</si>
  <si>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</si>
  <si>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</si>
  <si>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</si>
  <si>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</si>
  <si>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</si>
  <si>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</si>
  <si>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</si>
  <si>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</si>
  <si>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</si>
  <si>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</si>
  <si>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</si>
  <si>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</si>
  <si>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</si>
  <si>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</si>
  <si>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</si>
  <si>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</si>
  <si>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</si>
  <si>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</si>
  <si>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</si>
  <si>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</si>
  <si>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</si>
  <si>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</si>
  <si>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</si>
  <si>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</si>
  <si>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</si>
  <si>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</si>
  <si>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</si>
  <si>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</si>
  <si>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</si>
  <si>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</si>
  <si>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</si>
  <si>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</si>
  <si>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</si>
  <si>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</si>
  <si>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</si>
  <si>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</si>
  <si>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</si>
  <si>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</si>
  <si>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</si>
  <si>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</si>
  <si>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</si>
  <si>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</si>
  <si>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</si>
  <si>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</si>
  <si>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</si>
  <si>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</si>
  <si>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</si>
  <si>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</si>
  <si>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</si>
  <si>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</si>
  <si>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</si>
  <si>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</si>
  <si>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</si>
  <si>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</si>
  <si>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</si>
  <si>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</si>
  <si>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</si>
  <si>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</si>
  <si>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</si>
  <si>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</si>
  <si>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</si>
  <si>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</si>
  <si>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</si>
  <si>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</si>
  <si>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</si>
  <si>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</si>
  <si>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</si>
  <si>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</si>
  <si>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</si>
  <si>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</si>
  <si>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</si>
  <si>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</si>
  <si>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</si>
  <si>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</si>
  <si>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</si>
  <si>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</si>
  <si>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</si>
  <si>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</si>
  <si>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</si>
  <si>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</si>
  <si>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</si>
  <si>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</si>
  <si>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</si>
  <si>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</si>
  <si>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</si>
  <si>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</si>
  <si>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</si>
  <si>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</si>
  <si>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</si>
  <si>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</si>
  <si>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</si>
  <si>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</si>
  <si>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</si>
  <si>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</si>
  <si>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</si>
  <si>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</si>
  <si>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</si>
  <si>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</si>
  <si>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</si>
  <si>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</si>
  <si>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</si>
  <si>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</si>
  <si>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</si>
  <si>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</si>
  <si>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</si>
  <si>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</si>
  <si>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</si>
  <si>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</si>
  <si>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</si>
  <si>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</si>
  <si>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</si>
  <si>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</si>
  <si>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</si>
  <si>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</si>
  <si>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</si>
  <si>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</si>
  <si>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</si>
  <si>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</si>
  <si>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</si>
  <si>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</si>
  <si>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</si>
  <si>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</si>
  <si>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</si>
  <si>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</si>
  <si>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</si>
  <si>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</si>
  <si>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</si>
  <si>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</si>
  <si>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</si>
  <si>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</si>
  <si>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</si>
  <si>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</si>
  <si>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</si>
  <si>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</si>
  <si>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</si>
  <si>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</si>
  <si>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</si>
  <si>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</si>
  <si>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</si>
  <si>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</si>
  <si>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</si>
  <si>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</si>
  <si>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</si>
  <si>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</si>
  <si>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</si>
  <si>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</si>
  <si>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</si>
  <si>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</si>
  <si>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</si>
  <si>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</si>
  <si>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</si>
  <si>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</si>
  <si>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</si>
  <si>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</si>
  <si>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</si>
  <si>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</si>
  <si>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</si>
  <si>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</si>
  <si>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</si>
  <si>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</si>
  <si>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</si>
  <si>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</si>
  <si>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</si>
  <si>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</si>
  <si>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</si>
  <si>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</si>
  <si>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</si>
  <si>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</si>
  <si>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</si>
  <si>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</si>
  <si>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</si>
  <si>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</si>
  <si>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</si>
  <si>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</si>
  <si>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</si>
  <si>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</si>
  <si>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</si>
  <si>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</si>
  <si>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</si>
  <si>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</si>
  <si>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</si>
  <si>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</si>
  <si>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</si>
  <si>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</si>
  <si>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</si>
  <si>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</si>
  <si>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</si>
  <si>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</si>
  <si>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</si>
  <si>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</si>
  <si>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</si>
  <si>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</si>
  <si>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</si>
  <si>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</si>
  <si>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</si>
  <si>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</si>
  <si>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</si>
  <si>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</si>
  <si>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</si>
  <si>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</si>
  <si>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</si>
  <si>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</si>
  <si>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</si>
  <si>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</si>
  <si>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</si>
  <si>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</si>
  <si>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</si>
  <si>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</si>
  <si>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</si>
  <si>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</si>
  <si>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</si>
  <si>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</si>
  <si>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</si>
  <si>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</si>
  <si>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</si>
  <si>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</si>
  <si>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</si>
  <si>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</si>
  <si>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</si>
  <si>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</si>
  <si>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</si>
  <si>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</si>
  <si>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</si>
  <si>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</si>
  <si>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</si>
  <si>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</si>
  <si>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</si>
  <si>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</si>
  <si>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</si>
  <si>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</si>
  <si>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</si>
  <si>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</si>
  <si>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</si>
  <si>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</si>
  <si>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</si>
  <si>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</si>
  <si>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</si>
  <si>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</si>
  <si>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</si>
  <si>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</si>
  <si>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</si>
  <si>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</si>
  <si>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</si>
  <si>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</si>
  <si>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</si>
  <si>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</si>
  <si>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</si>
  <si>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</si>
  <si>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</si>
  <si>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</si>
  <si>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</si>
  <si>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</si>
  <si>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</si>
  <si>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</si>
  <si>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</si>
  <si>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</si>
  <si>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</si>
  <si>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</si>
  <si>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</si>
  <si>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</si>
  <si>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</si>
  <si>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</si>
  <si>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</si>
  <si>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</si>
  <si>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</si>
  <si>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</si>
  <si>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</si>
  <si>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</si>
  <si>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</si>
  <si>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</si>
  <si>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</si>
  <si>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</si>
  <si>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</si>
  <si>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</si>
  <si>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</si>
  <si>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</si>
  <si>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</si>
  <si>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</si>
  <si>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</si>
  <si>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</si>
  <si>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</si>
  <si>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</si>
  <si>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</si>
  <si>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</si>
  <si>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</si>
  <si>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</si>
  <si>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</si>
  <si>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</si>
  <si>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</si>
  <si>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</si>
  <si>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</si>
  <si>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</si>
  <si>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</si>
  <si>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</si>
  <si>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</si>
  <si>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</si>
  <si>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</si>
  <si>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</si>
  <si>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</si>
  <si>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</si>
  <si>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</si>
  <si>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</si>
  <si>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</si>
  <si>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</si>
  <si>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</si>
  <si>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</si>
  <si>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</si>
  <si>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</si>
  <si>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</si>
  <si>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</si>
  <si>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</si>
  <si>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</si>
  <si>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</si>
  <si>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</si>
  <si>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</si>
  <si>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</si>
  <si>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</si>
  <si>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</si>
  <si>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</si>
  <si>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</si>
  <si>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</si>
  <si>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</si>
  <si>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</si>
  <si>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</si>
  <si>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</si>
  <si>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</si>
  <si>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</si>
  <si>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</si>
  <si>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</si>
  <si>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</si>
  <si>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</si>
  <si>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</si>
  <si>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</si>
  <si>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</si>
  <si>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</si>
  <si>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</si>
  <si>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</si>
  <si>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</si>
  <si>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</si>
  <si>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</si>
  <si>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</si>
  <si>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</si>
  <si>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</si>
  <si>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</si>
  <si>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</si>
  <si>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</si>
  <si>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</si>
  <si>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</si>
  <si>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</si>
  <si>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</si>
  <si>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</si>
  <si>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</si>
  <si>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</si>
  <si>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</si>
  <si>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</si>
  <si>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</si>
  <si>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</si>
  <si>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</si>
  <si>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</si>
  <si>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</si>
  <si>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</si>
  <si>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</si>
  <si>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</si>
  <si>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</si>
  <si>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</si>
  <si>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</si>
  <si>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</si>
  <si>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</si>
  <si>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</si>
  <si>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</si>
  <si>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</si>
  <si>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</si>
  <si>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</si>
  <si>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</si>
  <si>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</si>
  <si>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</si>
  <si>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</si>
  <si>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</si>
  <si>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</si>
  <si>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</si>
  <si>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</si>
  <si>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</si>
  <si>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</si>
  <si>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</si>
  <si>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</si>
  <si>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</si>
  <si>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</si>
  <si>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</si>
  <si>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</si>
  <si>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</si>
  <si>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</si>
  <si>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</si>
  <si>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</si>
  <si>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</si>
  <si>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</si>
  <si>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</si>
  <si>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</si>
  <si>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</si>
  <si>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</si>
  <si>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</si>
  <si>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</si>
  <si>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</si>
  <si>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</si>
  <si>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</si>
  <si>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</si>
  <si>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</si>
  <si>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</si>
  <si>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</si>
  <si>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</si>
  <si>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</si>
  <si>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</si>
  <si>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</si>
  <si>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</si>
  <si>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</si>
  <si>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</si>
  <si>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</si>
  <si>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</si>
  <si>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</si>
  <si>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</si>
  <si>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</si>
  <si>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</si>
  <si>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</si>
  <si>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</si>
  <si>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</si>
  <si>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</si>
  <si>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</si>
  <si>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</si>
  <si>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</si>
  <si>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</si>
  <si>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</si>
  <si>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</si>
  <si>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</si>
  <si>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</si>
  <si>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</si>
  <si>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</si>
  <si>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</si>
  <si>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</si>
  <si>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</si>
  <si>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</si>
  <si>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</si>
  <si>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汪四刚</t>
  </si>
  <si>
    <t>坐落：</t>
  </si>
  <si>
    <t>雄县角口村</t>
  </si>
  <si>
    <t>调查编号：</t>
  </si>
  <si>
    <t>价值时点：</t>
  </si>
  <si>
    <t>2022年9月23日</t>
  </si>
  <si>
    <t>报告编号：</t>
  </si>
  <si>
    <t>康正（雄县）2022评字第2号-角口村-</t>
  </si>
  <si>
    <t>30001</t>
  </si>
  <si>
    <t>项目名称：</t>
  </si>
  <si>
    <t>雄商高铁建设（雄县段）涉及土地、房屋及地上地下附着物等征迁补偿项目</t>
  </si>
  <si>
    <t>估价委托人：</t>
  </si>
  <si>
    <t>雄县支援铁路建设指挥部办公室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</si>
  <si>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</si>
  <si>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</si>
  <si>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</si>
  <si>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</si>
  <si>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</si>
  <si>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</si>
  <si>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</si>
  <si>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</si>
  <si>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</si>
  <si>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</si>
  <si>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</si>
  <si>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</si>
  <si>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</si>
  <si>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</si>
  <si>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</si>
  <si>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</si>
  <si>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</si>
  <si>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</si>
  <si>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</si>
  <si>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</si>
  <si>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</si>
  <si>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</si>
  <si>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</si>
  <si>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</si>
  <si>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</si>
  <si>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</si>
  <si>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</si>
  <si>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</si>
  <si>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</si>
  <si>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</si>
  <si>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</si>
  <si>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</si>
  <si>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</si>
  <si>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</si>
  <si>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</si>
  <si>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</si>
  <si>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</si>
  <si>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</si>
  <si>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</si>
  <si>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</si>
  <si>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</si>
  <si>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</si>
  <si>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</si>
  <si>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</si>
  <si>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</si>
  <si>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</si>
  <si>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</si>
  <si>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</si>
  <si>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</si>
  <si>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</si>
  <si>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</si>
  <si>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</si>
  <si>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</si>
  <si>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</si>
  <si>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</si>
  <si>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</si>
  <si>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</si>
  <si>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</si>
  <si>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</si>
  <si>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</si>
  <si>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</si>
  <si>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</si>
  <si>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</si>
  <si>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</si>
  <si>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</si>
  <si>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</si>
  <si>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</si>
  <si>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</si>
  <si>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</si>
  <si>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</si>
  <si>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</si>
  <si>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</si>
  <si>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</si>
  <si>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</si>
  <si>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</si>
  <si>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</si>
  <si>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</si>
  <si>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</si>
  <si>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</si>
  <si>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</si>
  <si>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</si>
  <si>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</si>
  <si>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</si>
  <si>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</si>
  <si>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</si>
  <si>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</si>
  <si>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</si>
  <si>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</si>
  <si>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</si>
  <si>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</si>
  <si>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</si>
  <si>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</si>
  <si>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</si>
  <si>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</si>
  <si>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</si>
  <si>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</si>
  <si>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</si>
  <si>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</si>
  <si>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</si>
  <si>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</si>
  <si>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</si>
  <si>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</si>
  <si>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</si>
  <si>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</si>
  <si>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</si>
  <si>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</si>
  <si>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</si>
  <si>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</si>
  <si>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</si>
  <si>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</si>
  <si>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</si>
  <si>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</si>
  <si>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</si>
  <si>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</si>
  <si>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</si>
  <si>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</si>
  <si>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</si>
  <si>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</si>
  <si>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</si>
  <si>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</si>
  <si>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</si>
  <si>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</si>
  <si>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</si>
  <si>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</si>
  <si>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</si>
  <si>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</si>
  <si>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</si>
  <si>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</si>
  <si>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</si>
  <si>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</si>
  <si>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</si>
  <si>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</si>
  <si>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</si>
  <si>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</si>
  <si>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</si>
  <si>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</si>
  <si>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</si>
  <si>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</si>
  <si>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</si>
  <si>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</si>
  <si>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</si>
  <si>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F1-3</t>
  </si>
  <si>
    <t>砖混二等</t>
  </si>
  <si>
    <t>长边1面</t>
  </si>
  <si>
    <t>砖混三等</t>
  </si>
  <si>
    <t>长边2面</t>
  </si>
  <si>
    <t>房屋3修正值</t>
  </si>
  <si>
    <t>Y1</t>
  </si>
  <si>
    <t>简易房屋</t>
  </si>
  <si>
    <t>砖木一等</t>
  </si>
  <si>
    <t>长1短1</t>
  </si>
  <si>
    <t>砖木二等</t>
  </si>
  <si>
    <t>房屋4修正值</t>
  </si>
  <si>
    <t>F2</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</si>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</sst>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0_ "/>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DBNum1][$-804]yyyy&quot;年&quot;m&quot;月&quot;d&quot;日&quot;;@"/>
    <numFmt numFmtId="182" formatCode="0.000_);[Red]\(0.000\)"/>
    <numFmt numFmtId="183" formatCode="0.00_);[Red]\(0.00\)"/>
    <numFmt numFmtId="184" formatCode="[$-F800]dddd\,\ mmmm\ dd\,\ yyyy"/>
    <numFmt numFmtId="185" formatCode="0.0%"/>
    <numFmt numFmtId="186" formatCode="0_);[Red]\(0\)"/>
    <numFmt numFmtId="187" formatCode="General&quot;装&quot;&quot;饰&quot;&quot;装&quot;&quot;修&quot;"/>
    <numFmt numFmtId="188" formatCode="0_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9"/>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3" fillId="0" borderId="0" applyFont="0" applyFill="0" applyBorder="0" applyAlignment="0" applyProtection="0">
      <alignment vertical="center"/>
    </xf>
    <xf numFmtId="0" fontId="24" fillId="18" borderId="0" applyNumberFormat="0" applyBorder="0" applyAlignment="0" applyProtection="0">
      <alignment vertical="center"/>
    </xf>
    <xf numFmtId="0" fontId="25" fillId="19" borderId="3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20" borderId="0" applyNumberFormat="0" applyBorder="0" applyAlignment="0" applyProtection="0">
      <alignment vertical="center"/>
    </xf>
    <xf numFmtId="0" fontId="26" fillId="21" borderId="0" applyNumberFormat="0" applyBorder="0" applyAlignment="0" applyProtection="0">
      <alignment vertical="center"/>
    </xf>
    <xf numFmtId="43" fontId="23" fillId="0" borderId="0" applyFont="0" applyFill="0" applyBorder="0" applyAlignment="0" applyProtection="0">
      <alignment vertical="center"/>
    </xf>
    <xf numFmtId="0" fontId="27" fillId="22" borderId="0" applyNumberFormat="0" applyBorder="0" applyAlignment="0" applyProtection="0">
      <alignment vertical="center"/>
    </xf>
    <xf numFmtId="0" fontId="17" fillId="0" borderId="0" applyNumberFormat="0" applyFill="0" applyBorder="0" applyAlignment="0" applyProtection="0">
      <alignment vertical="center"/>
    </xf>
    <xf numFmtId="9" fontId="2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3" fillId="23" borderId="40" applyNumberFormat="0" applyFont="0" applyAlignment="0" applyProtection="0">
      <alignment vertical="center"/>
    </xf>
    <xf numFmtId="0" fontId="27" fillId="24"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41" applyNumberFormat="0" applyFill="0" applyAlignment="0" applyProtection="0">
      <alignment vertical="center"/>
    </xf>
    <xf numFmtId="0" fontId="34" fillId="0" borderId="41" applyNumberFormat="0" applyFill="0" applyAlignment="0" applyProtection="0">
      <alignment vertical="center"/>
    </xf>
    <xf numFmtId="0" fontId="27" fillId="25" borderId="0" applyNumberFormat="0" applyBorder="0" applyAlignment="0" applyProtection="0">
      <alignment vertical="center"/>
    </xf>
    <xf numFmtId="0" fontId="29" fillId="0" borderId="42" applyNumberFormat="0" applyFill="0" applyAlignment="0" applyProtection="0">
      <alignment vertical="center"/>
    </xf>
    <xf numFmtId="0" fontId="27" fillId="26" borderId="0" applyNumberFormat="0" applyBorder="0" applyAlignment="0" applyProtection="0">
      <alignment vertical="center"/>
    </xf>
    <xf numFmtId="0" fontId="35" fillId="27" borderId="43" applyNumberFormat="0" applyAlignment="0" applyProtection="0">
      <alignment vertical="center"/>
    </xf>
    <xf numFmtId="0" fontId="36" fillId="27" borderId="39" applyNumberFormat="0" applyAlignment="0" applyProtection="0">
      <alignment vertical="center"/>
    </xf>
    <xf numFmtId="0" fontId="37" fillId="28" borderId="44" applyNumberFormat="0" applyAlignment="0" applyProtection="0">
      <alignment vertical="center"/>
    </xf>
    <xf numFmtId="0" fontId="24" fillId="29" borderId="0" applyNumberFormat="0" applyBorder="0" applyAlignment="0" applyProtection="0">
      <alignment vertical="center"/>
    </xf>
    <xf numFmtId="0" fontId="27" fillId="30" borderId="0" applyNumberFormat="0" applyBorder="0" applyAlignment="0" applyProtection="0">
      <alignment vertical="center"/>
    </xf>
    <xf numFmtId="0" fontId="38" fillId="0" borderId="45" applyNumberFormat="0" applyFill="0" applyAlignment="0" applyProtection="0">
      <alignment vertical="center"/>
    </xf>
    <xf numFmtId="0" fontId="39" fillId="0" borderId="46" applyNumberFormat="0" applyFill="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xf numFmtId="0" fontId="24" fillId="35" borderId="0" applyNumberFormat="0" applyBorder="0" applyAlignment="0" applyProtection="0">
      <alignment vertical="center"/>
    </xf>
    <xf numFmtId="0" fontId="0" fillId="0" borderId="0"/>
    <xf numFmtId="0" fontId="24" fillId="36" borderId="0" applyNumberFormat="0" applyBorder="0" applyAlignment="0" applyProtection="0">
      <alignment vertical="center"/>
    </xf>
    <xf numFmtId="0" fontId="0" fillId="0" borderId="0"/>
    <xf numFmtId="0" fontId="24" fillId="37" borderId="0" applyNumberFormat="0" applyBorder="0" applyAlignment="0" applyProtection="0">
      <alignment vertical="center"/>
    </xf>
    <xf numFmtId="0" fontId="24" fillId="13"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4" fillId="40" borderId="0" applyNumberFormat="0" applyBorder="0" applyAlignment="0" applyProtection="0">
      <alignment vertical="center"/>
    </xf>
    <xf numFmtId="0" fontId="24" fillId="9" borderId="0" applyNumberFormat="0" applyBorder="0" applyAlignment="0" applyProtection="0">
      <alignment vertical="center"/>
    </xf>
    <xf numFmtId="0" fontId="27" fillId="41" borderId="0" applyNumberFormat="0" applyBorder="0" applyAlignment="0" applyProtection="0">
      <alignment vertical="center"/>
    </xf>
    <xf numFmtId="0" fontId="24" fillId="42" borderId="0" applyNumberFormat="0" applyBorder="0" applyAlignment="0" applyProtection="0">
      <alignment vertical="center"/>
    </xf>
    <xf numFmtId="0" fontId="27" fillId="43" borderId="0" applyNumberFormat="0" applyBorder="0" applyAlignment="0" applyProtection="0">
      <alignment vertical="center"/>
    </xf>
    <xf numFmtId="0" fontId="0" fillId="0" borderId="0"/>
    <xf numFmtId="0" fontId="27" fillId="44" borderId="0" applyNumberFormat="0" applyBorder="0" applyAlignment="0" applyProtection="0">
      <alignment vertical="center"/>
    </xf>
    <xf numFmtId="0" fontId="24" fillId="10" borderId="0" applyNumberFormat="0" applyBorder="0" applyAlignment="0" applyProtection="0">
      <alignment vertical="center"/>
    </xf>
    <xf numFmtId="0" fontId="27"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7" fontId="4" fillId="0" borderId="0" xfId="59" applyNumberFormat="1" applyFont="1" applyFill="1" applyAlignment="1" applyProtection="1">
      <alignment horizontal="center" vertical="center"/>
      <protection hidden="1"/>
    </xf>
    <xf numFmtId="178"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9" fontId="4" fillId="0" borderId="0" xfId="59" applyNumberFormat="1" applyFont="1" applyFill="1" applyBorder="1" applyAlignment="1" applyProtection="1">
      <alignment vertical="center"/>
      <protection hidden="1"/>
    </xf>
    <xf numFmtId="180" fontId="4" fillId="0" borderId="0" xfId="59" applyNumberFormat="1" applyFont="1" applyFill="1" applyAlignment="1" applyProtection="1">
      <alignment vertical="center"/>
      <protection hidden="1"/>
    </xf>
    <xf numFmtId="180" fontId="4" fillId="0" borderId="0" xfId="59" applyNumberFormat="1" applyFont="1" applyFill="1" applyAlignment="1" applyProtection="1">
      <alignment horizontal="center"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horizontal="center"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8" fontId="2" fillId="0" borderId="0" xfId="0" applyNumberFormat="1" applyFont="1" applyBorder="1" applyAlignment="1" applyProtection="1">
      <alignment horizontal="center" vertical="center"/>
      <protection hidden="1"/>
    </xf>
    <xf numFmtId="181"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8" fontId="0" fillId="0" borderId="0" xfId="0" applyNumberFormat="1">
      <alignment vertical="center"/>
    </xf>
    <xf numFmtId="177" fontId="6" fillId="0" borderId="0" xfId="59" applyNumberFormat="1" applyFont="1" applyAlignment="1" applyProtection="1">
      <alignment horizontal="center" vertical="top"/>
      <protection hidden="1"/>
    </xf>
    <xf numFmtId="177" fontId="7" fillId="0" borderId="2" xfId="59" applyNumberFormat="1" applyFont="1" applyBorder="1" applyAlignment="1" applyProtection="1">
      <alignment horizontal="center" vertical="center"/>
      <protection hidden="1"/>
    </xf>
    <xf numFmtId="177" fontId="7" fillId="0" borderId="2" xfId="59" applyNumberFormat="1" applyFont="1" applyBorder="1" applyAlignment="1" applyProtection="1">
      <alignment horizontal="right" vertical="center"/>
      <protection hidden="1"/>
    </xf>
    <xf numFmtId="177" fontId="7" fillId="0" borderId="2" xfId="59" applyNumberFormat="1" applyFont="1" applyBorder="1" applyAlignment="1" applyProtection="1">
      <alignment horizontal="center" vertical="center" wrapText="1"/>
      <protection hidden="1"/>
    </xf>
    <xf numFmtId="177" fontId="8" fillId="0" borderId="3" xfId="59" applyNumberFormat="1" applyFont="1" applyBorder="1" applyAlignment="1" applyProtection="1">
      <alignment horizontal="center" vertical="center" wrapText="1"/>
      <protection hidden="1"/>
    </xf>
    <xf numFmtId="177"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77" fontId="9" fillId="0" borderId="3" xfId="59" applyNumberFormat="1" applyFont="1" applyBorder="1" applyAlignment="1" applyProtection="1">
      <alignment horizontal="center" vertical="center" wrapText="1"/>
      <protection hidden="1"/>
    </xf>
    <xf numFmtId="177" fontId="9" fillId="0" borderId="5" xfId="59" applyNumberFormat="1" applyFont="1" applyBorder="1" applyAlignment="1" applyProtection="1">
      <alignment horizontal="center" vertical="center" wrapText="1"/>
      <protection hidden="1"/>
    </xf>
    <xf numFmtId="177" fontId="9" fillId="0" borderId="4" xfId="59" applyNumberFormat="1" applyFont="1" applyBorder="1" applyAlignment="1" applyProtection="1">
      <alignment horizontal="center" vertical="center" wrapText="1"/>
      <protection hidden="1"/>
    </xf>
    <xf numFmtId="177" fontId="7" fillId="0" borderId="3" xfId="59" applyNumberFormat="1" applyFont="1" applyBorder="1" applyAlignment="1" applyProtection="1">
      <alignment horizontal="center" vertical="center"/>
      <protection hidden="1"/>
    </xf>
    <xf numFmtId="177" fontId="7" fillId="0" borderId="5" xfId="59" applyNumberFormat="1" applyFont="1" applyBorder="1" applyAlignment="1" applyProtection="1">
      <alignment horizontal="center" vertical="center"/>
      <protection hidden="1"/>
    </xf>
    <xf numFmtId="177"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9" fillId="0" borderId="2" xfId="59" applyNumberFormat="1" applyFont="1" applyBorder="1" applyAlignment="1" applyProtection="1">
      <alignment horizontal="center" vertical="center"/>
      <protection hidden="1"/>
    </xf>
    <xf numFmtId="183" fontId="9"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5" fontId="7" fillId="0" borderId="2" xfId="59" applyNumberFormat="1" applyFont="1" applyBorder="1" applyAlignment="1" applyProtection="1">
      <alignment horizontal="center" vertical="center"/>
      <protection hidden="1"/>
    </xf>
    <xf numFmtId="186"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9" fillId="0" borderId="2" xfId="59" applyNumberFormat="1" applyFont="1" applyBorder="1" applyAlignment="1" applyProtection="1">
      <alignment horizontal="center" vertical="center" shrinkToFit="1"/>
      <protection hidden="1"/>
    </xf>
    <xf numFmtId="186" fontId="9"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6"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10" fillId="0" borderId="2" xfId="39" applyFont="1" applyBorder="1" applyAlignment="1" applyProtection="1">
      <alignment horizontal="center" vertical="center" wrapText="1"/>
      <protection hidden="1"/>
    </xf>
    <xf numFmtId="0" fontId="11" fillId="0" borderId="2" xfId="39" applyFont="1" applyBorder="1" applyAlignment="1" applyProtection="1">
      <alignment horizontal="center" vertical="center" wrapText="1"/>
      <protection hidden="1"/>
    </xf>
    <xf numFmtId="0" fontId="12" fillId="0" borderId="2" xfId="59" applyNumberFormat="1" applyFont="1" applyBorder="1" applyAlignment="1" applyProtection="1">
      <alignment horizontal="center" vertical="center" wrapText="1"/>
      <protection hidden="1"/>
    </xf>
    <xf numFmtId="0" fontId="12" fillId="0" borderId="2" xfId="0" applyNumberFormat="1" applyFont="1" applyBorder="1" applyAlignment="1" applyProtection="1">
      <alignment horizontal="center" vertical="center" wrapText="1"/>
      <protection hidden="1"/>
    </xf>
    <xf numFmtId="0" fontId="11" fillId="0" borderId="2" xfId="39" applyFont="1" applyBorder="1" applyAlignment="1" applyProtection="1">
      <alignment horizontal="left" vertical="center" wrapText="1"/>
      <protection hidden="1"/>
    </xf>
    <xf numFmtId="0" fontId="10" fillId="0" borderId="0" xfId="39" applyFont="1" applyBorder="1" applyAlignment="1" applyProtection="1">
      <alignment horizontal="center" vertical="center" wrapText="1"/>
      <protection hidden="1"/>
    </xf>
    <xf numFmtId="0" fontId="11"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0" fillId="0" borderId="0" xfId="39" applyFill="1" applyProtection="1">
      <protection locked="0"/>
    </xf>
    <xf numFmtId="0" fontId="0" fillId="0" borderId="0" xfId="39" applyProtection="1">
      <protection locked="0"/>
    </xf>
    <xf numFmtId="0" fontId="0" fillId="0" borderId="0" xfId="39" applyAlignment="1" applyProtection="1">
      <alignment horizontal="center"/>
      <protection locked="0"/>
    </xf>
    <xf numFmtId="183" fontId="0" fillId="0" borderId="0" xfId="39" applyNumberFormat="1" applyProtection="1">
      <protection locked="0"/>
    </xf>
    <xf numFmtId="0" fontId="13"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9"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9" fillId="0" borderId="6" xfId="49" applyFont="1" applyBorder="1" applyAlignment="1" applyProtection="1">
      <alignment horizontal="left" vertical="center" wrapText="1"/>
      <protection locked="0"/>
    </xf>
    <xf numFmtId="0" fontId="14"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85"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7" fontId="14"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7" fontId="14"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77" fontId="2" fillId="2" borderId="2" xfId="39" applyNumberFormat="1" applyFont="1" applyFill="1" applyBorder="1" applyAlignment="1" applyProtection="1">
      <alignment horizontal="center" vertical="center"/>
      <protection locked="0"/>
    </xf>
    <xf numFmtId="177" fontId="2" fillId="0" borderId="2" xfId="39" applyNumberFormat="1" applyFont="1" applyFill="1" applyBorder="1" applyAlignment="1" applyProtection="1">
      <alignment horizontal="center" vertical="center"/>
      <protection locked="0"/>
    </xf>
    <xf numFmtId="187" fontId="14"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4" fillId="0" borderId="7" xfId="39" applyFont="1" applyBorder="1" applyAlignment="1" applyProtection="1">
      <alignment horizontal="center" vertical="center" wrapText="1"/>
      <protection locked="0"/>
    </xf>
    <xf numFmtId="0" fontId="14" fillId="0" borderId="9" xfId="39" applyFont="1" applyBorder="1" applyAlignment="1" applyProtection="1">
      <alignment horizontal="center" vertical="center" wrapText="1"/>
      <protection locked="0"/>
    </xf>
    <xf numFmtId="0" fontId="14"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4" fillId="0" borderId="8" xfId="39" applyFont="1" applyBorder="1" applyAlignment="1" applyProtection="1">
      <alignment horizontal="center" vertical="center" wrapText="1"/>
      <protection locked="0"/>
    </xf>
    <xf numFmtId="49" fontId="9" fillId="0" borderId="6" xfId="39" applyNumberFormat="1" applyFont="1" applyBorder="1" applyAlignment="1" applyProtection="1">
      <alignment horizontal="left" vertical="center"/>
      <protection hidden="1"/>
    </xf>
    <xf numFmtId="178" fontId="7" fillId="0" borderId="6" xfId="39" applyNumberFormat="1" applyFont="1" applyBorder="1" applyAlignment="1" applyProtection="1">
      <alignment horizontal="right" vertical="center" shrinkToFit="1"/>
      <protection hidden="1"/>
    </xf>
    <xf numFmtId="0" fontId="9"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8" fontId="2" fillId="4" borderId="2" xfId="39" applyNumberFormat="1" applyFont="1" applyFill="1" applyBorder="1" applyAlignment="1" applyProtection="1">
      <alignment horizontal="center" vertical="center" wrapText="1"/>
      <protection hidden="1"/>
    </xf>
    <xf numFmtId="185" fontId="2" fillId="5" borderId="2"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188" fontId="2" fillId="4" borderId="7" xfId="39" applyNumberFormat="1"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188" fontId="2" fillId="4" borderId="8" xfId="39" applyNumberFormat="1"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9" fillId="0" borderId="0" xfId="49" applyNumberFormat="1" applyFont="1" applyBorder="1" applyAlignment="1" applyProtection="1">
      <alignment horizontal="right" vertical="center"/>
      <protection locked="0"/>
    </xf>
    <xf numFmtId="49" fontId="9"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9"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8"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0" fillId="0" borderId="10" xfId="39" applyBorder="1" applyAlignment="1" applyProtection="1">
      <alignment vertical="center" wrapText="1"/>
      <protection locked="0"/>
    </xf>
    <xf numFmtId="0" fontId="0" fillId="0" borderId="0" xfId="39" applyBorder="1" applyAlignment="1" applyProtection="1">
      <alignment vertical="center" wrapText="1"/>
      <protection locked="0"/>
    </xf>
    <xf numFmtId="0" fontId="0" fillId="0" borderId="10" xfId="39" applyBorder="1" applyAlignment="1" applyProtection="1">
      <alignment horizontal="center" vertical="center" wrapText="1"/>
      <protection locked="0"/>
    </xf>
    <xf numFmtId="0" fontId="0"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5" fillId="9" borderId="2" xfId="39" applyFont="1" applyFill="1" applyBorder="1" applyAlignment="1" applyProtection="1">
      <alignment horizontal="center" vertical="center"/>
      <protection locked="0"/>
    </xf>
    <xf numFmtId="0" fontId="0" fillId="2" borderId="2" xfId="39" applyFill="1" applyBorder="1" applyAlignment="1" applyProtection="1">
      <alignment horizontal="center" vertical="center"/>
      <protection locked="0"/>
    </xf>
    <xf numFmtId="9" fontId="0" fillId="2" borderId="2" xfId="39" applyNumberFormat="1" applyFill="1" applyBorder="1" applyAlignment="1" applyProtection="1">
      <alignment horizontal="center" vertical="center"/>
      <protection locked="0"/>
    </xf>
    <xf numFmtId="9" fontId="0" fillId="9" borderId="2" xfId="39" applyNumberFormat="1" applyFill="1" applyBorder="1" applyAlignment="1" applyProtection="1">
      <alignment horizontal="center" vertical="center"/>
      <protection locked="0"/>
    </xf>
    <xf numFmtId="0" fontId="0" fillId="9" borderId="2" xfId="39" applyFill="1" applyBorder="1" applyAlignment="1" applyProtection="1">
      <alignment horizontal="center" vertical="center"/>
      <protection locked="0"/>
    </xf>
    <xf numFmtId="0" fontId="0" fillId="0" borderId="2" xfId="39" applyBorder="1" applyAlignment="1" applyProtection="1">
      <alignment horizontal="center" vertical="center"/>
      <protection locked="0"/>
    </xf>
    <xf numFmtId="0" fontId="0"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39" applyBorder="1" applyProtection="1">
      <protection locked="0"/>
    </xf>
    <xf numFmtId="0" fontId="0"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77" fontId="6" fillId="0" borderId="0" xfId="59" applyNumberFormat="1" applyFont="1" applyBorder="1" applyAlignment="1" applyProtection="1">
      <alignment vertical="top"/>
      <protection locked="0"/>
    </xf>
    <xf numFmtId="177" fontId="7" fillId="0" borderId="0" xfId="59" applyNumberFormat="1" applyFont="1" applyBorder="1" applyAlignment="1" applyProtection="1">
      <alignment vertical="center"/>
      <protection locked="0"/>
    </xf>
    <xf numFmtId="177" fontId="7" fillId="0" borderId="0" xfId="59" applyNumberFormat="1" applyFont="1" applyBorder="1" applyAlignment="1" applyProtection="1">
      <alignment horizontal="center" vertical="center" wrapText="1"/>
      <protection locked="0"/>
    </xf>
    <xf numFmtId="177" fontId="9"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39" applyFill="1" applyProtection="1">
      <protection locked="0"/>
    </xf>
    <xf numFmtId="177"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9" fillId="0" borderId="0" xfId="59" applyNumberFormat="1" applyFont="1" applyBorder="1" applyAlignment="1" applyProtection="1">
      <alignment horizontal="center" vertical="center"/>
      <protection locked="0"/>
    </xf>
    <xf numFmtId="182" fontId="9" fillId="0" borderId="0" xfId="59" applyNumberFormat="1" applyFont="1" applyFill="1" applyBorder="1" applyAlignment="1" applyProtection="1">
      <alignment horizontal="center" vertical="center"/>
      <protection locked="0"/>
    </xf>
    <xf numFmtId="0" fontId="0" fillId="0" borderId="0" xfId="39" applyFill="1" applyBorder="1" applyAlignment="1" applyProtection="1">
      <alignment horizontal="center" vertical="center"/>
      <protection locked="0"/>
    </xf>
    <xf numFmtId="1" fontId="9" fillId="0" borderId="0" xfId="59" applyNumberFormat="1" applyFont="1" applyFill="1" applyBorder="1" applyAlignment="1" applyProtection="1">
      <alignment horizontal="center" vertical="center"/>
      <protection locked="0"/>
    </xf>
    <xf numFmtId="1" fontId="0"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76" fontId="0" fillId="0" borderId="2" xfId="39" applyNumberFormat="1" applyFont="1" applyBorder="1" applyAlignment="1" applyProtection="1">
      <alignment horizontal="center" vertical="center"/>
      <protection locked="0"/>
    </xf>
    <xf numFmtId="189"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76" fontId="0" fillId="10" borderId="2" xfId="39" applyNumberFormat="1" applyFill="1" applyBorder="1" applyAlignment="1" applyProtection="1">
      <alignment horizontal="center" vertical="center"/>
      <protection locked="0"/>
    </xf>
    <xf numFmtId="176" fontId="0" fillId="10" borderId="2" xfId="39" applyNumberFormat="1" applyFill="1" applyBorder="1" applyAlignment="1" applyProtection="1">
      <alignment horizontal="center"/>
      <protection locked="0"/>
    </xf>
    <xf numFmtId="0" fontId="0" fillId="10" borderId="2" xfId="39" applyFill="1" applyBorder="1" applyAlignment="1" applyProtection="1">
      <alignment horizontal="center"/>
      <protection locked="0"/>
    </xf>
    <xf numFmtId="0" fontId="0" fillId="0" borderId="0" xfId="39" applyFill="1" applyBorder="1" applyProtection="1">
      <protection locked="0"/>
    </xf>
    <xf numFmtId="0" fontId="0" fillId="0" borderId="0" xfId="39" applyFill="1" applyBorder="1" applyAlignment="1" applyProtection="1">
      <alignment vertical="center"/>
      <protection locked="0"/>
    </xf>
    <xf numFmtId="190" fontId="9" fillId="0" borderId="0" xfId="59" applyNumberFormat="1" applyFont="1" applyFill="1" applyBorder="1" applyAlignment="1" applyProtection="1">
      <alignment horizontal="center" vertical="center"/>
      <protection locked="0"/>
    </xf>
    <xf numFmtId="177" fontId="9" fillId="0" borderId="0" xfId="59" applyNumberFormat="1" applyFont="1" applyFill="1" applyBorder="1" applyAlignment="1" applyProtection="1">
      <alignment horizontal="center" vertical="center" wrapText="1"/>
      <protection locked="0"/>
    </xf>
    <xf numFmtId="0" fontId="11"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0"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0" fillId="10" borderId="2" xfId="39" applyFill="1" applyBorder="1" applyProtection="1">
      <protection locked="0"/>
    </xf>
    <xf numFmtId="0" fontId="0" fillId="0" borderId="0" xfId="39" applyFill="1" applyBorder="1" applyAlignment="1" applyProtection="1">
      <alignment horizontal="center"/>
      <protection locked="0"/>
    </xf>
    <xf numFmtId="0" fontId="0"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0"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0"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77" fontId="0" fillId="0" borderId="2" xfId="39" applyNumberFormat="1" applyBorder="1" applyAlignment="1" applyProtection="1">
      <alignment horizontal="center" vertical="center"/>
      <protection locked="0"/>
    </xf>
    <xf numFmtId="0" fontId="0" fillId="0" borderId="0" xfId="39" applyNumberFormat="1" applyFill="1" applyBorder="1" applyAlignment="1" applyProtection="1">
      <alignment horizontal="center" vertical="center"/>
      <protection locked="0"/>
    </xf>
    <xf numFmtId="178" fontId="0" fillId="0" borderId="0" xfId="39" applyNumberFormat="1" applyFill="1" applyBorder="1" applyAlignment="1" applyProtection="1">
      <alignment horizontal="center" vertical="center"/>
      <protection locked="0"/>
    </xf>
    <xf numFmtId="183" fontId="0" fillId="0" borderId="0" xfId="39" applyNumberFormat="1" applyFont="1" applyBorder="1" applyAlignment="1" applyProtection="1">
      <alignment horizontal="center" vertical="center"/>
      <protection locked="0"/>
    </xf>
    <xf numFmtId="183" fontId="0" fillId="0" borderId="3" xfId="39" applyNumberFormat="1" applyFont="1" applyBorder="1" applyAlignment="1" applyProtection="1">
      <alignment horizontal="center" vertical="center"/>
      <protection locked="0"/>
    </xf>
    <xf numFmtId="183" fontId="0" fillId="2" borderId="2" xfId="39" applyNumberFormat="1" applyFill="1" applyBorder="1" applyAlignment="1" applyProtection="1">
      <alignment horizontal="center" vertical="center"/>
      <protection locked="0"/>
    </xf>
    <xf numFmtId="183" fontId="0" fillId="9" borderId="2" xfId="39" applyNumberFormat="1" applyFill="1" applyBorder="1" applyAlignment="1" applyProtection="1">
      <alignment horizontal="center" vertical="center"/>
      <protection locked="0"/>
    </xf>
    <xf numFmtId="9" fontId="0" fillId="12" borderId="2" xfId="39" applyNumberFormat="1" applyFill="1" applyBorder="1" applyAlignment="1" applyProtection="1">
      <alignment horizontal="center" vertical="center"/>
      <protection locked="0"/>
    </xf>
    <xf numFmtId="183" fontId="0" fillId="12" borderId="2" xfId="39" applyNumberFormat="1" applyFill="1" applyBorder="1" applyAlignment="1" applyProtection="1">
      <alignment horizontal="center" vertical="center"/>
      <protection locked="0"/>
    </xf>
    <xf numFmtId="183" fontId="0" fillId="11" borderId="2" xfId="39" applyNumberFormat="1" applyFill="1" applyBorder="1" applyAlignment="1" applyProtection="1">
      <alignment horizontal="center" vertical="center"/>
      <protection locked="0"/>
    </xf>
    <xf numFmtId="183" fontId="0"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85" fontId="0"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85" fontId="0" fillId="9" borderId="2" xfId="39" applyNumberFormat="1" applyFill="1" applyBorder="1" applyAlignment="1" applyProtection="1">
      <alignment horizontal="center" vertical="center"/>
      <protection locked="0"/>
    </xf>
    <xf numFmtId="183" fontId="0" fillId="0" borderId="0" xfId="39" applyNumberFormat="1" applyFill="1" applyBorder="1" applyAlignment="1" applyProtection="1">
      <alignment horizontal="center" vertical="center"/>
      <protection locked="0"/>
    </xf>
    <xf numFmtId="9" fontId="11" fillId="9" borderId="2" xfId="39" applyNumberFormat="1" applyFont="1" applyFill="1" applyBorder="1" applyAlignment="1" applyProtection="1">
      <alignment horizontal="center" vertical="center"/>
      <protection locked="0"/>
    </xf>
    <xf numFmtId="0" fontId="0" fillId="0" borderId="0" xfId="39" applyNumberFormat="1" applyFill="1" applyBorder="1" applyProtection="1">
      <protection locked="0"/>
    </xf>
    <xf numFmtId="0" fontId="0"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0" fillId="0" borderId="6" xfId="39" applyNumberFormat="1" applyBorder="1" applyAlignment="1" applyProtection="1">
      <alignment horizontal="center" vertical="center"/>
      <protection locked="0"/>
    </xf>
    <xf numFmtId="0" fontId="0" fillId="0" borderId="6" xfId="39" applyBorder="1" applyAlignment="1" applyProtection="1">
      <alignment horizontal="center" vertical="center"/>
      <protection locked="0"/>
    </xf>
    <xf numFmtId="0" fontId="15"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84" fontId="0"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6" fillId="14" borderId="2" xfId="39" applyFont="1" applyFill="1" applyBorder="1" applyAlignment="1" applyProtection="1">
      <alignment horizontal="center" vertical="center" wrapText="1"/>
      <protection hidden="1"/>
    </xf>
    <xf numFmtId="0" fontId="0"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7" fillId="2" borderId="0" xfId="10" applyFill="1" applyAlignment="1" applyProtection="1">
      <alignment horizontal="center" vertical="center"/>
      <protection locked="0"/>
    </xf>
    <xf numFmtId="0" fontId="18" fillId="2" borderId="0" xfId="10" applyFont="1" applyFill="1" applyAlignment="1" applyProtection="1">
      <alignment horizontal="center" vertical="center"/>
      <protection locked="0"/>
    </xf>
    <xf numFmtId="177"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9" fillId="2" borderId="0" xfId="39" applyFont="1" applyFill="1" applyAlignment="1" applyProtection="1">
      <alignment horizontal="center" vertical="center"/>
      <protection locked="0"/>
    </xf>
    <xf numFmtId="177" fontId="7" fillId="0" borderId="6" xfId="59" applyNumberFormat="1" applyFont="1" applyBorder="1" applyAlignment="1" applyProtection="1">
      <alignment horizontal="right" vertical="center"/>
      <protection hidden="1"/>
    </xf>
    <xf numFmtId="186" fontId="9" fillId="0" borderId="2" xfId="59" applyNumberFormat="1" applyFont="1" applyFill="1" applyBorder="1" applyAlignment="1" applyProtection="1">
      <alignment horizontal="center" vertical="center"/>
      <protection hidden="1"/>
    </xf>
    <xf numFmtId="0" fontId="9" fillId="0" borderId="2" xfId="11" applyNumberFormat="1" applyFont="1" applyFill="1" applyBorder="1" applyAlignment="1" applyProtection="1">
      <alignment horizontal="center" vertical="center"/>
      <protection hidden="1"/>
    </xf>
    <xf numFmtId="0" fontId="9"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5" fontId="7" fillId="0" borderId="3" xfId="59" applyNumberFormat="1" applyFont="1" applyBorder="1" applyAlignment="1" applyProtection="1">
      <alignment horizontal="center" vertical="center"/>
      <protection hidden="1"/>
    </xf>
    <xf numFmtId="185" fontId="7" fillId="0" borderId="4" xfId="59" applyNumberFormat="1" applyFont="1" applyBorder="1" applyAlignment="1" applyProtection="1">
      <alignment horizontal="center" vertical="center"/>
      <protection hidden="1"/>
    </xf>
    <xf numFmtId="186"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39" applyFill="1" applyAlignment="1" applyProtection="1">
      <alignment horizontal="center" vertical="center"/>
      <protection locked="0"/>
    </xf>
    <xf numFmtId="0" fontId="0"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39" applyBorder="1" applyProtection="1">
      <protection locked="0"/>
    </xf>
    <xf numFmtId="183" fontId="9" fillId="0" borderId="0" xfId="59" applyNumberFormat="1" applyFont="1" applyFill="1" applyBorder="1" applyAlignment="1" applyProtection="1">
      <alignment horizontal="center" vertical="center"/>
      <protection locked="0"/>
    </xf>
    <xf numFmtId="183" fontId="0" fillId="0" borderId="0" xfId="39" applyNumberFormat="1" applyFill="1" applyBorder="1" applyProtection="1">
      <protection locked="0"/>
    </xf>
    <xf numFmtId="0" fontId="0" fillId="0" borderId="0" xfId="39" applyAlignment="1" applyProtection="1">
      <alignment horizontal="center" vertical="center" wrapText="1"/>
      <protection hidden="1"/>
    </xf>
    <xf numFmtId="0" fontId="0" fillId="0" borderId="0" xfId="39" applyAlignment="1" applyProtection="1">
      <alignment vertical="center" wrapText="1"/>
      <protection hidden="1"/>
    </xf>
    <xf numFmtId="178" fontId="0" fillId="0" borderId="0" xfId="39" applyNumberFormat="1" applyAlignment="1" applyProtection="1">
      <alignment vertical="center" wrapText="1"/>
      <protection hidden="1"/>
    </xf>
    <xf numFmtId="0" fontId="17" fillId="0" borderId="0" xfId="10" applyAlignment="1" applyProtection="1">
      <alignment horizontal="center" vertical="center"/>
      <protection locked="0"/>
    </xf>
    <xf numFmtId="0" fontId="0" fillId="0" borderId="0" xfId="39" applyAlignment="1" applyProtection="1">
      <alignment horizontal="center" vertical="center"/>
      <protection locked="0"/>
    </xf>
    <xf numFmtId="177" fontId="2" fillId="0" borderId="1" xfId="59" applyNumberFormat="1" applyFont="1" applyFill="1" applyBorder="1" applyAlignment="1" applyProtection="1">
      <alignment horizontal="right" vertical="center"/>
      <protection hidden="1"/>
    </xf>
    <xf numFmtId="177"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77" fontId="2" fillId="3" borderId="3" xfId="39" applyNumberFormat="1" applyFont="1" applyFill="1" applyBorder="1" applyAlignment="1" applyProtection="1">
      <alignment horizontal="center" vertical="center"/>
      <protection locked="0"/>
    </xf>
    <xf numFmtId="177" fontId="2" fillId="3" borderId="4" xfId="39" applyNumberFormat="1" applyFont="1" applyFill="1" applyBorder="1" applyAlignment="1" applyProtection="1">
      <alignment horizontal="center" vertical="center"/>
      <protection locked="0"/>
    </xf>
    <xf numFmtId="177" fontId="2" fillId="0" borderId="3" xfId="39" applyNumberFormat="1" applyFont="1" applyFill="1" applyBorder="1" applyAlignment="1" applyProtection="1">
      <alignment horizontal="center" vertical="center"/>
      <protection locked="0"/>
    </xf>
    <xf numFmtId="177"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0" fontId="14" fillId="0" borderId="3" xfId="39" applyFont="1" applyBorder="1" applyAlignment="1" applyProtection="1">
      <alignment horizontal="center" vertical="center" wrapText="1"/>
      <protection hidden="1"/>
    </xf>
    <xf numFmtId="0" fontId="14" fillId="0" borderId="5" xfId="39" applyFont="1" applyBorder="1" applyAlignment="1" applyProtection="1">
      <alignment horizontal="center" vertical="center" wrapText="1"/>
      <protection hidden="1"/>
    </xf>
    <xf numFmtId="0" fontId="14" fillId="0" borderId="4" xfId="39" applyFont="1" applyBorder="1" applyAlignment="1" applyProtection="1">
      <alignment horizontal="center" vertical="center" wrapText="1"/>
      <protection hidden="1"/>
    </xf>
    <xf numFmtId="0" fontId="14" fillId="4" borderId="2" xfId="39" applyFont="1" applyFill="1" applyBorder="1" applyAlignment="1" applyProtection="1">
      <alignment horizontal="center" vertical="center" wrapText="1"/>
      <protection hidden="1"/>
    </xf>
    <xf numFmtId="0" fontId="10"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4"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0" fillId="0" borderId="0" xfId="39" applyBorder="1" applyAlignment="1" applyProtection="1">
      <protection locked="0"/>
    </xf>
    <xf numFmtId="0" fontId="0"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39"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20" fillId="0" borderId="2" xfId="0" applyFont="1" applyBorder="1" applyAlignment="1">
      <alignment horizontal="center" vertical="center" wrapText="1"/>
    </xf>
    <xf numFmtId="0" fontId="0" fillId="0" borderId="2" xfId="55" applyBorder="1" applyAlignment="1">
      <alignment horizontal="center"/>
    </xf>
    <xf numFmtId="0" fontId="20"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4" fillId="0" borderId="7" xfId="39" applyFont="1" applyBorder="1" applyAlignment="1" applyProtection="1" quotePrefix="1">
      <alignment horizontal="center" vertical="center" wrapText="1"/>
      <protection locked="0"/>
    </xf>
    <xf numFmtId="0" fontId="14" fillId="0" borderId="3" xfId="39" applyFont="1" applyBorder="1" applyAlignment="1" applyProtection="1" quotePrefix="1">
      <alignment horizontal="center" vertical="center" wrapText="1"/>
      <protection hidden="1"/>
    </xf>
    <xf numFmtId="0" fontId="14"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f>输机表!K2</f>
        <v>0</v>
      </c>
      <c r="C2" s="325">
        <f>输机表!P2</f>
        <v>0</v>
      </c>
      <c r="D2" s="325" t="str">
        <f>输机表!U2&amp;输机表!Y2</f>
        <v>康正（雄县）2022评字第2号-角口村-30001</v>
      </c>
      <c r="E2" s="325" t="str">
        <f>输机表!D2</f>
        <v>汪四刚</v>
      </c>
      <c r="F2" s="325" t="str">
        <f>输机表!F2</f>
        <v>雄县角口村</v>
      </c>
      <c r="G2" s="325">
        <f ca="1">结果通知单!C12</f>
        <v>2039.18</v>
      </c>
      <c r="H2" s="325"/>
      <c r="I2" s="325"/>
      <c r="J2" s="325">
        <f ca="1">结果通知单!G12</f>
        <v>2190170</v>
      </c>
      <c r="K2" s="325">
        <f ca="1">结果通知单!G41</f>
        <v>103935</v>
      </c>
      <c r="L2" s="325">
        <f ca="1">IF(J2+K2=结果通知单!C42,J2+K2,"请检查")</f>
        <v>2294105</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V1" workbookViewId="0">
      <selection activeCell="AE9" sqref="AE9"/>
    </sheetView>
  </sheetViews>
  <sheetFormatPr defaultColWidth="9" defaultRowHeight="14.25"/>
  <cols>
    <col min="1" max="1" width="4.35" style="83" customWidth="1"/>
    <col min="2" max="2" width="4.6" style="83" customWidth="1"/>
    <col min="3" max="3" width="7.75" style="83" customWidth="1"/>
    <col min="4" max="4" width="18.25" style="83" customWidth="1"/>
    <col min="5" max="5" width="15.35" style="83" customWidth="1"/>
    <col min="6" max="6" width="20.25" style="83" customWidth="1"/>
    <col min="7" max="7" width="7.75" style="83" customWidth="1"/>
    <col min="8" max="8" width="9.35" style="83" customWidth="1"/>
    <col min="9" max="9" width="7.35" style="83" customWidth="1"/>
    <col min="10" max="10" width="13.25" style="83" customWidth="1"/>
    <col min="11" max="12" width="6.6" style="83" customWidth="1"/>
    <col min="13" max="13" width="7.1" style="83" customWidth="1"/>
    <col min="14" max="14" width="7.25" style="83" customWidth="1"/>
    <col min="15" max="15" width="11" style="83" customWidth="1"/>
    <col min="16" max="16" width="17.35" style="83" customWidth="1"/>
    <col min="17" max="17" width="15.6" style="83" customWidth="1"/>
    <col min="18" max="18" width="6.75" style="83" customWidth="1"/>
    <col min="19" max="19" width="11.25" style="83" customWidth="1"/>
    <col min="20" max="20" width="9.25" style="83" customWidth="1"/>
    <col min="21" max="21" width="12.75" style="83" customWidth="1"/>
    <col min="22" max="22" width="13.25" style="83" customWidth="1"/>
    <col min="23" max="23" width="8.85" style="83" customWidth="1"/>
    <col min="24" max="24" width="7.5" style="83" customWidth="1"/>
    <col min="25" max="28" width="8.6" style="83" customWidth="1"/>
    <col min="29" max="29" width="11.6" style="83" customWidth="1"/>
    <col min="30" max="30" width="8.6" style="83" customWidth="1"/>
    <col min="31" max="31" width="13.5" style="83" customWidth="1"/>
    <col min="32" max="32" width="9.25" style="83" customWidth="1"/>
    <col min="33" max="33" width="8.6" style="83" customWidth="1"/>
    <col min="34" max="34" width="7.75" style="83" hidden="1" customWidth="1"/>
    <col min="35" max="40" width="5" style="83" hidden="1" customWidth="1"/>
    <col min="41" max="41" width="20.1" style="83" hidden="1" customWidth="1"/>
    <col min="42" max="42" width="5" style="83" hidden="1" customWidth="1"/>
    <col min="43" max="43" width="6.75" style="83" hidden="1" customWidth="1"/>
    <col min="44" max="44" width="6.25" style="83" hidden="1" customWidth="1"/>
    <col min="45" max="47" width="5" style="83" hidden="1" customWidth="1"/>
    <col min="48" max="48" width="5.6" style="83" hidden="1" customWidth="1"/>
    <col min="49" max="52" width="5" style="83" hidden="1" customWidth="1"/>
    <col min="53" max="53" width="6.25" style="83" hidden="1" customWidth="1"/>
    <col min="54" max="54" width="9.35" style="83" hidden="1" customWidth="1"/>
    <col min="55" max="55" width="6" style="83" hidden="1" customWidth="1"/>
    <col min="56" max="57" width="5" style="83" hidden="1" customWidth="1"/>
    <col min="58" max="58" width="5" style="84" hidden="1" customWidth="1"/>
    <col min="59" max="59" width="12" style="83" hidden="1" customWidth="1"/>
    <col min="60" max="60" width="8.6" style="83" hidden="1" customWidth="1"/>
    <col min="61" max="61" width="5" style="83" hidden="1" customWidth="1"/>
    <col min="62" max="62" width="9.5" style="83" hidden="1" customWidth="1"/>
    <col min="63" max="63" width="5" style="84" hidden="1" customWidth="1"/>
    <col min="64" max="64" width="4.5" style="83" hidden="1" customWidth="1"/>
    <col min="65" max="71" width="5" style="83" hidden="1" customWidth="1"/>
    <col min="72" max="72" width="7.5" style="85" hidden="1" customWidth="1"/>
    <col min="73" max="73" width="7.25" style="83" hidden="1" customWidth="1"/>
    <col min="74" max="75" width="5" style="83" hidden="1" customWidth="1"/>
    <col min="76" max="76" width="5.35" style="83" hidden="1" customWidth="1"/>
    <col min="77" max="78" width="5" style="83" hidden="1" customWidth="1"/>
    <col min="79" max="79" width="12.6" style="83" hidden="1" customWidth="1"/>
    <col min="80" max="80" width="5.75" style="83" hidden="1" customWidth="1"/>
    <col min="81" max="87" width="11.25" style="83" hidden="1" customWidth="1"/>
    <col min="88" max="88" width="21.6" style="83" hidden="1" customWidth="1"/>
    <col min="89" max="90" width="11.25" style="83" hidden="1" customWidth="1"/>
    <col min="91" max="110" width="5" style="83" hidden="1" customWidth="1"/>
    <col min="111" max="111" width="13.75" style="83" customWidth="1"/>
    <col min="112" max="116" width="7.25" style="83" customWidth="1"/>
    <col min="117" max="117" width="8.25" style="83" customWidth="1"/>
    <col min="118" max="118" width="7.25" style="83" customWidth="1"/>
    <col min="119" max="119" width="8.75" style="83" customWidth="1"/>
    <col min="120" max="131" width="7.25" style="83" customWidth="1"/>
    <col min="132" max="132" width="8.35" style="83" customWidth="1"/>
    <col min="133" max="133" width="8.25" style="83" customWidth="1"/>
    <col min="134" max="134" width="8.6" style="83" customWidth="1"/>
    <col min="135" max="135" width="7.25" style="83" customWidth="1"/>
    <col min="136" max="136" width="8.1" style="83" customWidth="1"/>
    <col min="137" max="138" width="7.25" style="83" customWidth="1"/>
    <col min="139" max="139" width="8.25" style="83" customWidth="1"/>
    <col min="140" max="144" width="7.25" style="83" customWidth="1"/>
    <col min="145" max="145" width="7.85" style="83" customWidth="1"/>
    <col min="146" max="146" width="8.1" style="83" customWidth="1"/>
    <col min="147" max="148" width="9" style="83" customWidth="1"/>
    <col min="149" max="149" width="14.1" style="83" customWidth="1"/>
    <col min="150" max="150" width="10.6" style="83" customWidth="1"/>
    <col min="151" max="151" width="9.85" style="83" customWidth="1"/>
    <col min="152" max="152" width="16" style="83" customWidth="1"/>
    <col min="153" max="153" width="10.6" style="83" customWidth="1"/>
    <col min="154" max="154" width="10.1" style="83" customWidth="1"/>
    <col min="155" max="155" width="11.1" style="83" customWidth="1"/>
    <col min="156" max="156" width="15" style="83" customWidth="1"/>
    <col min="157" max="157" width="10.6" style="83" customWidth="1"/>
    <col min="158" max="158" width="10" style="83" customWidth="1"/>
    <col min="159" max="159" width="11.1" style="83" customWidth="1"/>
    <col min="160" max="160" width="9" style="83"/>
    <col min="161" max="161" width="3.75" style="83" customWidth="1"/>
    <col min="162" max="162" width="4.85" style="83" customWidth="1"/>
    <col min="163" max="163" width="6.85" style="83" customWidth="1"/>
    <col min="164" max="164" width="3.35" style="83" customWidth="1"/>
    <col min="165" max="165" width="3.6" style="83" customWidth="1"/>
    <col min="166" max="166" width="6.35" style="83" customWidth="1"/>
    <col min="167" max="167" width="7.85" style="83" customWidth="1"/>
    <col min="168" max="170" width="4.6" style="83" customWidth="1"/>
    <col min="171" max="171" width="6.35" style="83" customWidth="1"/>
    <col min="172" max="176" width="3" style="83" customWidth="1"/>
    <col min="177" max="177" width="14.85" style="83" customWidth="1"/>
    <col min="178" max="16384" width="9" style="83"/>
  </cols>
  <sheetData>
    <row r="1" ht="24" customHeight="1" spans="1:111">
      <c r="A1" s="86" t="s">
        <v>858</v>
      </c>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160"/>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row>
    <row r="2" ht="27.6" customHeight="1" spans="1:125">
      <c r="A2" s="87" t="s">
        <v>859</v>
      </c>
      <c r="B2" s="87"/>
      <c r="C2" s="87"/>
      <c r="D2" s="88" t="s">
        <v>860</v>
      </c>
      <c r="E2" s="434" t="s">
        <v>861</v>
      </c>
      <c r="F2" s="90" t="s">
        <v>862</v>
      </c>
      <c r="G2" s="90"/>
      <c r="H2" s="90"/>
      <c r="I2" s="88"/>
      <c r="J2" s="118" t="s">
        <v>863</v>
      </c>
      <c r="K2" s="89"/>
      <c r="L2" s="89"/>
      <c r="M2" s="89"/>
      <c r="N2" s="89"/>
      <c r="P2" s="119"/>
      <c r="Q2" s="119" t="s">
        <v>864</v>
      </c>
      <c r="R2" s="125" t="s">
        <v>865</v>
      </c>
      <c r="S2" s="125"/>
      <c r="T2" s="126" t="s">
        <v>866</v>
      </c>
      <c r="U2" s="127" t="s">
        <v>867</v>
      </c>
      <c r="V2" s="127"/>
      <c r="W2" s="127"/>
      <c r="X2" s="127"/>
      <c r="Y2" s="140" t="s">
        <v>868</v>
      </c>
      <c r="Z2" s="141"/>
      <c r="AA2" s="142" t="s">
        <v>869</v>
      </c>
      <c r="AB2" s="143" t="s">
        <v>870</v>
      </c>
      <c r="AC2" s="143"/>
      <c r="AD2" s="143"/>
      <c r="AE2" s="143"/>
      <c r="AF2" s="143"/>
      <c r="AG2" s="143"/>
      <c r="AI2" s="161">
        <v>2</v>
      </c>
      <c r="AJ2" s="161">
        <v>3</v>
      </c>
      <c r="AK2" s="161">
        <v>4</v>
      </c>
      <c r="AL2" s="161">
        <v>5</v>
      </c>
      <c r="AM2" s="161">
        <v>6</v>
      </c>
      <c r="AN2" s="161">
        <v>7</v>
      </c>
      <c r="AO2" s="161">
        <v>8</v>
      </c>
      <c r="AP2" s="161">
        <v>9</v>
      </c>
      <c r="AQ2" s="161">
        <v>10</v>
      </c>
      <c r="AR2" s="161">
        <v>11</v>
      </c>
      <c r="AS2" s="161">
        <v>12</v>
      </c>
      <c r="AT2" s="161">
        <v>13</v>
      </c>
      <c r="AU2" s="161">
        <v>14</v>
      </c>
      <c r="AV2" s="161">
        <v>15</v>
      </c>
      <c r="AW2" s="161">
        <v>16</v>
      </c>
      <c r="AX2" s="161">
        <v>17</v>
      </c>
      <c r="AY2" s="161">
        <v>18</v>
      </c>
      <c r="AZ2" s="161">
        <v>19</v>
      </c>
      <c r="BA2" s="161">
        <v>20</v>
      </c>
      <c r="BB2" s="161">
        <v>21</v>
      </c>
      <c r="BC2" s="161">
        <v>22</v>
      </c>
      <c r="BD2" s="161">
        <v>23</v>
      </c>
      <c r="BE2" s="161">
        <v>24</v>
      </c>
      <c r="BF2" s="161">
        <v>25</v>
      </c>
      <c r="BG2" s="161">
        <v>26</v>
      </c>
      <c r="BH2" s="161">
        <v>27</v>
      </c>
      <c r="BI2" s="161">
        <v>28</v>
      </c>
      <c r="BJ2" s="161">
        <v>29</v>
      </c>
      <c r="BK2" s="161">
        <v>30</v>
      </c>
      <c r="BL2" s="161">
        <v>31</v>
      </c>
      <c r="BM2" s="161">
        <v>32</v>
      </c>
      <c r="BN2" s="161">
        <v>33</v>
      </c>
      <c r="BO2" s="161">
        <v>34</v>
      </c>
      <c r="BP2" s="161">
        <v>35</v>
      </c>
      <c r="BQ2" s="161">
        <v>36</v>
      </c>
      <c r="BR2" s="161">
        <v>37</v>
      </c>
      <c r="BS2" s="161">
        <v>38</v>
      </c>
      <c r="BT2" s="225">
        <v>39</v>
      </c>
      <c r="BU2" s="161">
        <v>40</v>
      </c>
      <c r="BV2" s="161">
        <v>41</v>
      </c>
      <c r="BW2" s="161">
        <v>42</v>
      </c>
      <c r="BX2" s="161">
        <v>43</v>
      </c>
      <c r="BY2" s="161">
        <v>44</v>
      </c>
      <c r="BZ2" s="161">
        <v>45</v>
      </c>
      <c r="CA2" s="161">
        <v>46</v>
      </c>
      <c r="CB2" s="161">
        <v>47</v>
      </c>
      <c r="CC2" s="161">
        <v>48</v>
      </c>
      <c r="CD2" s="161">
        <v>49</v>
      </c>
      <c r="CE2" s="161">
        <v>50</v>
      </c>
      <c r="CF2" s="161">
        <v>51</v>
      </c>
      <c r="CG2" s="161">
        <v>52</v>
      </c>
      <c r="CH2" s="161">
        <v>53</v>
      </c>
      <c r="CI2" s="161">
        <v>54</v>
      </c>
      <c r="CJ2" s="161">
        <v>55</v>
      </c>
      <c r="CK2" s="161">
        <v>56</v>
      </c>
      <c r="CL2" s="161">
        <v>57</v>
      </c>
      <c r="CM2" s="161">
        <v>58</v>
      </c>
      <c r="CN2" s="161">
        <v>59</v>
      </c>
      <c r="CO2" s="161">
        <v>60</v>
      </c>
      <c r="CP2" s="161">
        <v>61</v>
      </c>
      <c r="CQ2" s="161">
        <v>62</v>
      </c>
      <c r="CR2" s="161">
        <v>63</v>
      </c>
      <c r="CS2" s="161">
        <v>64</v>
      </c>
      <c r="CT2" s="161">
        <v>65</v>
      </c>
      <c r="CU2" s="161">
        <v>66</v>
      </c>
      <c r="CV2" s="161">
        <v>67</v>
      </c>
      <c r="CW2" s="161">
        <v>68</v>
      </c>
      <c r="CX2" s="161">
        <v>69</v>
      </c>
      <c r="CY2" s="161">
        <v>70</v>
      </c>
      <c r="CZ2" s="161">
        <v>71</v>
      </c>
      <c r="DA2" s="161">
        <v>72</v>
      </c>
      <c r="DB2" s="161">
        <v>73</v>
      </c>
      <c r="DC2" s="161">
        <v>74</v>
      </c>
      <c r="DD2" s="161">
        <v>75</v>
      </c>
      <c r="DE2" s="161">
        <v>76</v>
      </c>
      <c r="DF2" s="161">
        <v>77</v>
      </c>
      <c r="DG2" s="142" t="s">
        <v>871</v>
      </c>
      <c r="DH2" s="143" t="s">
        <v>872</v>
      </c>
      <c r="DI2" s="143"/>
      <c r="DJ2" s="143"/>
      <c r="DK2" s="143"/>
      <c r="DL2" s="143"/>
      <c r="DM2" s="250" t="s">
        <v>873</v>
      </c>
      <c r="DN2" s="251">
        <v>44316</v>
      </c>
      <c r="DO2" s="252"/>
      <c r="DP2" s="252"/>
      <c r="DR2" s="254"/>
      <c r="DS2" s="255"/>
      <c r="DT2" s="255"/>
      <c r="DU2" s="255"/>
    </row>
    <row r="3" ht="45" customHeight="1" spans="1:145">
      <c r="A3" s="91" t="s">
        <v>874</v>
      </c>
      <c r="B3" s="92" t="s">
        <v>3</v>
      </c>
      <c r="C3" s="92" t="s">
        <v>875</v>
      </c>
      <c r="D3" s="92" t="s">
        <v>876</v>
      </c>
      <c r="E3" s="92" t="s">
        <v>877</v>
      </c>
      <c r="F3" s="92" t="s">
        <v>878</v>
      </c>
      <c r="G3" s="92" t="s">
        <v>879</v>
      </c>
      <c r="H3" s="92" t="s">
        <v>880</v>
      </c>
      <c r="I3" s="92" t="s">
        <v>881</v>
      </c>
      <c r="J3" s="92" t="s">
        <v>882</v>
      </c>
      <c r="K3" s="92" t="s">
        <v>883</v>
      </c>
      <c r="L3" s="92" t="s">
        <v>884</v>
      </c>
      <c r="M3" s="92" t="s">
        <v>885</v>
      </c>
      <c r="N3" s="92" t="s">
        <v>886</v>
      </c>
      <c r="O3" s="92" t="s">
        <v>887</v>
      </c>
      <c r="P3" s="92" t="s">
        <v>888</v>
      </c>
      <c r="Q3" s="92" t="s">
        <v>889</v>
      </c>
      <c r="R3" s="92" t="s">
        <v>890</v>
      </c>
      <c r="S3" s="92" t="s">
        <v>891</v>
      </c>
      <c r="T3" s="92" t="s">
        <v>892</v>
      </c>
      <c r="U3" s="92" t="s">
        <v>182</v>
      </c>
      <c r="V3" s="92" t="s">
        <v>893</v>
      </c>
      <c r="W3" s="92" t="s">
        <v>894</v>
      </c>
      <c r="X3" s="92" t="s">
        <v>895</v>
      </c>
      <c r="Y3" s="92" t="s">
        <v>896</v>
      </c>
      <c r="Z3" s="92" t="s">
        <v>897</v>
      </c>
      <c r="AA3" s="92" t="s">
        <v>898</v>
      </c>
      <c r="AB3" s="92" t="s">
        <v>899</v>
      </c>
      <c r="AC3" s="144" t="s">
        <v>900</v>
      </c>
      <c r="AD3" s="145"/>
      <c r="AE3" s="92" t="s">
        <v>901</v>
      </c>
      <c r="AF3" s="92" t="s">
        <v>902</v>
      </c>
      <c r="AG3" s="162" t="s">
        <v>903</v>
      </c>
      <c r="AH3" s="163" t="s">
        <v>904</v>
      </c>
      <c r="AI3" s="163" t="s">
        <v>905</v>
      </c>
      <c r="AJ3" s="164" t="s">
        <v>906</v>
      </c>
      <c r="AK3" s="165"/>
      <c r="AL3" s="166" t="s">
        <v>907</v>
      </c>
      <c r="AM3" s="167"/>
      <c r="AN3" s="167"/>
      <c r="AO3" s="196"/>
      <c r="AP3" s="164" t="s">
        <v>908</v>
      </c>
      <c r="AQ3" s="197"/>
      <c r="AR3" s="197"/>
      <c r="AS3" s="197"/>
      <c r="AT3" s="197"/>
      <c r="AU3" s="197"/>
      <c r="AV3" s="165"/>
      <c r="AW3" s="208" t="s">
        <v>909</v>
      </c>
      <c r="AX3" s="208"/>
      <c r="AY3" s="208"/>
      <c r="AZ3" s="163" t="s">
        <v>910</v>
      </c>
      <c r="BA3" s="163"/>
      <c r="BB3" s="174"/>
      <c r="BC3" s="163" t="s">
        <v>911</v>
      </c>
      <c r="BD3" s="163"/>
      <c r="BE3" s="163" t="s">
        <v>912</v>
      </c>
      <c r="BF3" s="164" t="s">
        <v>913</v>
      </c>
      <c r="BG3" s="214"/>
      <c r="BH3" s="164" t="s">
        <v>914</v>
      </c>
      <c r="BI3" s="214"/>
      <c r="BJ3" s="164" t="s">
        <v>915</v>
      </c>
      <c r="BK3" s="197"/>
      <c r="BL3" s="197"/>
      <c r="BM3" s="197"/>
      <c r="BN3" s="165"/>
      <c r="BO3" s="164" t="s">
        <v>916</v>
      </c>
      <c r="BP3" s="197"/>
      <c r="BQ3" s="197"/>
      <c r="BR3" s="165"/>
      <c r="BS3" s="164" t="s">
        <v>917</v>
      </c>
      <c r="BT3" s="214"/>
      <c r="BU3" s="164" t="s">
        <v>918</v>
      </c>
      <c r="BV3" s="214"/>
      <c r="BW3" s="164" t="s">
        <v>919</v>
      </c>
      <c r="BX3" s="214"/>
      <c r="BY3" s="164" t="s">
        <v>920</v>
      </c>
      <c r="BZ3" s="214"/>
      <c r="CA3" s="164" t="s">
        <v>921</v>
      </c>
      <c r="CB3" s="197"/>
      <c r="CC3" s="197"/>
      <c r="CD3" s="197"/>
      <c r="CE3" s="197"/>
      <c r="CF3" s="197"/>
      <c r="CG3" s="197"/>
      <c r="CH3" s="197"/>
      <c r="CI3" s="197"/>
      <c r="CJ3" s="197"/>
      <c r="CK3" s="197"/>
      <c r="CL3" s="165"/>
      <c r="CM3" s="164" t="s">
        <v>922</v>
      </c>
      <c r="CN3" s="214"/>
      <c r="CO3" s="164" t="s">
        <v>923</v>
      </c>
      <c r="CP3" s="214"/>
      <c r="CQ3" s="164" t="s">
        <v>924</v>
      </c>
      <c r="CR3" s="197"/>
      <c r="CS3" s="197"/>
      <c r="CT3" s="165"/>
      <c r="CU3" s="165" t="s">
        <v>925</v>
      </c>
      <c r="CV3" s="165" t="s">
        <v>926</v>
      </c>
      <c r="CW3" s="164" t="s">
        <v>927</v>
      </c>
      <c r="CX3" s="197"/>
      <c r="CY3" s="197"/>
      <c r="CZ3" s="197"/>
      <c r="DA3" s="197"/>
      <c r="DB3" s="197"/>
      <c r="DC3" s="197"/>
      <c r="DD3" s="197"/>
      <c r="DE3" s="165"/>
      <c r="DF3" s="165"/>
      <c r="DG3" s="245" t="s">
        <v>928</v>
      </c>
      <c r="DH3" s="246" t="s">
        <v>929</v>
      </c>
      <c r="DI3" s="246" t="s">
        <v>930</v>
      </c>
      <c r="DJ3" s="253" t="s">
        <v>931</v>
      </c>
      <c r="DK3" s="253" t="s">
        <v>932</v>
      </c>
      <c r="DL3" s="253" t="s">
        <v>933</v>
      </c>
      <c r="DM3" s="253" t="s">
        <v>934</v>
      </c>
      <c r="DN3" s="253" t="s">
        <v>935</v>
      </c>
      <c r="DO3" s="253" t="s">
        <v>936</v>
      </c>
      <c r="DP3" s="246" t="s">
        <v>937</v>
      </c>
      <c r="DQ3" s="253" t="s">
        <v>938</v>
      </c>
      <c r="DR3" s="246" t="s">
        <v>939</v>
      </c>
      <c r="DS3" s="246" t="s">
        <v>940</v>
      </c>
      <c r="DT3" s="246" t="s">
        <v>941</v>
      </c>
      <c r="DU3" s="246" t="s">
        <v>942</v>
      </c>
      <c r="DV3" s="246" t="s">
        <v>943</v>
      </c>
      <c r="DW3" s="246" t="s">
        <v>944</v>
      </c>
      <c r="DX3" s="246" t="s">
        <v>945</v>
      </c>
      <c r="DY3" s="246" t="s">
        <v>946</v>
      </c>
      <c r="DZ3" s="246" t="s">
        <v>947</v>
      </c>
      <c r="EA3" s="253" t="s">
        <v>948</v>
      </c>
      <c r="EB3" s="246" t="s">
        <v>949</v>
      </c>
      <c r="EC3" s="246" t="s">
        <v>950</v>
      </c>
      <c r="ED3" s="246" t="s">
        <v>951</v>
      </c>
      <c r="EE3" s="246" t="s">
        <v>952</v>
      </c>
      <c r="EF3" s="246" t="s">
        <v>953</v>
      </c>
      <c r="EG3" s="246" t="s">
        <v>954</v>
      </c>
      <c r="EH3" s="256" t="s">
        <v>955</v>
      </c>
      <c r="EI3" s="256" t="s">
        <v>956</v>
      </c>
      <c r="EJ3" s="256" t="s">
        <v>957</v>
      </c>
      <c r="EK3" s="246" t="s">
        <v>958</v>
      </c>
      <c r="EL3" s="246" t="s">
        <v>959</v>
      </c>
      <c r="EM3" s="246" t="s">
        <v>960</v>
      </c>
      <c r="EN3" s="257"/>
      <c r="EO3" s="245" t="s">
        <v>961</v>
      </c>
    </row>
    <row r="4" ht="19.15" customHeight="1" spans="1:145">
      <c r="A4" s="91"/>
      <c r="B4" s="93">
        <v>1</v>
      </c>
      <c r="C4" s="94" t="s">
        <v>962</v>
      </c>
      <c r="D4" s="95">
        <v>10</v>
      </c>
      <c r="E4" s="94">
        <v>4.4</v>
      </c>
      <c r="F4" s="94" t="s">
        <v>963</v>
      </c>
      <c r="G4" s="94" t="s">
        <v>964</v>
      </c>
      <c r="H4" s="94" t="s">
        <v>965</v>
      </c>
      <c r="I4" s="94">
        <v>37</v>
      </c>
      <c r="J4" s="94">
        <v>9</v>
      </c>
      <c r="K4" s="94" t="s">
        <v>966</v>
      </c>
      <c r="L4" s="94" t="s">
        <v>967</v>
      </c>
      <c r="M4" s="94">
        <v>0.1</v>
      </c>
      <c r="N4" s="94"/>
      <c r="O4" s="94" t="s">
        <v>968</v>
      </c>
      <c r="P4" s="94" t="s">
        <v>968</v>
      </c>
      <c r="Q4" s="94" t="s">
        <v>967</v>
      </c>
      <c r="R4" s="94" t="s">
        <v>968</v>
      </c>
      <c r="S4" s="128">
        <v>653</v>
      </c>
      <c r="T4" s="128" t="s">
        <v>969</v>
      </c>
      <c r="U4" s="128"/>
      <c r="V4" s="129"/>
      <c r="W4" s="98">
        <f>ROUND(F5*ROUND(E5+G5+H5+I5+J5+K5+L5+M5+N5+O5+P5+Q5+R5+U5+T5+1,3)*V5,0)</f>
        <v>1029</v>
      </c>
      <c r="X4" s="130">
        <f>ROUND(L60/S4,0)</f>
        <v>78</v>
      </c>
      <c r="Y4" s="130">
        <f>W4+X4</f>
        <v>1107</v>
      </c>
      <c r="Z4" s="146">
        <f>ROUND(Y4*S4,0)</f>
        <v>722871</v>
      </c>
      <c r="AA4" s="147">
        <f>IF(Q4="无",0,IF(Q4="地暖",0,S4))</f>
        <v>0</v>
      </c>
      <c r="AB4" s="147">
        <f>IF(Q4="无",0,IF(Q4="暖气片",0,S4))</f>
        <v>0</v>
      </c>
      <c r="AC4" s="98" t="str">
        <f>H4</f>
        <v>铝合金</v>
      </c>
      <c r="AD4" s="128" t="s">
        <v>967</v>
      </c>
      <c r="AE4" s="148">
        <v>1</v>
      </c>
      <c r="AF4" s="149" t="e">
        <f>VLOOKUP(F4,系数区域,LOOKUP(V4,$CV$16:$DE$16,{68,69,70,71,72,73,74,75,76,77}),0)</f>
        <v>#N/A</v>
      </c>
      <c r="AG4" s="148" t="s">
        <v>967</v>
      </c>
      <c r="AH4" s="163"/>
      <c r="AI4" s="163"/>
      <c r="AJ4" s="163" t="s">
        <v>970</v>
      </c>
      <c r="AK4" s="163" t="s">
        <v>971</v>
      </c>
      <c r="AL4" s="163">
        <v>37</v>
      </c>
      <c r="AM4" s="163">
        <v>24</v>
      </c>
      <c r="AN4" s="163" t="s">
        <v>972</v>
      </c>
      <c r="AO4" s="163" t="s">
        <v>973</v>
      </c>
      <c r="AP4" s="163">
        <v>0</v>
      </c>
      <c r="AQ4" s="198">
        <v>0.25</v>
      </c>
      <c r="AR4" s="198">
        <v>0.333333333333333</v>
      </c>
      <c r="AS4" s="198">
        <v>0.5</v>
      </c>
      <c r="AT4" s="198">
        <v>0.666666666666667</v>
      </c>
      <c r="AU4" s="199">
        <v>0.75</v>
      </c>
      <c r="AV4" s="198">
        <v>1</v>
      </c>
      <c r="AW4" s="163" t="s">
        <v>969</v>
      </c>
      <c r="AX4" s="165" t="s">
        <v>974</v>
      </c>
      <c r="AY4" s="163" t="s">
        <v>975</v>
      </c>
      <c r="AZ4" s="163" t="s">
        <v>237</v>
      </c>
      <c r="BA4" s="209" t="s">
        <v>966</v>
      </c>
      <c r="BB4" s="209"/>
      <c r="BC4" s="163" t="s">
        <v>974</v>
      </c>
      <c r="BD4" s="163" t="s">
        <v>969</v>
      </c>
      <c r="BE4" s="177"/>
      <c r="BF4" s="163" t="s">
        <v>970</v>
      </c>
      <c r="BG4" s="163" t="s">
        <v>971</v>
      </c>
      <c r="BH4" s="163" t="s">
        <v>970</v>
      </c>
      <c r="BI4" s="163" t="s">
        <v>971</v>
      </c>
      <c r="BJ4" s="163" t="s">
        <v>976</v>
      </c>
      <c r="BK4" s="163" t="s">
        <v>964</v>
      </c>
      <c r="BL4" s="164" t="s">
        <v>972</v>
      </c>
      <c r="BM4" s="164" t="s">
        <v>973</v>
      </c>
      <c r="BN4" s="164" t="s">
        <v>977</v>
      </c>
      <c r="BO4" s="164" t="s">
        <v>967</v>
      </c>
      <c r="BP4" s="164" t="s">
        <v>978</v>
      </c>
      <c r="BQ4" s="164" t="s">
        <v>979</v>
      </c>
      <c r="BR4" s="164" t="s">
        <v>980</v>
      </c>
      <c r="BS4" s="164" t="s">
        <v>968</v>
      </c>
      <c r="BT4" s="226" t="s">
        <v>967</v>
      </c>
      <c r="BU4" s="164" t="s">
        <v>968</v>
      </c>
      <c r="BV4" s="164" t="s">
        <v>967</v>
      </c>
      <c r="BW4" s="164" t="s">
        <v>968</v>
      </c>
      <c r="BX4" s="164" t="s">
        <v>967</v>
      </c>
      <c r="BY4" s="163" t="s">
        <v>970</v>
      </c>
      <c r="BZ4" s="163" t="s">
        <v>971</v>
      </c>
      <c r="CA4" s="163" t="s">
        <v>970</v>
      </c>
      <c r="CB4" s="163" t="s">
        <v>967</v>
      </c>
      <c r="CC4" s="163" t="s">
        <v>981</v>
      </c>
      <c r="CD4" s="163" t="s">
        <v>982</v>
      </c>
      <c r="CE4" s="163" t="s">
        <v>983</v>
      </c>
      <c r="CF4" s="163" t="s">
        <v>965</v>
      </c>
      <c r="CG4" s="163" t="s">
        <v>984</v>
      </c>
      <c r="CH4" s="234" t="s">
        <v>985</v>
      </c>
      <c r="CI4" s="163" t="s">
        <v>986</v>
      </c>
      <c r="CJ4" s="163" t="s">
        <v>987</v>
      </c>
      <c r="CK4" s="163" t="s">
        <v>988</v>
      </c>
      <c r="CL4" s="164" t="s">
        <v>980</v>
      </c>
      <c r="CM4" s="163" t="s">
        <v>970</v>
      </c>
      <c r="CN4" s="164" t="s">
        <v>971</v>
      </c>
      <c r="CO4" s="163" t="s">
        <v>970</v>
      </c>
      <c r="CP4" s="164" t="s">
        <v>971</v>
      </c>
      <c r="CQ4" s="163" t="s">
        <v>989</v>
      </c>
      <c r="CR4" s="164" t="s">
        <v>990</v>
      </c>
      <c r="CS4" s="164" t="s">
        <v>991</v>
      </c>
      <c r="CT4" s="164" t="s">
        <v>992</v>
      </c>
      <c r="CU4" s="164"/>
      <c r="CV4" s="164"/>
      <c r="CW4" s="242" t="s">
        <v>993</v>
      </c>
      <c r="CX4" s="242" t="s">
        <v>994</v>
      </c>
      <c r="CY4" s="242" t="s">
        <v>995</v>
      </c>
      <c r="CZ4" s="242" t="s">
        <v>996</v>
      </c>
      <c r="DA4" s="242" t="s">
        <v>997</v>
      </c>
      <c r="DB4" s="242" t="s">
        <v>998</v>
      </c>
      <c r="DC4" s="242" t="s">
        <v>999</v>
      </c>
      <c r="DD4" s="242" t="s">
        <v>1000</v>
      </c>
      <c r="DE4" s="242" t="s">
        <v>1001</v>
      </c>
      <c r="DF4" s="242" t="s">
        <v>1002</v>
      </c>
      <c r="DG4" s="245" t="s">
        <v>971</v>
      </c>
      <c r="DH4" s="247">
        <v>0.03</v>
      </c>
      <c r="DI4" s="247">
        <v>-0.02</v>
      </c>
      <c r="DJ4" s="247">
        <v>-0.02</v>
      </c>
      <c r="DK4" s="247">
        <v>-0.05</v>
      </c>
      <c r="DL4" s="247">
        <v>-0.03</v>
      </c>
      <c r="DM4" s="247">
        <v>-0.2</v>
      </c>
      <c r="DN4" s="247">
        <v>-0.05</v>
      </c>
      <c r="DO4" s="247">
        <v>-0.1</v>
      </c>
      <c r="DP4" s="247">
        <v>-0.02</v>
      </c>
      <c r="DQ4" s="247">
        <v>0.01</v>
      </c>
      <c r="DR4" s="247">
        <v>0</v>
      </c>
      <c r="DS4" s="247">
        <v>0.06</v>
      </c>
      <c r="DT4" s="247">
        <v>0.1</v>
      </c>
      <c r="DU4" s="247">
        <v>0.15</v>
      </c>
      <c r="DV4" s="247">
        <v>0.02</v>
      </c>
      <c r="DW4" s="247">
        <v>0.02</v>
      </c>
      <c r="DX4" s="247">
        <v>-0.02</v>
      </c>
      <c r="DY4" s="247">
        <v>-0.02</v>
      </c>
      <c r="DZ4" s="247">
        <v>0.1</v>
      </c>
      <c r="EA4" s="247">
        <v>-0.01</v>
      </c>
      <c r="EB4" s="247">
        <v>-0.1</v>
      </c>
      <c r="EC4" s="247">
        <v>-0.2</v>
      </c>
      <c r="ED4" s="247">
        <v>0.1</v>
      </c>
      <c r="EE4" s="247">
        <v>0.2</v>
      </c>
      <c r="EF4" s="247">
        <v>-0.15</v>
      </c>
      <c r="EG4" s="247">
        <v>0.05</v>
      </c>
      <c r="EH4" s="247">
        <v>-0.05</v>
      </c>
      <c r="EI4" s="247">
        <v>-0.1</v>
      </c>
      <c r="EJ4" s="247">
        <v>-0.03</v>
      </c>
      <c r="EK4" s="247">
        <v>0.03</v>
      </c>
      <c r="EL4" s="247">
        <v>0.06</v>
      </c>
      <c r="EM4" s="247">
        <v>0.1</v>
      </c>
      <c r="EN4" s="247"/>
      <c r="EO4" s="247"/>
    </row>
    <row r="5" s="81" customFormat="1" ht="19.15" customHeight="1" spans="1:145">
      <c r="A5" s="91"/>
      <c r="B5" s="93"/>
      <c r="C5" s="94"/>
      <c r="D5" s="96"/>
      <c r="E5" s="97">
        <f>IF(F4="简易房屋",(E4-$AJ$14)*0.2,IF(F4="钢结构",(E4-$AJ$13)*0.05,IF(OR(F4="框架一等",F4="框架二等"),(E4-$AJ$6)*0.1,IF(OR(F4="砖混一等",F4="砖木一等"),(E4-$AJ$7)*0.1,IF(OR(F4="砖混二等",F4="砖木二等"),(E4-$AJ$8)*0.1,IF(OR(F4="砖混三等",F4="砖木三等"),(E4-$AJ$9)*0.1))))))</f>
        <v>0.1</v>
      </c>
      <c r="F5" s="98">
        <f>VLOOKUP(F4,系数区域,2,0)</f>
        <v>1240</v>
      </c>
      <c r="G5" s="99">
        <f>IF(G4="其他不作修正",0,VLOOKUP(F4,系数区域,VLOOKUP(G4,屋顶列数,2,0),0))</f>
        <v>0</v>
      </c>
      <c r="H5" s="97">
        <f>AC5*VLOOKUP(F4,系数区域,VLOOKUP(H4,门窗列数,2,0),0)+(AD5*VLOOKUP(F4,系数区域,VLOOKUP(AD4,门窗列数,2,0),0))+VLOOKUP(F4,系数区域,57,0)</f>
        <v>0</v>
      </c>
      <c r="I5" s="99">
        <f>VLOOKUP(F4,系数区域,VLOOKUP(I4,外墙体列数,2,0),0)</f>
        <v>0</v>
      </c>
      <c r="J5" s="97">
        <f t="array" ref="J5">IF($D4=1,0,VLOOKUP(F4,系数区域,VLOOKUP(INDEX($AQ$15:$AQ$21,MATCH(MIN(ABS($AQ$15:$AQ$21--(J4-(D4-1))/(D4-1))),ABS($AQ$15:$AQ$21--(J4-(D4-1))/(D4-1)),0)),隔墙列数,2,0),0))</f>
        <v>0</v>
      </c>
      <c r="K5" s="99">
        <f>VLOOKUP(F4,系数区域,VLOOKUP(K4,内墙面列数,2,0),0)</f>
        <v>0</v>
      </c>
      <c r="L5" s="99">
        <f>VLOOKUP(L4,$BH$3:$BI$14,2,0)</f>
        <v>0</v>
      </c>
      <c r="M5" s="97">
        <f>IFERROR(ROUND(((M4-VLOOKUP(F4,系数区域,25,0))*AG5)*0.1,4)*AE5,0)</f>
        <v>-0.04</v>
      </c>
      <c r="N5" s="97">
        <f>IFERROR(ROUND((N4-VLOOKUP(F4,系数区域,44,0))*0.1,4)*AE5,0)</f>
        <v>-0.03</v>
      </c>
      <c r="O5" s="99">
        <f>VLOOKUP(F4,系数区域,VLOOKUP(O4,上水列数,2,0),0)</f>
        <v>0</v>
      </c>
      <c r="P5" s="99">
        <f>VLOOKUP(F4,系数区域,VLOOKUP(P4,下水列数,2,0),0)</f>
        <v>0</v>
      </c>
      <c r="Q5" s="97">
        <f>AA5*VLOOKUP(F4,系数区域,VLOOKUP("暖气片",供暖列数,2,0),0)+AB5*VLOOKUP(F4,系数区域,VLOOKUP("地暖",供暖列数,2,0),0)+VLOOKUP(F4,系数区域,37,0)</f>
        <v>-0.03</v>
      </c>
      <c r="R5" s="99">
        <f>VLOOKUP(F4,系数区域,VLOOKUP(R4,供电列数,2,0),0)</f>
        <v>0</v>
      </c>
      <c r="S5" s="128"/>
      <c r="T5" s="99">
        <f>VLOOKUP(F4,系数区域,VLOOKUP(T4,顶棚面列数,2,0),0)</f>
        <v>0</v>
      </c>
      <c r="U5" s="131">
        <f>EO5</f>
        <v>0</v>
      </c>
      <c r="V5" s="99">
        <v>0.83</v>
      </c>
      <c r="W5" s="98"/>
      <c r="X5" s="130"/>
      <c r="Y5" s="98"/>
      <c r="Z5" s="110"/>
      <c r="AA5" s="150">
        <f>AA4/S4</f>
        <v>0</v>
      </c>
      <c r="AB5" s="150">
        <f>AB4/S4</f>
        <v>0</v>
      </c>
      <c r="AC5" s="151">
        <v>1</v>
      </c>
      <c r="AD5" s="150">
        <f>IF(AD4="","",1-AC5)</f>
        <v>0</v>
      </c>
      <c r="AE5" s="150">
        <f>1/AE4</f>
        <v>1</v>
      </c>
      <c r="AF5" s="152"/>
      <c r="AG5" s="168">
        <f>IF(AG4="有",0.5,1)</f>
        <v>1</v>
      </c>
      <c r="AH5" s="169" t="s">
        <v>1003</v>
      </c>
      <c r="AI5" s="170">
        <v>1550</v>
      </c>
      <c r="AJ5" s="170">
        <v>3.5</v>
      </c>
      <c r="AK5" s="171">
        <v>0.01</v>
      </c>
      <c r="AL5" s="171">
        <v>0</v>
      </c>
      <c r="AM5" s="171">
        <v>-0.02</v>
      </c>
      <c r="AN5" s="172"/>
      <c r="AO5" s="172"/>
      <c r="AP5" s="171">
        <v>0</v>
      </c>
      <c r="AQ5" s="171">
        <v>-0.01</v>
      </c>
      <c r="AR5" s="171">
        <v>-0.02</v>
      </c>
      <c r="AS5" s="171">
        <v>-0.03</v>
      </c>
      <c r="AT5" s="171">
        <v>-0.04</v>
      </c>
      <c r="AU5" s="171">
        <v>-0.05</v>
      </c>
      <c r="AV5" s="171">
        <v>-0.06</v>
      </c>
      <c r="AW5" s="210"/>
      <c r="AX5" s="210"/>
      <c r="AY5" s="173"/>
      <c r="AZ5" s="171">
        <v>-0.03</v>
      </c>
      <c r="BA5" s="170">
        <v>0</v>
      </c>
      <c r="BB5" s="170"/>
      <c r="BC5" s="171">
        <v>-0.02</v>
      </c>
      <c r="BD5" s="170">
        <v>0</v>
      </c>
      <c r="BE5" s="170" t="s">
        <v>1004</v>
      </c>
      <c r="BF5" s="215">
        <v>0.5</v>
      </c>
      <c r="BG5" s="171">
        <v>0.01</v>
      </c>
      <c r="BH5" s="200" t="s">
        <v>967</v>
      </c>
      <c r="BI5" s="172">
        <v>0</v>
      </c>
      <c r="BJ5" s="171">
        <v>0</v>
      </c>
      <c r="BK5" s="171">
        <v>-0.05</v>
      </c>
      <c r="BL5" s="171">
        <v>-0.08</v>
      </c>
      <c r="BM5" s="171">
        <v>-0.15</v>
      </c>
      <c r="BN5" s="171">
        <v>-0.15</v>
      </c>
      <c r="BO5" s="171">
        <v>0</v>
      </c>
      <c r="BP5" s="171">
        <v>0.03</v>
      </c>
      <c r="BQ5" s="171">
        <v>0.06</v>
      </c>
      <c r="BR5" s="171">
        <v>-0.03</v>
      </c>
      <c r="BS5" s="171">
        <v>0</v>
      </c>
      <c r="BT5" s="227">
        <v>-0.01</v>
      </c>
      <c r="BU5" s="171">
        <v>0</v>
      </c>
      <c r="BV5" s="171">
        <v>-0.01</v>
      </c>
      <c r="BW5" s="171">
        <v>0</v>
      </c>
      <c r="BX5" s="171">
        <v>-0.02</v>
      </c>
      <c r="BY5" s="234">
        <v>0.3</v>
      </c>
      <c r="BZ5" s="235">
        <v>0.01</v>
      </c>
      <c r="CA5" s="236" t="s">
        <v>965</v>
      </c>
      <c r="CB5" s="171">
        <v>0</v>
      </c>
      <c r="CC5" s="171">
        <v>0.04</v>
      </c>
      <c r="CD5" s="171">
        <f>CC5</f>
        <v>0.04</v>
      </c>
      <c r="CE5" s="236">
        <v>0.05</v>
      </c>
      <c r="CF5" s="171">
        <v>0.06</v>
      </c>
      <c r="CG5" s="171">
        <f>CF5</f>
        <v>0.06</v>
      </c>
      <c r="CH5" s="171">
        <f>CF5</f>
        <v>0.06</v>
      </c>
      <c r="CI5" s="171">
        <v>0.09</v>
      </c>
      <c r="CJ5" s="171">
        <f>CI5</f>
        <v>0.09</v>
      </c>
      <c r="CK5" s="171">
        <v>0.1</v>
      </c>
      <c r="CL5" s="171">
        <v>-0.06</v>
      </c>
      <c r="CM5" s="200"/>
      <c r="CN5" s="172">
        <v>0</v>
      </c>
      <c r="CO5" s="200" t="s">
        <v>1005</v>
      </c>
      <c r="CP5" s="172">
        <v>0.01</v>
      </c>
      <c r="CQ5" s="172">
        <v>0</v>
      </c>
      <c r="CR5" s="172">
        <v>0</v>
      </c>
      <c r="CS5" s="172">
        <v>0</v>
      </c>
      <c r="CT5" s="172">
        <v>0</v>
      </c>
      <c r="CU5" s="243">
        <v>60</v>
      </c>
      <c r="CV5" s="172">
        <v>0</v>
      </c>
      <c r="CW5" s="244">
        <v>0.7</v>
      </c>
      <c r="CX5" s="244">
        <v>0.73</v>
      </c>
      <c r="CY5" s="244">
        <v>0.75</v>
      </c>
      <c r="CZ5" s="244">
        <v>0.77</v>
      </c>
      <c r="DA5" s="244">
        <v>0.8</v>
      </c>
      <c r="DB5" s="244">
        <v>0.84</v>
      </c>
      <c r="DC5" s="244">
        <v>0.88</v>
      </c>
      <c r="DD5" s="244">
        <v>0.92</v>
      </c>
      <c r="DE5" s="244">
        <v>0.96</v>
      </c>
      <c r="DF5" s="244"/>
      <c r="DG5" s="248" t="s">
        <v>1006</v>
      </c>
      <c r="DH5" s="249">
        <f>IF(ISERROR(FIND(DH$3,$U4)&gt;0),0,IF(FIND(DH$3,$U4)&gt;0,DH$4))*AE5</f>
        <v>0</v>
      </c>
      <c r="DI5" s="249">
        <f t="shared" ref="DI5:DL5" si="0">IF(ISERROR(FIND(DI$3,$U4)&gt;0),0,IF(FIND(DI$3,$U4)&gt;0,DI$4))</f>
        <v>0</v>
      </c>
      <c r="DJ5" s="249">
        <f t="shared" si="0"/>
        <v>0</v>
      </c>
      <c r="DK5" s="249">
        <f>IF(ISERROR(FIND(DK$3,$U4)&gt;0),0,IF(FIND(DK$3,$U4)&gt;0,DK$4))*AE5</f>
        <v>0</v>
      </c>
      <c r="DL5" s="249">
        <f t="shared" si="0"/>
        <v>0</v>
      </c>
      <c r="DM5" s="249">
        <f>IF(ISERROR(FIND(DM$3,$U4)&gt;0),0,IF(FIND(DM$3,$U4)&gt;0,DM$4))*AE5</f>
        <v>0</v>
      </c>
      <c r="DN5" s="249">
        <f>IF(ISERROR(FIND(DN$3,$U4)&gt;0),0,IF(FIND(DN$3,$U4)&gt;0,DN$4))*AE5</f>
        <v>0</v>
      </c>
      <c r="DO5" s="249">
        <f>IF(ISERROR(FIND(DO$3,$U4)&gt;0),0,IF(FIND(DO$3,$U4)&gt;0,DO$4))*AE5</f>
        <v>0</v>
      </c>
      <c r="DP5" s="249">
        <f>IF(ISERROR(FIND(DP$3,$U4)&gt;0),0,IF(FIND(DP$3,$U4)&gt;0,VLOOKUP(F4,系数区域,59,0)))</f>
        <v>0</v>
      </c>
      <c r="DQ5" s="249">
        <f>IF(ISERROR(FIND(DQ$3,$U4)&gt;0),0,IF(FIND(DQ$3,$U4)&gt;0,VLOOKUP(F4,系数区域,61,0)))</f>
        <v>0</v>
      </c>
      <c r="DR5" s="249">
        <f>IF(ISERROR(FIND(DR$3,$U4)&gt;0),0,IF(FIND(DR$3,$U4)&gt;0,VLOOKUP(F4,系数区域,62,0)))</f>
        <v>0</v>
      </c>
      <c r="DS5" s="249">
        <f>IF(ISERROR(FIND(DS$3,$U4)&gt;0),0,IF(FIND(DS$3,$U4)&gt;0,VLOOKUP(F4,系数区域,63,0)))</f>
        <v>0</v>
      </c>
      <c r="DT5" s="249">
        <f>IF(ISERROR(FIND(DT$3,$U4)&gt;0),0,IF(FIND(DT$3,$U4)&gt;0,VLOOKUP(F4,系数区域,64,0)))</f>
        <v>0</v>
      </c>
      <c r="DU5" s="249">
        <f>IF(ISERROR(FIND(DU$3,$U4)&gt;0),0,IF(FIND(DU$3,$U4)&gt;0,VLOOKUP(F4,系数区域,65,0)))</f>
        <v>0</v>
      </c>
      <c r="DV5" s="249">
        <f t="shared" ref="DV5:EG5" si="1">IF(ISERROR(FIND(DV$3,$U4)&gt;0),0,IF(FIND(DV$3,$U4)&gt;0,DV$4))</f>
        <v>0</v>
      </c>
      <c r="DW5" s="249">
        <f t="shared" si="1"/>
        <v>0</v>
      </c>
      <c r="DX5" s="249">
        <f t="shared" si="1"/>
        <v>0</v>
      </c>
      <c r="DY5" s="249">
        <f t="shared" si="1"/>
        <v>0</v>
      </c>
      <c r="DZ5" s="249">
        <f t="shared" si="1"/>
        <v>0</v>
      </c>
      <c r="EA5" s="249">
        <f t="shared" si="1"/>
        <v>0</v>
      </c>
      <c r="EB5" s="249">
        <f t="shared" si="1"/>
        <v>0</v>
      </c>
      <c r="EC5" s="249">
        <f t="shared" si="1"/>
        <v>0</v>
      </c>
      <c r="ED5" s="249">
        <f t="shared" si="1"/>
        <v>0</v>
      </c>
      <c r="EE5" s="249">
        <f t="shared" si="1"/>
        <v>0</v>
      </c>
      <c r="EF5" s="249">
        <f t="shared" si="1"/>
        <v>0</v>
      </c>
      <c r="EG5" s="249">
        <f t="shared" si="1"/>
        <v>0</v>
      </c>
      <c r="EH5" s="249">
        <f t="shared" ref="EH5:EM5" si="2">IF(ISERROR(FIND(EH$3,$U4)&gt;0),0,IF(FIND(EH$3,$U4)&gt;0,EH$4))</f>
        <v>0</v>
      </c>
      <c r="EI5" s="249">
        <f t="shared" si="2"/>
        <v>0</v>
      </c>
      <c r="EJ5" s="249">
        <f t="shared" si="2"/>
        <v>0</v>
      </c>
      <c r="EK5" s="249">
        <f t="shared" si="2"/>
        <v>0</v>
      </c>
      <c r="EL5" s="249">
        <f t="shared" si="2"/>
        <v>0</v>
      </c>
      <c r="EM5" s="249">
        <f t="shared" si="2"/>
        <v>0</v>
      </c>
      <c r="EN5" s="247"/>
      <c r="EO5" s="247">
        <f>SUM(DH5:EN5)</f>
        <v>0</v>
      </c>
    </row>
    <row r="6" s="82" customFormat="1" ht="19.15" customHeight="1" spans="1:145">
      <c r="A6" s="91"/>
      <c r="B6" s="93">
        <v>2</v>
      </c>
      <c r="C6" s="95" t="s">
        <v>1007</v>
      </c>
      <c r="D6" s="95">
        <v>10</v>
      </c>
      <c r="E6" s="94">
        <v>3.5</v>
      </c>
      <c r="F6" s="94" t="s">
        <v>963</v>
      </c>
      <c r="G6" s="94" t="s">
        <v>964</v>
      </c>
      <c r="H6" s="94" t="s">
        <v>965</v>
      </c>
      <c r="I6" s="94">
        <v>37</v>
      </c>
      <c r="J6" s="94">
        <v>9</v>
      </c>
      <c r="K6" s="94" t="s">
        <v>966</v>
      </c>
      <c r="L6" s="94" t="s">
        <v>967</v>
      </c>
      <c r="M6" s="94">
        <v>0.5</v>
      </c>
      <c r="N6" s="94">
        <v>0.3</v>
      </c>
      <c r="O6" s="94" t="s">
        <v>968</v>
      </c>
      <c r="P6" s="94" t="s">
        <v>968</v>
      </c>
      <c r="Q6" s="94" t="s">
        <v>967</v>
      </c>
      <c r="R6" s="94" t="s">
        <v>968</v>
      </c>
      <c r="S6" s="128">
        <v>653</v>
      </c>
      <c r="T6" s="128" t="s">
        <v>969</v>
      </c>
      <c r="U6" s="128"/>
      <c r="V6" s="129"/>
      <c r="W6" s="132">
        <f>ROUND(F7*ROUND(E7+G7+H7+I7+J7+K7+L7+M7+N7+O7+P7+Q7+R7+U7+T7+1,3)*V7,0)</f>
        <v>1009</v>
      </c>
      <c r="X6" s="133">
        <f>ROUND(X60/S6,0)</f>
        <v>43</v>
      </c>
      <c r="Y6" s="130">
        <f t="shared" ref="Y6" si="3">W6+X6</f>
        <v>1052</v>
      </c>
      <c r="Z6" s="146">
        <f t="shared" ref="Z6" si="4">ROUND(Y6*S6,0)</f>
        <v>686956</v>
      </c>
      <c r="AA6" s="147">
        <f>IF(Q6="无",0,IF(Q6="地暖",0,S6))</f>
        <v>0</v>
      </c>
      <c r="AB6" s="147">
        <f>IF(Q6="无",0,IF(Q6="暖气片",0,S6))</f>
        <v>0</v>
      </c>
      <c r="AC6" s="98" t="str">
        <f>H6</f>
        <v>铝合金</v>
      </c>
      <c r="AD6" s="128" t="s">
        <v>967</v>
      </c>
      <c r="AE6" s="148">
        <v>1</v>
      </c>
      <c r="AF6" s="149" t="e">
        <f>VLOOKUP(F6,系数区域,LOOKUP(V6,$CV$16:$DE$16,{68,69,70,71,72,73,74,75,76,77}),0)</f>
        <v>#N/A</v>
      </c>
      <c r="AG6" s="148" t="s">
        <v>967</v>
      </c>
      <c r="AH6" s="169" t="s">
        <v>1008</v>
      </c>
      <c r="AI6" s="173">
        <v>1360</v>
      </c>
      <c r="AJ6" s="173">
        <v>3.5</v>
      </c>
      <c r="AK6" s="172">
        <v>0.01</v>
      </c>
      <c r="AL6" s="172">
        <v>0</v>
      </c>
      <c r="AM6" s="172">
        <v>-0.02</v>
      </c>
      <c r="AN6" s="172"/>
      <c r="AO6" s="172"/>
      <c r="AP6" s="172">
        <v>0</v>
      </c>
      <c r="AQ6" s="172">
        <v>-0.01</v>
      </c>
      <c r="AR6" s="172">
        <v>-0.02</v>
      </c>
      <c r="AS6" s="172">
        <v>-0.03</v>
      </c>
      <c r="AT6" s="172">
        <v>-0.04</v>
      </c>
      <c r="AU6" s="172">
        <v>-0.05</v>
      </c>
      <c r="AV6" s="172">
        <v>-0.06</v>
      </c>
      <c r="AW6" s="211"/>
      <c r="AX6" s="211"/>
      <c r="AY6" s="200"/>
      <c r="AZ6" s="172">
        <v>-0.03</v>
      </c>
      <c r="BA6" s="200">
        <v>0</v>
      </c>
      <c r="BB6" s="200"/>
      <c r="BC6" s="172">
        <v>-0.02</v>
      </c>
      <c r="BD6" s="200">
        <v>0</v>
      </c>
      <c r="BE6" s="173">
        <v>60</v>
      </c>
      <c r="BF6" s="200">
        <v>0.3</v>
      </c>
      <c r="BG6" s="172">
        <v>0.01</v>
      </c>
      <c r="BH6" s="200" t="s">
        <v>1009</v>
      </c>
      <c r="BI6" s="172">
        <v>-0.03</v>
      </c>
      <c r="BJ6" s="172">
        <v>0.05</v>
      </c>
      <c r="BK6" s="172">
        <v>0</v>
      </c>
      <c r="BL6" s="172">
        <v>-0.08</v>
      </c>
      <c r="BM6" s="172">
        <v>-0.15</v>
      </c>
      <c r="BN6" s="172">
        <v>-0.15</v>
      </c>
      <c r="BO6" s="172">
        <v>0</v>
      </c>
      <c r="BP6" s="172">
        <v>0.03</v>
      </c>
      <c r="BQ6" s="172">
        <v>0.06</v>
      </c>
      <c r="BR6" s="172">
        <v>-0.03</v>
      </c>
      <c r="BS6" s="172">
        <v>0</v>
      </c>
      <c r="BT6" s="228">
        <v>-0.01</v>
      </c>
      <c r="BU6" s="172">
        <v>0</v>
      </c>
      <c r="BV6" s="172">
        <v>-0.01</v>
      </c>
      <c r="BW6" s="171">
        <v>0</v>
      </c>
      <c r="BX6" s="171">
        <v>-0.02</v>
      </c>
      <c r="BY6" s="200">
        <v>0.3</v>
      </c>
      <c r="BZ6" s="237">
        <v>0.01</v>
      </c>
      <c r="CA6" s="216" t="s">
        <v>965</v>
      </c>
      <c r="CB6" s="172">
        <v>0</v>
      </c>
      <c r="CC6" s="172">
        <v>0.04</v>
      </c>
      <c r="CD6" s="172">
        <f>CC6</f>
        <v>0.04</v>
      </c>
      <c r="CE6" s="216">
        <v>0.05</v>
      </c>
      <c r="CF6" s="172">
        <v>0.06</v>
      </c>
      <c r="CG6" s="172">
        <f>CF6</f>
        <v>0.06</v>
      </c>
      <c r="CH6" s="172">
        <f>CF6</f>
        <v>0.06</v>
      </c>
      <c r="CI6" s="172">
        <v>0.09</v>
      </c>
      <c r="CJ6" s="172">
        <f>CI6</f>
        <v>0.09</v>
      </c>
      <c r="CK6" s="172">
        <v>0.1</v>
      </c>
      <c r="CL6" s="172">
        <v>-0.06</v>
      </c>
      <c r="CM6" s="173"/>
      <c r="CN6" s="172">
        <v>0</v>
      </c>
      <c r="CO6" s="200" t="s">
        <v>1005</v>
      </c>
      <c r="CP6" s="172">
        <v>0.01</v>
      </c>
      <c r="CQ6" s="172">
        <v>0</v>
      </c>
      <c r="CR6" s="172">
        <v>0</v>
      </c>
      <c r="CS6" s="172">
        <v>0</v>
      </c>
      <c r="CT6" s="172">
        <v>0</v>
      </c>
      <c r="CU6" s="243">
        <v>60</v>
      </c>
      <c r="CV6" s="172">
        <v>0</v>
      </c>
      <c r="CW6" s="244">
        <v>0.7</v>
      </c>
      <c r="CX6" s="244">
        <v>0.73</v>
      </c>
      <c r="CY6" s="244">
        <v>0.75</v>
      </c>
      <c r="CZ6" s="244">
        <v>0.77</v>
      </c>
      <c r="DA6" s="244">
        <v>0.8</v>
      </c>
      <c r="DB6" s="244">
        <v>0.84</v>
      </c>
      <c r="DC6" s="244">
        <v>0.88</v>
      </c>
      <c r="DD6" s="244">
        <v>0.92</v>
      </c>
      <c r="DE6" s="244">
        <v>0.96</v>
      </c>
      <c r="DF6" s="244"/>
      <c r="DG6" s="245"/>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row>
    <row r="7" ht="19.15" customHeight="1" spans="1:145">
      <c r="A7" s="91"/>
      <c r="B7" s="93"/>
      <c r="C7" s="96"/>
      <c r="D7" s="96"/>
      <c r="E7" s="97">
        <f>IF(F6="简易房屋",(E6-$AJ$14)*0.2,IF(F6="钢结构",(E6-$AJ$13)*0.05,IF(OR(F6="框架一等",F6="框架二等"),(E6-$AJ$6)*0.1,IF(OR(F6="砖混一等",F6="砖木一等"),(E6-$AJ$7)*0.1,IF(OR(F6="砖混二等",F6="砖木二等"),(E6-$AJ$8)*0.1,IF(OR(F6="砖混三等",F6="砖木三等"),(E6-$AJ$9)*0.1))))))</f>
        <v>0.01</v>
      </c>
      <c r="F7" s="98">
        <f>VLOOKUP(F6,系数区域,2,0)</f>
        <v>1240</v>
      </c>
      <c r="G7" s="99">
        <f>IF(G6="其他不作修正",0,VLOOKUP(F6,系数区域,VLOOKUP(G6,屋顶列数,2,0),0))</f>
        <v>0</v>
      </c>
      <c r="H7" s="97">
        <f>AC7*VLOOKUP(F6,系数区域,VLOOKUP(H6,门窗列数,2,0),0)+(AD7*VLOOKUP(F6,系数区域,VLOOKUP(AD6,门窗列数,2,0),0))+VLOOKUP(F6,系数区域,57,0)</f>
        <v>0</v>
      </c>
      <c r="I7" s="99">
        <f>VLOOKUP(F6,系数区域,VLOOKUP(I6,外墙体列数,2,0),0)</f>
        <v>0</v>
      </c>
      <c r="J7" s="97">
        <f t="array" ref="J7">IF($D6=1,0,VLOOKUP(F6,系数区域,VLOOKUP(INDEX($AQ$15:$AQ$21,MATCH(MIN(ABS($AQ$15:$AQ$21--(J6-(D6-1))/(D6-1))),ABS($AQ$15:$AQ$21--(J6-(D6-1))/(D6-1)),0)),隔墙列数,2,0),0))</f>
        <v>0</v>
      </c>
      <c r="K7" s="99">
        <f>VLOOKUP(F6,系数区域,VLOOKUP(K6,内墙面列数,2,0),0)</f>
        <v>0</v>
      </c>
      <c r="L7" s="99">
        <f>VLOOKUP(L6,$BH$3:$BI$14,2,0)</f>
        <v>0</v>
      </c>
      <c r="M7" s="97">
        <f>IFERROR(ROUND(((M6-VLOOKUP(F6,系数区域,25,0))*AG7)*0.1,4)*AE7,0)</f>
        <v>0</v>
      </c>
      <c r="N7" s="97">
        <f>IFERROR(ROUND((N6-VLOOKUP(F6,系数区域,44,0))*0.1,4)*AE7,0)</f>
        <v>0</v>
      </c>
      <c r="O7" s="99">
        <f>VLOOKUP(F6,系数区域,VLOOKUP(O6,上水列数,2,0),0)</f>
        <v>0</v>
      </c>
      <c r="P7" s="99">
        <f>VLOOKUP(F6,系数区域,VLOOKUP(P6,下水列数,2,0),0)</f>
        <v>0</v>
      </c>
      <c r="Q7" s="97">
        <f>AA7*VLOOKUP(F6,系数区域,VLOOKUP("暖气片",供暖列数,2,0),0)+AB7*VLOOKUP(F6,系数区域,VLOOKUP("地暖",供暖列数,2,0),0)+VLOOKUP(F6,系数区域,37,0)</f>
        <v>-0.03</v>
      </c>
      <c r="R7" s="99">
        <f>VLOOKUP(F6,系数区域,VLOOKUP(R6,供电列数,2,0),0)</f>
        <v>0</v>
      </c>
      <c r="S7" s="128"/>
      <c r="T7" s="99">
        <f>VLOOKUP(F6,系数区域,VLOOKUP(T6,顶棚面列数,2,0),0)</f>
        <v>0</v>
      </c>
      <c r="U7" s="131">
        <f>EO7</f>
        <v>0</v>
      </c>
      <c r="V7" s="99">
        <v>0.83</v>
      </c>
      <c r="W7" s="134"/>
      <c r="X7" s="135"/>
      <c r="Y7" s="98"/>
      <c r="Z7" s="110"/>
      <c r="AA7" s="150">
        <f>AA6/S6</f>
        <v>0</v>
      </c>
      <c r="AB7" s="150">
        <f>AB6/S6</f>
        <v>0</v>
      </c>
      <c r="AC7" s="151">
        <v>1</v>
      </c>
      <c r="AD7" s="150">
        <f>IF(AD6="","",1-AC7)</f>
        <v>0</v>
      </c>
      <c r="AE7" s="150">
        <f>1/AE6</f>
        <v>1</v>
      </c>
      <c r="AF7" s="152"/>
      <c r="AG7" s="168">
        <f>IF(AG6="有",0.5,1)</f>
        <v>1</v>
      </c>
      <c r="AH7" s="169" t="s">
        <v>963</v>
      </c>
      <c r="AI7" s="173">
        <v>1240</v>
      </c>
      <c r="AJ7" s="173">
        <v>3.4</v>
      </c>
      <c r="AK7" s="172">
        <v>0.01</v>
      </c>
      <c r="AL7" s="172">
        <v>0</v>
      </c>
      <c r="AM7" s="172">
        <v>-0.03</v>
      </c>
      <c r="AN7" s="172"/>
      <c r="AO7" s="172"/>
      <c r="AP7" s="172">
        <v>0</v>
      </c>
      <c r="AQ7" s="172">
        <v>-0.01</v>
      </c>
      <c r="AR7" s="172">
        <v>-0.02</v>
      </c>
      <c r="AS7" s="172">
        <v>-0.03</v>
      </c>
      <c r="AT7" s="172">
        <v>-0.04</v>
      </c>
      <c r="AU7" s="172">
        <v>-0.05</v>
      </c>
      <c r="AV7" s="172">
        <v>-0.06</v>
      </c>
      <c r="AW7" s="210"/>
      <c r="AX7" s="210"/>
      <c r="AY7" s="173"/>
      <c r="AZ7" s="172">
        <v>-0.03</v>
      </c>
      <c r="BA7" s="173">
        <v>0</v>
      </c>
      <c r="BB7" s="173"/>
      <c r="BC7" s="172">
        <v>-0.02</v>
      </c>
      <c r="BD7" s="173">
        <v>0</v>
      </c>
      <c r="BE7" s="173">
        <v>50</v>
      </c>
      <c r="BF7" s="173">
        <v>0.5</v>
      </c>
      <c r="BG7" s="172">
        <v>0.01</v>
      </c>
      <c r="BH7" s="200" t="s">
        <v>1010</v>
      </c>
      <c r="BI7" s="172">
        <v>-0.06</v>
      </c>
      <c r="BJ7" s="172">
        <v>0.05</v>
      </c>
      <c r="BK7" s="172">
        <v>0</v>
      </c>
      <c r="BL7" s="216" t="s">
        <v>1011</v>
      </c>
      <c r="BM7" s="216" t="s">
        <v>1011</v>
      </c>
      <c r="BN7" s="216" t="s">
        <v>1011</v>
      </c>
      <c r="BO7" s="172">
        <v>0</v>
      </c>
      <c r="BP7" s="172">
        <v>0.03</v>
      </c>
      <c r="BQ7" s="172">
        <v>0.06</v>
      </c>
      <c r="BR7" s="172">
        <v>-0.03</v>
      </c>
      <c r="BS7" s="172">
        <v>0</v>
      </c>
      <c r="BT7" s="228">
        <v>-0.01</v>
      </c>
      <c r="BU7" s="172">
        <v>0</v>
      </c>
      <c r="BV7" s="172">
        <v>-0.01</v>
      </c>
      <c r="BW7" s="171">
        <v>0</v>
      </c>
      <c r="BX7" s="171">
        <v>-0.02</v>
      </c>
      <c r="BY7" s="173">
        <v>0.3</v>
      </c>
      <c r="BZ7" s="237">
        <v>0.01</v>
      </c>
      <c r="CA7" s="216" t="s">
        <v>965</v>
      </c>
      <c r="CB7" s="172">
        <v>0</v>
      </c>
      <c r="CC7" s="172">
        <v>0.03</v>
      </c>
      <c r="CD7" s="172">
        <f>CC7</f>
        <v>0.03</v>
      </c>
      <c r="CE7" s="172">
        <v>0.05</v>
      </c>
      <c r="CF7" s="172">
        <v>0.06</v>
      </c>
      <c r="CG7" s="172">
        <f>CF7</f>
        <v>0.06</v>
      </c>
      <c r="CH7" s="172">
        <f>CF7</f>
        <v>0.06</v>
      </c>
      <c r="CI7" s="172">
        <v>0.1</v>
      </c>
      <c r="CJ7" s="172">
        <f>CI7</f>
        <v>0.1</v>
      </c>
      <c r="CK7" s="172">
        <v>0.11</v>
      </c>
      <c r="CL7" s="172">
        <v>-0.06</v>
      </c>
      <c r="CM7" s="200" t="s">
        <v>1012</v>
      </c>
      <c r="CN7" s="172">
        <v>-0.02</v>
      </c>
      <c r="CO7" s="200" t="s">
        <v>1005</v>
      </c>
      <c r="CP7" s="172">
        <v>0.01</v>
      </c>
      <c r="CQ7" s="172">
        <v>0</v>
      </c>
      <c r="CR7" s="172">
        <v>0</v>
      </c>
      <c r="CS7" s="172">
        <v>0</v>
      </c>
      <c r="CT7" s="172">
        <v>0</v>
      </c>
      <c r="CU7" s="243">
        <v>50</v>
      </c>
      <c r="CV7" s="172">
        <v>0.02</v>
      </c>
      <c r="CW7" s="244">
        <v>0.65</v>
      </c>
      <c r="CX7" s="244">
        <v>0.68</v>
      </c>
      <c r="CY7" s="244">
        <v>0.7</v>
      </c>
      <c r="CZ7" s="244">
        <v>0.72</v>
      </c>
      <c r="DA7" s="244">
        <v>0.75</v>
      </c>
      <c r="DB7" s="244">
        <v>0.8</v>
      </c>
      <c r="DC7" s="244">
        <v>0.85</v>
      </c>
      <c r="DD7" s="244">
        <v>0.9</v>
      </c>
      <c r="DE7" s="244">
        <v>0.95</v>
      </c>
      <c r="DF7" s="244"/>
      <c r="DG7" s="248" t="s">
        <v>1013</v>
      </c>
      <c r="DH7" s="249">
        <f>IF(ISERROR(FIND(DH$3,$U6)&gt;0),0,IF(FIND(DH$3,$U6)&gt;0,DH$4))*AE7</f>
        <v>0</v>
      </c>
      <c r="DI7" s="249">
        <f t="shared" ref="DI7:DL7" si="5">IF(ISERROR(FIND(DI$3,$U6)&gt;0),0,IF(FIND(DI$3,$U6)&gt;0,DI$4))</f>
        <v>0</v>
      </c>
      <c r="DJ7" s="249">
        <f t="shared" si="5"/>
        <v>0</v>
      </c>
      <c r="DK7" s="249">
        <f>IF(ISERROR(FIND(DK$3,$U6)&gt;0),0,IF(FIND(DK$3,$U6)&gt;0,DK$4))*AE7</f>
        <v>0</v>
      </c>
      <c r="DL7" s="249">
        <f t="shared" si="5"/>
        <v>0</v>
      </c>
      <c r="DM7" s="249">
        <f>IF(ISERROR(FIND(DM$3,$U6)&gt;0),0,IF(FIND(DM$3,$U6)&gt;0,DM$4))*AE7</f>
        <v>0</v>
      </c>
      <c r="DN7" s="249">
        <f>IF(ISERROR(FIND(DN$3,$U6)&gt;0),0,IF(FIND(DN$3,$U6)&gt;0,DN$4))*AE7</f>
        <v>0</v>
      </c>
      <c r="DO7" s="249">
        <f>IF(ISERROR(FIND(DO$3,$U6)&gt;0),0,IF(FIND(DO$3,$U6)&gt;0,DO$4))*AE7</f>
        <v>0</v>
      </c>
      <c r="DP7" s="249">
        <f>IF(ISERROR(FIND(DP$3,$U6)&gt;0),0,IF(FIND(DP$3,$U6)&gt;0,VLOOKUP(F6,系数区域,59,0)))</f>
        <v>0</v>
      </c>
      <c r="DQ7" s="249">
        <f>IF(ISERROR(FIND(DQ$3,$U6)&gt;0),0,IF(FIND(DQ$3,$U6)&gt;0,VLOOKUP(F6,系数区域,61,0)))</f>
        <v>0</v>
      </c>
      <c r="DR7" s="249">
        <f>IF(ISERROR(FIND(DR$3,$U6)&gt;0),0,IF(FIND(DR$3,$U6)&gt;0,VLOOKUP(F6,系数区域,62,0)))</f>
        <v>0</v>
      </c>
      <c r="DS7" s="249">
        <f>IF(ISERROR(FIND(DS$3,$U6)&gt;0),0,IF(FIND(DS$3,$U6)&gt;0,VLOOKUP(F6,系数区域,63,0)))</f>
        <v>0</v>
      </c>
      <c r="DT7" s="249">
        <f>IF(ISERROR(FIND(DT$3,$U6)&gt;0),0,IF(FIND(DT$3,$U6)&gt;0,VLOOKUP(F6,系数区域,64,0)))</f>
        <v>0</v>
      </c>
      <c r="DU7" s="249">
        <f>IF(ISERROR(FIND(DU$3,$U6)&gt;0),0,IF(FIND(DU$3,$U6)&gt;0,VLOOKUP(F6,系数区域,65,0)))</f>
        <v>0</v>
      </c>
      <c r="DV7" s="249">
        <f t="shared" ref="DV7:EM7" si="6">IF(ISERROR(FIND(DV$3,$U6)&gt;0),0,IF(FIND(DV$3,$U6)&gt;0,DV$4))</f>
        <v>0</v>
      </c>
      <c r="DW7" s="249">
        <f t="shared" si="6"/>
        <v>0</v>
      </c>
      <c r="DX7" s="249">
        <f t="shared" si="6"/>
        <v>0</v>
      </c>
      <c r="DY7" s="249">
        <f t="shared" si="6"/>
        <v>0</v>
      </c>
      <c r="DZ7" s="249">
        <f t="shared" si="6"/>
        <v>0</v>
      </c>
      <c r="EA7" s="249">
        <f t="shared" si="6"/>
        <v>0</v>
      </c>
      <c r="EB7" s="249">
        <f t="shared" si="6"/>
        <v>0</v>
      </c>
      <c r="EC7" s="249">
        <f t="shared" si="6"/>
        <v>0</v>
      </c>
      <c r="ED7" s="249">
        <f t="shared" si="6"/>
        <v>0</v>
      </c>
      <c r="EE7" s="249">
        <f t="shared" si="6"/>
        <v>0</v>
      </c>
      <c r="EF7" s="249">
        <f t="shared" si="6"/>
        <v>0</v>
      </c>
      <c r="EG7" s="249">
        <f t="shared" si="6"/>
        <v>0</v>
      </c>
      <c r="EH7" s="249">
        <f t="shared" si="6"/>
        <v>0</v>
      </c>
      <c r="EI7" s="249">
        <f t="shared" si="6"/>
        <v>0</v>
      </c>
      <c r="EJ7" s="249">
        <f t="shared" si="6"/>
        <v>0</v>
      </c>
      <c r="EK7" s="249">
        <f t="shared" si="6"/>
        <v>0</v>
      </c>
      <c r="EL7" s="249">
        <f t="shared" si="6"/>
        <v>0</v>
      </c>
      <c r="EM7" s="249">
        <f t="shared" si="6"/>
        <v>0</v>
      </c>
      <c r="EN7" s="247"/>
      <c r="EO7" s="247">
        <f>SUM(DH7:EN7)</f>
        <v>0</v>
      </c>
    </row>
    <row r="8" ht="19.15" customHeight="1" spans="1:145">
      <c r="A8" s="91"/>
      <c r="B8" s="93">
        <v>3</v>
      </c>
      <c r="C8" s="94" t="s">
        <v>1014</v>
      </c>
      <c r="D8" s="95">
        <v>10</v>
      </c>
      <c r="E8" s="94">
        <v>4.2</v>
      </c>
      <c r="F8" s="94" t="s">
        <v>963</v>
      </c>
      <c r="G8" s="94" t="s">
        <v>964</v>
      </c>
      <c r="H8" s="94" t="s">
        <v>984</v>
      </c>
      <c r="I8" s="94">
        <v>37</v>
      </c>
      <c r="J8" s="94">
        <v>9</v>
      </c>
      <c r="K8" s="94" t="s">
        <v>966</v>
      </c>
      <c r="L8" s="94" t="s">
        <v>967</v>
      </c>
      <c r="M8" s="94">
        <v>0.5</v>
      </c>
      <c r="N8" s="94">
        <v>0.3</v>
      </c>
      <c r="O8" s="94" t="s">
        <v>968</v>
      </c>
      <c r="P8" s="94" t="s">
        <v>968</v>
      </c>
      <c r="Q8" s="94" t="s">
        <v>967</v>
      </c>
      <c r="R8" s="94" t="s">
        <v>968</v>
      </c>
      <c r="S8" s="128">
        <v>653</v>
      </c>
      <c r="T8" s="128" t="s">
        <v>969</v>
      </c>
      <c r="U8" s="128"/>
      <c r="V8" s="129"/>
      <c r="W8" s="132">
        <f>ROUND(F9*ROUND(E9+G9+H9+I9+J9+K9+L9+M9+N9+O9+P9+Q9+R9+U9+T9+1,3)*V9,0)</f>
        <v>1081</v>
      </c>
      <c r="X8" s="133">
        <f>ROUND(L92/S8,0)</f>
        <v>36</v>
      </c>
      <c r="Y8" s="130">
        <f t="shared" ref="Y8" si="7">W8+X8</f>
        <v>1117</v>
      </c>
      <c r="Z8" s="146">
        <f t="shared" ref="Z8" si="8">ROUND(Y8*S8,0)</f>
        <v>729401</v>
      </c>
      <c r="AA8" s="147">
        <f>IF(Q8="无",0,IF(Q8="地暖",0,S8))</f>
        <v>0</v>
      </c>
      <c r="AB8" s="147">
        <f>IF(Q8="无",0,IF(Q8="暖气片",0,S8))</f>
        <v>0</v>
      </c>
      <c r="AC8" s="98" t="str">
        <f>H8</f>
        <v>塑钢</v>
      </c>
      <c r="AD8" s="128" t="s">
        <v>967</v>
      </c>
      <c r="AE8" s="148">
        <v>1</v>
      </c>
      <c r="AF8" s="149" t="e">
        <f>VLOOKUP(F8,系数区域,LOOKUP(V8,$CV$16:$DE$16,{68,69,70,71,72,73,74,75,76,77}),0)</f>
        <v>#N/A</v>
      </c>
      <c r="AG8" s="148" t="s">
        <v>967</v>
      </c>
      <c r="AH8" s="169" t="s">
        <v>1015</v>
      </c>
      <c r="AI8" s="173">
        <v>1060</v>
      </c>
      <c r="AJ8" s="173">
        <v>2.9</v>
      </c>
      <c r="AK8" s="172">
        <v>0.01</v>
      </c>
      <c r="AL8" s="172">
        <v>0.03</v>
      </c>
      <c r="AM8" s="172">
        <v>0</v>
      </c>
      <c r="AN8" s="172"/>
      <c r="AO8" s="172"/>
      <c r="AP8" s="172">
        <v>0</v>
      </c>
      <c r="AQ8" s="172">
        <v>-0.01</v>
      </c>
      <c r="AR8" s="172">
        <v>-0.02</v>
      </c>
      <c r="AS8" s="172">
        <v>-0.03</v>
      </c>
      <c r="AT8" s="172">
        <v>-0.04</v>
      </c>
      <c r="AU8" s="172">
        <v>-0.05</v>
      </c>
      <c r="AV8" s="172">
        <v>-0.06</v>
      </c>
      <c r="AW8" s="173"/>
      <c r="AX8" s="173"/>
      <c r="AY8" s="173"/>
      <c r="AZ8" s="172">
        <v>-0.03</v>
      </c>
      <c r="BA8" s="173">
        <v>0</v>
      </c>
      <c r="BB8" s="173"/>
      <c r="BC8" s="172">
        <v>-0.02</v>
      </c>
      <c r="BD8" s="173">
        <v>0</v>
      </c>
      <c r="BE8" s="173">
        <v>50</v>
      </c>
      <c r="BF8" s="173">
        <v>0.3</v>
      </c>
      <c r="BG8" s="172">
        <v>0.01</v>
      </c>
      <c r="BH8" s="200" t="s">
        <v>1016</v>
      </c>
      <c r="BI8" s="172">
        <v>-0.05</v>
      </c>
      <c r="BJ8" s="172">
        <v>0.05</v>
      </c>
      <c r="BK8" s="172">
        <v>0</v>
      </c>
      <c r="BL8" s="216" t="s">
        <v>1011</v>
      </c>
      <c r="BM8" s="216" t="s">
        <v>1011</v>
      </c>
      <c r="BN8" s="216" t="s">
        <v>1011</v>
      </c>
      <c r="BO8" s="172">
        <v>0</v>
      </c>
      <c r="BP8" s="172">
        <v>0.02</v>
      </c>
      <c r="BQ8" s="172">
        <v>0.05</v>
      </c>
      <c r="BR8" s="172">
        <v>-0.02</v>
      </c>
      <c r="BS8" s="172">
        <v>0.01</v>
      </c>
      <c r="BT8" s="228">
        <v>0</v>
      </c>
      <c r="BU8" s="172">
        <v>0.01</v>
      </c>
      <c r="BV8" s="172">
        <v>0</v>
      </c>
      <c r="BW8" s="171">
        <v>0</v>
      </c>
      <c r="BX8" s="171">
        <v>-0.02</v>
      </c>
      <c r="BY8" s="173">
        <v>0.2</v>
      </c>
      <c r="BZ8" s="237">
        <v>0.01</v>
      </c>
      <c r="CA8" s="216" t="s">
        <v>983</v>
      </c>
      <c r="CB8" s="172">
        <v>0</v>
      </c>
      <c r="CC8" s="216">
        <v>0.04</v>
      </c>
      <c r="CD8" s="216">
        <v>0.04</v>
      </c>
      <c r="CE8" s="172">
        <v>0.06</v>
      </c>
      <c r="CF8" s="172">
        <v>0.08</v>
      </c>
      <c r="CG8" s="172">
        <f>CF8</f>
        <v>0.08</v>
      </c>
      <c r="CH8" s="172">
        <f>CF8</f>
        <v>0.08</v>
      </c>
      <c r="CI8" s="216">
        <v>0.1</v>
      </c>
      <c r="CJ8" s="216">
        <v>0.1</v>
      </c>
      <c r="CK8" s="172">
        <v>0.12</v>
      </c>
      <c r="CL8" s="172">
        <v>-0.06</v>
      </c>
      <c r="CM8" s="173"/>
      <c r="CN8" s="172">
        <v>0</v>
      </c>
      <c r="CO8" s="200" t="s">
        <v>1005</v>
      </c>
      <c r="CP8" s="172">
        <v>0.01</v>
      </c>
      <c r="CQ8" s="172">
        <v>0</v>
      </c>
      <c r="CR8" s="172">
        <v>0</v>
      </c>
      <c r="CS8" s="172">
        <v>0</v>
      </c>
      <c r="CT8" s="172">
        <v>0</v>
      </c>
      <c r="CU8" s="243">
        <v>50</v>
      </c>
      <c r="CV8" s="172">
        <v>0.02</v>
      </c>
      <c r="CW8" s="244">
        <v>0.65</v>
      </c>
      <c r="CX8" s="244">
        <v>0.68</v>
      </c>
      <c r="CY8" s="244">
        <v>0.7</v>
      </c>
      <c r="CZ8" s="244">
        <v>0.72</v>
      </c>
      <c r="DA8" s="244">
        <v>0.75</v>
      </c>
      <c r="DB8" s="244">
        <v>0.8</v>
      </c>
      <c r="DC8" s="244">
        <v>0.85</v>
      </c>
      <c r="DD8" s="244">
        <v>0.9</v>
      </c>
      <c r="DE8" s="244">
        <v>0.95</v>
      </c>
      <c r="DF8" s="244"/>
      <c r="DG8" s="245"/>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row>
    <row r="9" ht="19.15" customHeight="1" spans="1:145">
      <c r="A9" s="91"/>
      <c r="B9" s="93"/>
      <c r="C9" s="94"/>
      <c r="D9" s="96"/>
      <c r="E9" s="97">
        <f>IF(F8="简易房屋",(E8-$AJ$14)*0.2,IF(F8="钢结构",(E8-$AJ$13)*0.05,IF(OR(F8="框架一等",F8="框架二等"),(E8-$AJ$6)*0.1,IF(OR(F8="砖混一等",F8="砖木一等"),(E8-$AJ$7)*0.1,IF(OR(F8="砖混二等",F8="砖木二等"),(E8-$AJ$8)*0.1,IF(OR(F8="砖混三等",F8="砖木三等"),(E8-$AJ$9)*0.1))))))</f>
        <v>0.08</v>
      </c>
      <c r="F9" s="98">
        <f>VLOOKUP(F8,系数区域,2,0)</f>
        <v>1240</v>
      </c>
      <c r="G9" s="99">
        <f>IF(G8="其他不作修正",0,VLOOKUP(F8,系数区域,VLOOKUP(G8,屋顶列数,2,0),0))</f>
        <v>0</v>
      </c>
      <c r="H9" s="97">
        <f>AC9*VLOOKUP(F8,系数区域,VLOOKUP(H8,门窗列数,2,0),0)+(AD9*VLOOKUP(F8,系数区域,VLOOKUP(AD8,门窗列数,2,0),0))+VLOOKUP(F8,系数区域,57,0)</f>
        <v>0</v>
      </c>
      <c r="I9" s="99">
        <f>VLOOKUP(F8,系数区域,VLOOKUP(I8,外墙体列数,2,0),0)</f>
        <v>0</v>
      </c>
      <c r="J9" s="97">
        <f t="array" ref="J9">IF($D8=1,0,VLOOKUP(F8,系数区域,VLOOKUP(INDEX($AQ$15:$AQ$21,MATCH(MIN(ABS($AQ$15:$AQ$21--(J8-(D8-1))/(D8-1))),ABS($AQ$15:$AQ$21--(J8-(D8-1))/(D8-1)),0)),隔墙列数,2,0),0))</f>
        <v>0</v>
      </c>
      <c r="K9" s="99">
        <f>VLOOKUP(F8,系数区域,VLOOKUP(K8,内墙面列数,2,0),0)</f>
        <v>0</v>
      </c>
      <c r="L9" s="99">
        <f>VLOOKUP(L8,$BH$3:$BI$14,2,0)</f>
        <v>0</v>
      </c>
      <c r="M9" s="97">
        <f>IFERROR(ROUND(((M8-VLOOKUP(F8,系数区域,25,0))*AG9)*0.1,4)*AE9,0)</f>
        <v>0</v>
      </c>
      <c r="N9" s="97">
        <f>IFERROR(ROUND((N8-VLOOKUP(F8,系数区域,44,0))*0.1,4)*AE9,0)</f>
        <v>0</v>
      </c>
      <c r="O9" s="99">
        <f>VLOOKUP(F8,系数区域,VLOOKUP(O8,上水列数,2,0),0)</f>
        <v>0</v>
      </c>
      <c r="P9" s="99">
        <f>VLOOKUP(F8,系数区域,VLOOKUP(P8,下水列数,2,0),0)</f>
        <v>0</v>
      </c>
      <c r="Q9" s="97">
        <f>AA9*VLOOKUP(F8,系数区域,VLOOKUP("暖气片",供暖列数,2,0),0)+AB9*VLOOKUP(F8,系数区域,VLOOKUP("地暖",供暖列数,2,0),0)+VLOOKUP(F8,系数区域,37,0)</f>
        <v>-0.03</v>
      </c>
      <c r="R9" s="99">
        <f>VLOOKUP(F8,系数区域,VLOOKUP(R8,供电列数,2,0),0)</f>
        <v>0</v>
      </c>
      <c r="S9" s="128"/>
      <c r="T9" s="99">
        <f>VLOOKUP(F8,系数区域,VLOOKUP(T8,顶棚面列数,2,0),0)</f>
        <v>0</v>
      </c>
      <c r="U9" s="131">
        <f>EO9</f>
        <v>0</v>
      </c>
      <c r="V9" s="99">
        <v>0.83</v>
      </c>
      <c r="W9" s="134"/>
      <c r="X9" s="135"/>
      <c r="Y9" s="98"/>
      <c r="Z9" s="110"/>
      <c r="AA9" s="150">
        <f>AA8/S8</f>
        <v>0</v>
      </c>
      <c r="AB9" s="150">
        <f>AB8/S8</f>
        <v>0</v>
      </c>
      <c r="AC9" s="151">
        <v>1</v>
      </c>
      <c r="AD9" s="150">
        <f>IF(AD8="","",1-AC9)</f>
        <v>0</v>
      </c>
      <c r="AE9" s="150">
        <f>1/AE8</f>
        <v>1</v>
      </c>
      <c r="AF9" s="152"/>
      <c r="AG9" s="168">
        <f>IF(AG8="有",0.5,1)</f>
        <v>1</v>
      </c>
      <c r="AH9" s="169" t="s">
        <v>1017</v>
      </c>
      <c r="AI9" s="173">
        <v>830</v>
      </c>
      <c r="AJ9" s="173">
        <v>2.4</v>
      </c>
      <c r="AK9" s="172">
        <v>0.01</v>
      </c>
      <c r="AL9" s="172">
        <v>0.03</v>
      </c>
      <c r="AM9" s="172">
        <v>0</v>
      </c>
      <c r="AN9" s="173"/>
      <c r="AO9" s="173"/>
      <c r="AP9" s="172">
        <v>0</v>
      </c>
      <c r="AQ9" s="172">
        <v>-0.01</v>
      </c>
      <c r="AR9" s="172">
        <v>-0.02</v>
      </c>
      <c r="AS9" s="172">
        <v>-0.03</v>
      </c>
      <c r="AT9" s="172">
        <v>-0.04</v>
      </c>
      <c r="AU9" s="172">
        <v>-0.05</v>
      </c>
      <c r="AV9" s="172">
        <v>-0.06</v>
      </c>
      <c r="AW9" s="173"/>
      <c r="AX9" s="173"/>
      <c r="AY9" s="173"/>
      <c r="AZ9" s="172">
        <v>0</v>
      </c>
      <c r="BA9" s="172">
        <v>0.03</v>
      </c>
      <c r="BB9" s="172"/>
      <c r="BC9" s="172"/>
      <c r="BD9" s="173">
        <v>0</v>
      </c>
      <c r="BE9" s="173">
        <v>50</v>
      </c>
      <c r="BF9" s="200" t="s">
        <v>967</v>
      </c>
      <c r="BG9" s="172"/>
      <c r="BH9" s="200" t="s">
        <v>1018</v>
      </c>
      <c r="BI9" s="172">
        <v>-0.1</v>
      </c>
      <c r="BJ9" s="172">
        <v>0.05</v>
      </c>
      <c r="BK9" s="172">
        <v>0</v>
      </c>
      <c r="BL9" s="216" t="s">
        <v>1011</v>
      </c>
      <c r="BM9" s="216" t="s">
        <v>1011</v>
      </c>
      <c r="BN9" s="216" t="s">
        <v>1011</v>
      </c>
      <c r="BO9" s="172">
        <v>0</v>
      </c>
      <c r="BP9" s="172">
        <v>0.02</v>
      </c>
      <c r="BQ9" s="172">
        <v>0.05</v>
      </c>
      <c r="BR9" s="172">
        <v>0</v>
      </c>
      <c r="BS9" s="172">
        <v>0.01</v>
      </c>
      <c r="BT9" s="228">
        <v>0</v>
      </c>
      <c r="BU9" s="172">
        <v>0.01</v>
      </c>
      <c r="BV9" s="172">
        <v>0</v>
      </c>
      <c r="BW9" s="171">
        <v>0</v>
      </c>
      <c r="BX9" s="171">
        <v>-0.02</v>
      </c>
      <c r="BY9" s="200" t="s">
        <v>967</v>
      </c>
      <c r="BZ9" s="237"/>
      <c r="CA9" s="216" t="s">
        <v>983</v>
      </c>
      <c r="CB9" s="172">
        <v>0</v>
      </c>
      <c r="CC9" s="172">
        <v>0.06</v>
      </c>
      <c r="CD9" s="172">
        <v>0.06</v>
      </c>
      <c r="CE9" s="172">
        <v>0.06</v>
      </c>
      <c r="CF9" s="172">
        <v>0.09</v>
      </c>
      <c r="CG9" s="172">
        <f>CF9</f>
        <v>0.09</v>
      </c>
      <c r="CH9" s="172">
        <f>CF9</f>
        <v>0.09</v>
      </c>
      <c r="CI9" s="216">
        <v>0.11</v>
      </c>
      <c r="CJ9" s="172">
        <f>CI9</f>
        <v>0.11</v>
      </c>
      <c r="CK9" s="172">
        <v>0.13</v>
      </c>
      <c r="CL9" s="172">
        <v>-0.06</v>
      </c>
      <c r="CM9" s="173"/>
      <c r="CN9" s="172">
        <v>0</v>
      </c>
      <c r="CO9" s="200" t="s">
        <v>1005</v>
      </c>
      <c r="CP9" s="172">
        <v>0.01</v>
      </c>
      <c r="CQ9" s="172">
        <v>0</v>
      </c>
      <c r="CR9" s="172">
        <v>0</v>
      </c>
      <c r="CS9" s="172">
        <v>0</v>
      </c>
      <c r="CT9" s="172">
        <v>0</v>
      </c>
      <c r="CU9" s="243">
        <v>50</v>
      </c>
      <c r="CV9" s="172">
        <v>0.02</v>
      </c>
      <c r="CW9" s="244">
        <v>0.65</v>
      </c>
      <c r="CX9" s="244">
        <v>0.68</v>
      </c>
      <c r="CY9" s="244">
        <v>0.7</v>
      </c>
      <c r="CZ9" s="244">
        <v>0.72</v>
      </c>
      <c r="DA9" s="244">
        <v>0.75</v>
      </c>
      <c r="DB9" s="244">
        <v>0.8</v>
      </c>
      <c r="DC9" s="244">
        <v>0.85</v>
      </c>
      <c r="DD9" s="244">
        <v>0.9</v>
      </c>
      <c r="DE9" s="244">
        <v>0.95</v>
      </c>
      <c r="DF9" s="244"/>
      <c r="DG9" s="248" t="s">
        <v>1019</v>
      </c>
      <c r="DH9" s="249">
        <f>IF(ISERROR(FIND(DH$3,$U8)&gt;0),0,IF(FIND(DH$3,$U8)&gt;0,DH$4))*AE9</f>
        <v>0</v>
      </c>
      <c r="DI9" s="249">
        <f t="shared" ref="DI9:DL9" si="9">IF(ISERROR(FIND(DI$3,$U8)&gt;0),0,IF(FIND(DI$3,$U8)&gt;0,DI$4))</f>
        <v>0</v>
      </c>
      <c r="DJ9" s="249">
        <f t="shared" si="9"/>
        <v>0</v>
      </c>
      <c r="DK9" s="249">
        <f>IF(ISERROR(FIND(DK$3,$U8)&gt;0),0,IF(FIND(DK$3,$U8)&gt;0,DK$4))*AE9</f>
        <v>0</v>
      </c>
      <c r="DL9" s="249">
        <f t="shared" si="9"/>
        <v>0</v>
      </c>
      <c r="DM9" s="249">
        <f>IF(ISERROR(FIND(DM$3,$U8)&gt;0),0,IF(FIND(DM$3,$U8)&gt;0,DM$4))*AE9</f>
        <v>0</v>
      </c>
      <c r="DN9" s="249">
        <f>IF(ISERROR(FIND(DN$3,$U8)&gt;0),0,IF(FIND(DN$3,$U8)&gt;0,DN$4))*AE9</f>
        <v>0</v>
      </c>
      <c r="DO9" s="249">
        <f>IF(ISERROR(FIND(DO$3,$U8)&gt;0),0,IF(FIND(DO$3,$U8)&gt;0,DO$4))*AE9</f>
        <v>0</v>
      </c>
      <c r="DP9" s="249">
        <f>IF(ISERROR(FIND(DP$3,$U8)&gt;0),0,IF(FIND(DP$3,$U8)&gt;0,VLOOKUP(F8,系数区域,59,0)))</f>
        <v>0</v>
      </c>
      <c r="DQ9" s="249">
        <f>IF(ISERROR(FIND(DQ$3,$U8)&gt;0),0,IF(FIND(DQ$3,$U8)&gt;0,VLOOKUP(F8,系数区域,61,0)))</f>
        <v>0</v>
      </c>
      <c r="DR9" s="249">
        <f>IF(ISERROR(FIND(DR$3,$U8)&gt;0),0,IF(FIND(DR$3,$U8)&gt;0,VLOOKUP(F8,系数区域,62,0)))</f>
        <v>0</v>
      </c>
      <c r="DS9" s="249">
        <f>IF(ISERROR(FIND(DS$3,$U8)&gt;0),0,IF(FIND(DS$3,$U8)&gt;0,VLOOKUP(F8,系数区域,63,0)))</f>
        <v>0</v>
      </c>
      <c r="DT9" s="249">
        <f>IF(ISERROR(FIND(DT$3,$U8)&gt;0),0,IF(FIND(DT$3,$U8)&gt;0,VLOOKUP(F8,系数区域,64,0)))</f>
        <v>0</v>
      </c>
      <c r="DU9" s="249">
        <f>IF(ISERROR(FIND(DU$3,$U8)&gt;0),0,IF(FIND(DU$3,$U8)&gt;0,VLOOKUP(F8,系数区域,65,0)))</f>
        <v>0</v>
      </c>
      <c r="DV9" s="249">
        <f t="shared" ref="DV9:EM9" si="10">IF(ISERROR(FIND(DV$3,$U8)&gt;0),0,IF(FIND(DV$3,$U8)&gt;0,DV$4))</f>
        <v>0</v>
      </c>
      <c r="DW9" s="249">
        <f t="shared" si="10"/>
        <v>0</v>
      </c>
      <c r="DX9" s="249">
        <f t="shared" si="10"/>
        <v>0</v>
      </c>
      <c r="DY9" s="249">
        <f t="shared" si="10"/>
        <v>0</v>
      </c>
      <c r="DZ9" s="249">
        <f t="shared" si="10"/>
        <v>0</v>
      </c>
      <c r="EA9" s="249">
        <f t="shared" si="10"/>
        <v>0</v>
      </c>
      <c r="EB9" s="249">
        <f t="shared" si="10"/>
        <v>0</v>
      </c>
      <c r="EC9" s="249">
        <f t="shared" si="10"/>
        <v>0</v>
      </c>
      <c r="ED9" s="249">
        <f t="shared" si="10"/>
        <v>0</v>
      </c>
      <c r="EE9" s="249">
        <f t="shared" si="10"/>
        <v>0</v>
      </c>
      <c r="EF9" s="249">
        <f t="shared" si="10"/>
        <v>0</v>
      </c>
      <c r="EG9" s="249">
        <f t="shared" si="10"/>
        <v>0</v>
      </c>
      <c r="EH9" s="249">
        <f t="shared" si="10"/>
        <v>0</v>
      </c>
      <c r="EI9" s="249">
        <f t="shared" si="10"/>
        <v>0</v>
      </c>
      <c r="EJ9" s="249">
        <f t="shared" si="10"/>
        <v>0</v>
      </c>
      <c r="EK9" s="249">
        <f t="shared" si="10"/>
        <v>0</v>
      </c>
      <c r="EL9" s="249">
        <f t="shared" si="10"/>
        <v>0</v>
      </c>
      <c r="EM9" s="249">
        <f t="shared" si="10"/>
        <v>0</v>
      </c>
      <c r="EN9" s="247"/>
      <c r="EO9" s="247">
        <f>SUM(DH9:EN9)</f>
        <v>0</v>
      </c>
    </row>
    <row r="10" ht="19.15" customHeight="1" spans="1:145">
      <c r="A10" s="91"/>
      <c r="B10" s="93">
        <v>4</v>
      </c>
      <c r="C10" s="94" t="s">
        <v>1020</v>
      </c>
      <c r="D10" s="95">
        <v>1</v>
      </c>
      <c r="E10" s="94">
        <v>5.3</v>
      </c>
      <c r="F10" s="94" t="s">
        <v>1021</v>
      </c>
      <c r="G10" s="94" t="s">
        <v>964</v>
      </c>
      <c r="H10" s="94" t="s">
        <v>982</v>
      </c>
      <c r="I10" s="94">
        <v>24</v>
      </c>
      <c r="J10" s="94">
        <v>0</v>
      </c>
      <c r="K10" s="94" t="s">
        <v>966</v>
      </c>
      <c r="L10" s="94" t="s">
        <v>1016</v>
      </c>
      <c r="M10" s="94">
        <v>0</v>
      </c>
      <c r="N10" s="94"/>
      <c r="O10" s="94" t="s">
        <v>967</v>
      </c>
      <c r="P10" s="94" t="s">
        <v>967</v>
      </c>
      <c r="Q10" s="94" t="s">
        <v>967</v>
      </c>
      <c r="R10" s="94" t="s">
        <v>967</v>
      </c>
      <c r="S10" s="128">
        <v>66.46</v>
      </c>
      <c r="T10" s="128" t="s">
        <v>969</v>
      </c>
      <c r="U10" s="128" t="s">
        <v>947</v>
      </c>
      <c r="V10" s="129"/>
      <c r="W10" s="132">
        <f>ROUND(F11*ROUND(E11+G11+H11+I11+J11+K11+L11+M11+N11+O11+P11+Q11+R11+U11+T11+1,3)*V11,0)</f>
        <v>558</v>
      </c>
      <c r="X10" s="133">
        <f>ROUND(X92/S10,0)</f>
        <v>0</v>
      </c>
      <c r="Y10" s="130">
        <f t="shared" ref="Y10" si="11">W10+X10</f>
        <v>558</v>
      </c>
      <c r="Z10" s="146">
        <f t="shared" ref="Z10" si="12">ROUND(Y10*S10,0)</f>
        <v>37085</v>
      </c>
      <c r="AA10" s="147">
        <f>IF(Q10="无",0,IF(Q10="地暖",0,S10))</f>
        <v>0</v>
      </c>
      <c r="AB10" s="147">
        <f>IF(Q10="无",0,IF(Q10="暖气片",0,S10))</f>
        <v>0</v>
      </c>
      <c r="AC10" s="98" t="str">
        <f>H10</f>
        <v>铁质门窗</v>
      </c>
      <c r="AD10" s="128" t="s">
        <v>967</v>
      </c>
      <c r="AE10" s="148">
        <v>1</v>
      </c>
      <c r="AF10" s="149" t="e">
        <f>VLOOKUP(F10,系数区域,LOOKUP(V10,$CV$16:$DE$16,{68,69,70,71,72,73,74,75,76,77}),0)</f>
        <v>#N/A</v>
      </c>
      <c r="AG10" s="148" t="s">
        <v>967</v>
      </c>
      <c r="AH10" s="169" t="s">
        <v>1022</v>
      </c>
      <c r="AI10" s="173">
        <v>1180</v>
      </c>
      <c r="AJ10" s="173">
        <v>3.4</v>
      </c>
      <c r="AK10" s="172">
        <v>0.01</v>
      </c>
      <c r="AL10" s="172">
        <v>0</v>
      </c>
      <c r="AM10" s="172">
        <v>-0.03</v>
      </c>
      <c r="AN10" s="173"/>
      <c r="AO10" s="173"/>
      <c r="AP10" s="172">
        <v>0</v>
      </c>
      <c r="AQ10" s="172">
        <v>-0.01</v>
      </c>
      <c r="AR10" s="172">
        <v>-0.02</v>
      </c>
      <c r="AS10" s="172">
        <v>-0.03</v>
      </c>
      <c r="AT10" s="172">
        <v>-0.04</v>
      </c>
      <c r="AU10" s="172">
        <v>-0.05</v>
      </c>
      <c r="AV10" s="172">
        <v>-0.06</v>
      </c>
      <c r="AW10" s="173"/>
      <c r="AX10" s="173"/>
      <c r="AY10" s="173"/>
      <c r="AZ10" s="172">
        <v>-0.03</v>
      </c>
      <c r="BA10" s="173">
        <v>0</v>
      </c>
      <c r="BB10" s="173"/>
      <c r="BC10" s="172">
        <v>-0.02</v>
      </c>
      <c r="BD10" s="173">
        <v>0</v>
      </c>
      <c r="BE10" s="173">
        <v>40</v>
      </c>
      <c r="BF10" s="173">
        <v>0.4</v>
      </c>
      <c r="BG10" s="172">
        <v>0.01</v>
      </c>
      <c r="BH10" s="173" t="s">
        <v>1023</v>
      </c>
      <c r="BI10" s="172">
        <v>-0.08</v>
      </c>
      <c r="BJ10" s="216" t="s">
        <v>1011</v>
      </c>
      <c r="BK10" s="216" t="s">
        <v>1011</v>
      </c>
      <c r="BL10" s="172">
        <v>-0.08</v>
      </c>
      <c r="BM10" s="172">
        <v>-0.15</v>
      </c>
      <c r="BN10" s="172">
        <v>-0.15</v>
      </c>
      <c r="BO10" s="172">
        <v>0</v>
      </c>
      <c r="BP10" s="172">
        <v>0.03</v>
      </c>
      <c r="BQ10" s="172">
        <v>0.06</v>
      </c>
      <c r="BR10" s="172">
        <v>-0.03</v>
      </c>
      <c r="BS10" s="172">
        <v>0</v>
      </c>
      <c r="BT10" s="228">
        <v>-0.01</v>
      </c>
      <c r="BU10" s="172">
        <v>0</v>
      </c>
      <c r="BV10" s="172">
        <v>-0.01</v>
      </c>
      <c r="BW10" s="171">
        <v>0</v>
      </c>
      <c r="BX10" s="171">
        <v>-0.02</v>
      </c>
      <c r="BY10" s="173">
        <v>0.3</v>
      </c>
      <c r="BZ10" s="237">
        <v>0.01</v>
      </c>
      <c r="CA10" s="216" t="s">
        <v>965</v>
      </c>
      <c r="CB10" s="172">
        <v>0</v>
      </c>
      <c r="CC10" s="172">
        <f t="shared" ref="CC10:CK12" si="13">CC7</f>
        <v>0.03</v>
      </c>
      <c r="CD10" s="172">
        <f t="shared" si="13"/>
        <v>0.03</v>
      </c>
      <c r="CE10" s="172">
        <f t="shared" si="13"/>
        <v>0.05</v>
      </c>
      <c r="CF10" s="172">
        <f t="shared" si="13"/>
        <v>0.06</v>
      </c>
      <c r="CG10" s="172">
        <f t="shared" si="13"/>
        <v>0.06</v>
      </c>
      <c r="CH10" s="172">
        <f t="shared" si="13"/>
        <v>0.06</v>
      </c>
      <c r="CI10" s="172">
        <f t="shared" si="13"/>
        <v>0.1</v>
      </c>
      <c r="CJ10" s="172">
        <f t="shared" si="13"/>
        <v>0.1</v>
      </c>
      <c r="CK10" s="172">
        <f t="shared" si="13"/>
        <v>0.11</v>
      </c>
      <c r="CL10" s="172">
        <v>-0.06</v>
      </c>
      <c r="CM10" s="200" t="s">
        <v>1012</v>
      </c>
      <c r="CN10" s="172">
        <v>-0.02</v>
      </c>
      <c r="CO10" s="200" t="s">
        <v>1005</v>
      </c>
      <c r="CP10" s="172">
        <v>0.01</v>
      </c>
      <c r="CQ10" s="172">
        <v>0</v>
      </c>
      <c r="CR10" s="172">
        <v>0</v>
      </c>
      <c r="CS10" s="172">
        <v>0</v>
      </c>
      <c r="CT10" s="172">
        <v>0</v>
      </c>
      <c r="CU10" s="243">
        <v>40</v>
      </c>
      <c r="CV10" s="172">
        <v>0.06</v>
      </c>
      <c r="CW10" s="244">
        <v>0.65</v>
      </c>
      <c r="CX10" s="244">
        <v>0.68</v>
      </c>
      <c r="CY10" s="244">
        <v>0.7</v>
      </c>
      <c r="CZ10" s="244">
        <v>0.72</v>
      </c>
      <c r="DA10" s="244">
        <v>0.75</v>
      </c>
      <c r="DB10" s="244">
        <v>0.8</v>
      </c>
      <c r="DC10" s="244">
        <v>0.85</v>
      </c>
      <c r="DD10" s="244">
        <v>0.9</v>
      </c>
      <c r="DE10" s="244">
        <v>0.95</v>
      </c>
      <c r="DF10" s="244"/>
      <c r="DG10" s="245"/>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row>
    <row r="11" ht="19.15" customHeight="1" spans="1:145">
      <c r="A11" s="91"/>
      <c r="B11" s="93"/>
      <c r="C11" s="94"/>
      <c r="D11" s="96"/>
      <c r="E11" s="97">
        <f>IF(F10="简易房屋",(E10-$AJ$14)*0.2,IF(F10="钢结构",(E10-$AJ$13)*0.05,IF(OR(F10="框架一等",F10="框架二等"),(E10-$AJ$6)*0.1,IF(OR(F10="砖混一等",F10="砖木一等"),(E10-$AJ$7)*0.1,IF(OR(F10="砖混二等",F10="砖木二等"),(E10-$AJ$8)*0.1,IF(OR(F10="砖混三等",F10="砖木三等"),(E10-$AJ$9)*0.1))))))</f>
        <v>0.58</v>
      </c>
      <c r="F11" s="98">
        <f>VLOOKUP(F10,系数区域,2,0)</f>
        <v>450</v>
      </c>
      <c r="G11" s="99">
        <v>0</v>
      </c>
      <c r="H11" s="97">
        <f>AC11*VLOOKUP(F10,系数区域,VLOOKUP(H10,门窗列数,2,0),0)+(AD11*VLOOKUP(F10,系数区域,VLOOKUP(AD10,门窗列数,2,0),0))+VLOOKUP(F10,系数区域,57,0)</f>
        <v>0</v>
      </c>
      <c r="I11" s="99">
        <f>VLOOKUP(F10,系数区域,VLOOKUP(I10,外墙体列数,2,0),0)</f>
        <v>0</v>
      </c>
      <c r="J11" s="97">
        <f t="array" ref="J11">IF($D10=1,0,VLOOKUP(F10,系数区域,VLOOKUP(INDEX($AQ$15:$AQ$21,MATCH(MIN(ABS($AQ$15:$AQ$21--(J10-(D10-1))/(D10-1))),ABS($AQ$15:$AQ$21--(J10-(D10-1))/(D10-1)),0)),隔墙列数,2,0),0))</f>
        <v>0</v>
      </c>
      <c r="K11" s="99">
        <f>VLOOKUP(F10,系数区域,VLOOKUP(K10,内墙面列数,2,0),0)</f>
        <v>0</v>
      </c>
      <c r="L11" s="99">
        <f>VLOOKUP(L10,$BH$3:$BI$14,2,0)-6%</f>
        <v>-0.11</v>
      </c>
      <c r="M11" s="97">
        <f>IFERROR(ROUND(((M10-VLOOKUP(F10,系数区域,25,0))*AG11)*0.1,4)*AE11,0)</f>
        <v>0</v>
      </c>
      <c r="N11" s="97">
        <f>IFERROR(ROUND((N10-VLOOKUP(F10,系数区域,44,0))*0.1,4)*AE11,0)</f>
        <v>0</v>
      </c>
      <c r="O11" s="99">
        <f>VLOOKUP(F10,系数区域,VLOOKUP(O10,上水列数,2,0),0)</f>
        <v>0</v>
      </c>
      <c r="P11" s="99">
        <f>VLOOKUP(F10,系数区域,VLOOKUP(P10,下水列数,2,0),0)</f>
        <v>0</v>
      </c>
      <c r="Q11" s="97">
        <f>AA11*VLOOKUP(F10,系数区域,VLOOKUP("暖气片",供暖列数,2,0),0)+AB11*VLOOKUP(F10,系数区域,VLOOKUP("地暖",供暖列数,2,0),0)+VLOOKUP(F10,系数区域,37,0)</f>
        <v>0</v>
      </c>
      <c r="R11" s="99">
        <f>VLOOKUP(F10,系数区域,VLOOKUP(R10,供电列数,2,0),0)</f>
        <v>-0.02</v>
      </c>
      <c r="S11" s="128"/>
      <c r="T11" s="99">
        <f>VLOOKUP(F10,系数区域,VLOOKUP(T10,顶棚面列数,2,0),0)</f>
        <v>0</v>
      </c>
      <c r="U11" s="131">
        <f>EO11</f>
        <v>0.1</v>
      </c>
      <c r="V11" s="99">
        <v>0.8</v>
      </c>
      <c r="W11" s="134"/>
      <c r="X11" s="135"/>
      <c r="Y11" s="98"/>
      <c r="Z11" s="110"/>
      <c r="AA11" s="150">
        <f>AA10/S10</f>
        <v>0</v>
      </c>
      <c r="AB11" s="150">
        <f>AB10/S10</f>
        <v>0</v>
      </c>
      <c r="AC11" s="151">
        <v>1</v>
      </c>
      <c r="AD11" s="150">
        <f>IF(AD10="","",1-AC11)</f>
        <v>0</v>
      </c>
      <c r="AE11" s="150">
        <f>1/AE10</f>
        <v>1</v>
      </c>
      <c r="AF11" s="152"/>
      <c r="AG11" s="168">
        <f>IF(AG10="有",0.5,1)</f>
        <v>1</v>
      </c>
      <c r="AH11" s="169" t="s">
        <v>1024</v>
      </c>
      <c r="AI11" s="173">
        <v>1020</v>
      </c>
      <c r="AJ11" s="173">
        <v>2.9</v>
      </c>
      <c r="AK11" s="172">
        <v>0.01</v>
      </c>
      <c r="AL11" s="172">
        <v>0.03</v>
      </c>
      <c r="AM11" s="172">
        <v>0</v>
      </c>
      <c r="AN11" s="173"/>
      <c r="AO11" s="173"/>
      <c r="AP11" s="172">
        <v>0</v>
      </c>
      <c r="AQ11" s="172">
        <v>-0.01</v>
      </c>
      <c r="AR11" s="172">
        <v>-0.02</v>
      </c>
      <c r="AS11" s="172">
        <v>-0.03</v>
      </c>
      <c r="AT11" s="172">
        <v>-0.04</v>
      </c>
      <c r="AU11" s="172">
        <v>-0.05</v>
      </c>
      <c r="AV11" s="172">
        <v>-0.06</v>
      </c>
      <c r="AW11" s="173"/>
      <c r="AX11" s="173"/>
      <c r="AY11" s="173"/>
      <c r="AZ11" s="172">
        <v>-0.03</v>
      </c>
      <c r="BA11" s="173">
        <v>0</v>
      </c>
      <c r="BB11" s="173"/>
      <c r="BC11" s="172">
        <v>-0.02</v>
      </c>
      <c r="BD11" s="173">
        <v>0</v>
      </c>
      <c r="BE11" s="173">
        <v>40</v>
      </c>
      <c r="BF11" s="173">
        <v>0.3</v>
      </c>
      <c r="BG11" s="172">
        <v>0.01</v>
      </c>
      <c r="BH11" s="173"/>
      <c r="BI11" s="172"/>
      <c r="BJ11" s="216" t="s">
        <v>1011</v>
      </c>
      <c r="BK11" s="216" t="s">
        <v>1011</v>
      </c>
      <c r="BL11" s="172">
        <v>-0.08</v>
      </c>
      <c r="BM11" s="172">
        <v>-0.15</v>
      </c>
      <c r="BN11" s="172">
        <v>-0.15</v>
      </c>
      <c r="BO11" s="172">
        <v>0</v>
      </c>
      <c r="BP11" s="172">
        <v>0.02</v>
      </c>
      <c r="BQ11" s="172">
        <v>0.05</v>
      </c>
      <c r="BR11" s="172">
        <v>-0.02</v>
      </c>
      <c r="BS11" s="172">
        <v>0.01</v>
      </c>
      <c r="BT11" s="228">
        <v>0</v>
      </c>
      <c r="BU11" s="172">
        <v>0.01</v>
      </c>
      <c r="BV11" s="172">
        <v>0</v>
      </c>
      <c r="BW11" s="171">
        <v>0</v>
      </c>
      <c r="BX11" s="171">
        <v>-0.02</v>
      </c>
      <c r="BY11" s="173">
        <v>0.2</v>
      </c>
      <c r="BZ11" s="237">
        <v>0.01</v>
      </c>
      <c r="CA11" s="216" t="s">
        <v>983</v>
      </c>
      <c r="CB11" s="172">
        <v>0</v>
      </c>
      <c r="CC11" s="172">
        <f t="shared" si="13"/>
        <v>0.04</v>
      </c>
      <c r="CD11" s="172">
        <f t="shared" si="13"/>
        <v>0.04</v>
      </c>
      <c r="CE11" s="172">
        <f t="shared" si="13"/>
        <v>0.06</v>
      </c>
      <c r="CF11" s="172">
        <f t="shared" si="13"/>
        <v>0.08</v>
      </c>
      <c r="CG11" s="172">
        <f t="shared" si="13"/>
        <v>0.08</v>
      </c>
      <c r="CH11" s="172">
        <f t="shared" si="13"/>
        <v>0.08</v>
      </c>
      <c r="CI11" s="172">
        <f t="shared" si="13"/>
        <v>0.1</v>
      </c>
      <c r="CJ11" s="172">
        <f t="shared" si="13"/>
        <v>0.1</v>
      </c>
      <c r="CK11" s="172">
        <f t="shared" si="13"/>
        <v>0.12</v>
      </c>
      <c r="CL11" s="172">
        <v>-0.06</v>
      </c>
      <c r="CM11" s="173"/>
      <c r="CN11" s="172">
        <v>0</v>
      </c>
      <c r="CO11" s="200" t="s">
        <v>1005</v>
      </c>
      <c r="CP11" s="172">
        <v>0.01</v>
      </c>
      <c r="CQ11" s="172">
        <v>0</v>
      </c>
      <c r="CR11" s="172">
        <v>0</v>
      </c>
      <c r="CS11" s="172">
        <v>0</v>
      </c>
      <c r="CT11" s="172">
        <v>0</v>
      </c>
      <c r="CU11" s="243">
        <v>40</v>
      </c>
      <c r="CV11" s="172">
        <v>0.04</v>
      </c>
      <c r="CW11" s="244">
        <v>0.65</v>
      </c>
      <c r="CX11" s="244">
        <v>0.68</v>
      </c>
      <c r="CY11" s="244">
        <v>0.7</v>
      </c>
      <c r="CZ11" s="244">
        <v>0.72</v>
      </c>
      <c r="DA11" s="244">
        <v>0.75</v>
      </c>
      <c r="DB11" s="244">
        <v>0.8</v>
      </c>
      <c r="DC11" s="244">
        <v>0.85</v>
      </c>
      <c r="DD11" s="244">
        <v>0.9</v>
      </c>
      <c r="DE11" s="244">
        <v>0.95</v>
      </c>
      <c r="DF11" s="244"/>
      <c r="DG11" s="248" t="s">
        <v>1025</v>
      </c>
      <c r="DH11" s="249">
        <f>IF(ISERROR(FIND(DH$3,$U10)&gt;0),0,IF(FIND(DH$3,$U10)&gt;0,DH$4))*AE11</f>
        <v>0</v>
      </c>
      <c r="DI11" s="249">
        <f t="shared" ref="DI11:DL11" si="14">IF(ISERROR(FIND(DI$3,$U10)&gt;0),0,IF(FIND(DI$3,$U10)&gt;0,DI$4))</f>
        <v>0</v>
      </c>
      <c r="DJ11" s="249">
        <f t="shared" si="14"/>
        <v>0</v>
      </c>
      <c r="DK11" s="249">
        <f>IF(ISERROR(FIND(DK$3,$U10)&gt;0),0,IF(FIND(DK$3,$U10)&gt;0,DK$4))*AE11</f>
        <v>0</v>
      </c>
      <c r="DL11" s="249">
        <f t="shared" si="14"/>
        <v>0</v>
      </c>
      <c r="DM11" s="249">
        <f>IF(ISERROR(FIND(DM$3,$U10)&gt;0),0,IF(FIND(DM$3,$U10)&gt;0,DM$4))*AE11</f>
        <v>0</v>
      </c>
      <c r="DN11" s="249">
        <f>IF(ISERROR(FIND(DN$3,$U10)&gt;0),0,IF(FIND(DN$3,$U10)&gt;0,DN$4))*AE11</f>
        <v>0</v>
      </c>
      <c r="DO11" s="249">
        <f>IF(ISERROR(FIND(DO$3,$U10)&gt;0),0,IF(FIND(DO$3,$U10)&gt;0,DO$4))*AE11</f>
        <v>0</v>
      </c>
      <c r="DP11" s="249">
        <f>IF(ISERROR(FIND(DP$3,$U10)&gt;0),0,IF(FIND(DP$3,$U10)&gt;0,VLOOKUP(F10,系数区域,59,0)))</f>
        <v>0</v>
      </c>
      <c r="DQ11" s="249">
        <f>IF(ISERROR(FIND(DQ$3,$U10)&gt;0),0,IF(FIND(DQ$3,$U10)&gt;0,VLOOKUP(F10,系数区域,61,0)))</f>
        <v>0</v>
      </c>
      <c r="DR11" s="249">
        <f>IF(ISERROR(FIND(DR$3,$U10)&gt;0),0,IF(FIND(DR$3,$U10)&gt;0,VLOOKUP(F10,系数区域,62,0)))</f>
        <v>0</v>
      </c>
      <c r="DS11" s="249">
        <f>IF(ISERROR(FIND(DS$3,$U10)&gt;0),0,IF(FIND(DS$3,$U10)&gt;0,VLOOKUP(F10,系数区域,63,0)))</f>
        <v>0</v>
      </c>
      <c r="DT11" s="249">
        <f>IF(ISERROR(FIND(DT$3,$U10)&gt;0),0,IF(FIND(DT$3,$U10)&gt;0,VLOOKUP(F10,系数区域,64,0)))</f>
        <v>0</v>
      </c>
      <c r="DU11" s="249">
        <f>IF(ISERROR(FIND(DU$3,$U10)&gt;0),0,IF(FIND(DU$3,$U10)&gt;0,VLOOKUP(F10,系数区域,65,0)))</f>
        <v>0</v>
      </c>
      <c r="DV11" s="249">
        <f t="shared" ref="DV11:EM11" si="15">IF(ISERROR(FIND(DV$3,$U10)&gt;0),0,IF(FIND(DV$3,$U10)&gt;0,DV$4))</f>
        <v>0</v>
      </c>
      <c r="DW11" s="249">
        <f t="shared" si="15"/>
        <v>0</v>
      </c>
      <c r="DX11" s="249">
        <f t="shared" si="15"/>
        <v>0</v>
      </c>
      <c r="DY11" s="249">
        <f t="shared" si="15"/>
        <v>0</v>
      </c>
      <c r="DZ11" s="249">
        <f t="shared" si="15"/>
        <v>0.1</v>
      </c>
      <c r="EA11" s="249">
        <f t="shared" si="15"/>
        <v>0</v>
      </c>
      <c r="EB11" s="249">
        <f t="shared" si="15"/>
        <v>0</v>
      </c>
      <c r="EC11" s="249">
        <f t="shared" si="15"/>
        <v>0</v>
      </c>
      <c r="ED11" s="249">
        <f t="shared" si="15"/>
        <v>0</v>
      </c>
      <c r="EE11" s="249">
        <f t="shared" si="15"/>
        <v>0</v>
      </c>
      <c r="EF11" s="249">
        <f t="shared" si="15"/>
        <v>0</v>
      </c>
      <c r="EG11" s="249">
        <f t="shared" si="15"/>
        <v>0</v>
      </c>
      <c r="EH11" s="249">
        <f t="shared" si="15"/>
        <v>0</v>
      </c>
      <c r="EI11" s="249">
        <f t="shared" si="15"/>
        <v>0</v>
      </c>
      <c r="EJ11" s="249">
        <f t="shared" si="15"/>
        <v>0</v>
      </c>
      <c r="EK11" s="249">
        <f t="shared" si="15"/>
        <v>0</v>
      </c>
      <c r="EL11" s="249">
        <f t="shared" si="15"/>
        <v>0</v>
      </c>
      <c r="EM11" s="249">
        <f t="shared" si="15"/>
        <v>0</v>
      </c>
      <c r="EN11" s="247"/>
      <c r="EO11" s="247">
        <f>SUM(DH11:EN11)</f>
        <v>0.1</v>
      </c>
    </row>
    <row r="12" ht="19.15" customHeight="1" spans="1:145">
      <c r="A12" s="91"/>
      <c r="B12" s="93">
        <v>5</v>
      </c>
      <c r="C12" s="94" t="s">
        <v>1026</v>
      </c>
      <c r="D12" s="95">
        <v>1</v>
      </c>
      <c r="E12" s="94">
        <v>3.2</v>
      </c>
      <c r="F12" s="94" t="s">
        <v>1024</v>
      </c>
      <c r="G12" s="94" t="s">
        <v>972</v>
      </c>
      <c r="H12" s="94" t="s">
        <v>965</v>
      </c>
      <c r="I12" s="94">
        <v>24</v>
      </c>
      <c r="J12" s="94">
        <v>0</v>
      </c>
      <c r="K12" s="94" t="s">
        <v>966</v>
      </c>
      <c r="L12" s="94" t="s">
        <v>1009</v>
      </c>
      <c r="M12" s="94">
        <v>0.1</v>
      </c>
      <c r="N12" s="94"/>
      <c r="O12" s="94" t="s">
        <v>968</v>
      </c>
      <c r="P12" s="94" t="s">
        <v>968</v>
      </c>
      <c r="Q12" s="94" t="s">
        <v>967</v>
      </c>
      <c r="R12" s="94" t="s">
        <v>968</v>
      </c>
      <c r="S12" s="128">
        <v>13.72</v>
      </c>
      <c r="T12" s="128" t="s">
        <v>969</v>
      </c>
      <c r="U12" s="128"/>
      <c r="V12" s="129"/>
      <c r="W12" s="132">
        <f>ROUND(F13*ROUND(E13+G13+H13+I13+J13+K13+L13+M13+N13+O13+P13+Q13+R13+U13+T13+1,3)*V13,0)</f>
        <v>728</v>
      </c>
      <c r="X12" s="133">
        <f>ROUND(L115/S12,0)</f>
        <v>282</v>
      </c>
      <c r="Y12" s="130">
        <f t="shared" ref="Y12" si="16">W12+X12</f>
        <v>1010</v>
      </c>
      <c r="Z12" s="146">
        <f t="shared" ref="Z12" si="17">ROUND(Y12*S12,0)</f>
        <v>13857</v>
      </c>
      <c r="AA12" s="147">
        <f>IF(Q12="无",0,IF(Q12="地暖",0,S12))</f>
        <v>0</v>
      </c>
      <c r="AB12" s="147">
        <f>IF(Q12="无",0,IF(Q12="暖气片",0,S12))</f>
        <v>0</v>
      </c>
      <c r="AC12" s="98" t="str">
        <f>H12</f>
        <v>铝合金</v>
      </c>
      <c r="AD12" s="128" t="s">
        <v>967</v>
      </c>
      <c r="AE12" s="148">
        <v>1</v>
      </c>
      <c r="AF12" s="149" t="e">
        <f>VLOOKUP(F12,系数区域,LOOKUP(V12,$CV$16:$DE$16,{68,69,70,71,72,73,74,75,76,77}),0)</f>
        <v>#N/A</v>
      </c>
      <c r="AG12" s="148" t="s">
        <v>967</v>
      </c>
      <c r="AH12" s="169" t="s">
        <v>1027</v>
      </c>
      <c r="AI12" s="173">
        <v>780</v>
      </c>
      <c r="AJ12" s="173">
        <v>2.4</v>
      </c>
      <c r="AK12" s="172">
        <v>0.01</v>
      </c>
      <c r="AL12" s="172">
        <v>0.03</v>
      </c>
      <c r="AM12" s="172">
        <v>0</v>
      </c>
      <c r="AN12" s="173"/>
      <c r="AO12" s="173"/>
      <c r="AP12" s="172">
        <v>0</v>
      </c>
      <c r="AQ12" s="172">
        <v>-0.01</v>
      </c>
      <c r="AR12" s="172">
        <v>-0.02</v>
      </c>
      <c r="AS12" s="172">
        <v>-0.03</v>
      </c>
      <c r="AT12" s="172">
        <v>-0.04</v>
      </c>
      <c r="AU12" s="172">
        <v>-0.05</v>
      </c>
      <c r="AV12" s="172">
        <v>-0.06</v>
      </c>
      <c r="AW12" s="173"/>
      <c r="AX12" s="173"/>
      <c r="AY12" s="173"/>
      <c r="AZ12" s="172">
        <v>0</v>
      </c>
      <c r="BA12" s="172">
        <v>0.03</v>
      </c>
      <c r="BB12" s="172"/>
      <c r="BC12" s="172"/>
      <c r="BD12" s="173">
        <v>0</v>
      </c>
      <c r="BE12" s="173">
        <v>40</v>
      </c>
      <c r="BF12" s="200" t="s">
        <v>967</v>
      </c>
      <c r="BG12" s="172"/>
      <c r="BH12" s="173"/>
      <c r="BI12" s="172"/>
      <c r="BJ12" s="216" t="s">
        <v>1011</v>
      </c>
      <c r="BK12" s="216" t="s">
        <v>1011</v>
      </c>
      <c r="BL12" s="172">
        <v>-0.08</v>
      </c>
      <c r="BM12" s="172">
        <v>-0.15</v>
      </c>
      <c r="BN12" s="172">
        <v>-0.15</v>
      </c>
      <c r="BO12" s="172">
        <v>0</v>
      </c>
      <c r="BP12" s="172">
        <v>0.02</v>
      </c>
      <c r="BQ12" s="172">
        <v>0.05</v>
      </c>
      <c r="BR12" s="172">
        <v>0</v>
      </c>
      <c r="BS12" s="172">
        <v>0.01</v>
      </c>
      <c r="BT12" s="228">
        <v>0</v>
      </c>
      <c r="BU12" s="172">
        <v>0.01</v>
      </c>
      <c r="BV12" s="172">
        <v>0</v>
      </c>
      <c r="BW12" s="171">
        <v>0</v>
      </c>
      <c r="BX12" s="171">
        <v>-0.02</v>
      </c>
      <c r="BY12" s="200" t="s">
        <v>967</v>
      </c>
      <c r="BZ12" s="237"/>
      <c r="CA12" s="216" t="s">
        <v>983</v>
      </c>
      <c r="CB12" s="172">
        <v>0</v>
      </c>
      <c r="CC12" s="172">
        <f t="shared" si="13"/>
        <v>0.06</v>
      </c>
      <c r="CD12" s="172">
        <f t="shared" si="13"/>
        <v>0.06</v>
      </c>
      <c r="CE12" s="172">
        <v>0.06</v>
      </c>
      <c r="CF12" s="172">
        <f t="shared" si="13"/>
        <v>0.09</v>
      </c>
      <c r="CG12" s="172">
        <f t="shared" si="13"/>
        <v>0.09</v>
      </c>
      <c r="CH12" s="172">
        <f t="shared" si="13"/>
        <v>0.09</v>
      </c>
      <c r="CI12" s="172">
        <f t="shared" si="13"/>
        <v>0.11</v>
      </c>
      <c r="CJ12" s="172">
        <f t="shared" si="13"/>
        <v>0.11</v>
      </c>
      <c r="CK12" s="172">
        <f t="shared" si="13"/>
        <v>0.13</v>
      </c>
      <c r="CL12" s="172">
        <v>-0.06</v>
      </c>
      <c r="CM12" s="173"/>
      <c r="CN12" s="172">
        <v>0</v>
      </c>
      <c r="CO12" s="200" t="s">
        <v>1005</v>
      </c>
      <c r="CP12" s="172">
        <v>0.01</v>
      </c>
      <c r="CQ12" s="172">
        <v>0</v>
      </c>
      <c r="CR12" s="172">
        <v>0</v>
      </c>
      <c r="CS12" s="172">
        <v>0</v>
      </c>
      <c r="CT12" s="172">
        <v>0</v>
      </c>
      <c r="CU12" s="243">
        <v>40</v>
      </c>
      <c r="CV12" s="172">
        <v>0.03</v>
      </c>
      <c r="CW12" s="244">
        <v>0.65</v>
      </c>
      <c r="CX12" s="244">
        <v>0.68</v>
      </c>
      <c r="CY12" s="244">
        <v>0.7</v>
      </c>
      <c r="CZ12" s="244">
        <v>0.72</v>
      </c>
      <c r="DA12" s="244">
        <v>0.75</v>
      </c>
      <c r="DB12" s="244">
        <v>0.8</v>
      </c>
      <c r="DC12" s="244">
        <v>0.85</v>
      </c>
      <c r="DD12" s="244">
        <v>0.9</v>
      </c>
      <c r="DE12" s="244">
        <v>0.95</v>
      </c>
      <c r="DF12" s="244"/>
      <c r="DG12" s="245"/>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row>
    <row r="13" ht="19.15" customHeight="1" spans="1:145">
      <c r="A13" s="91"/>
      <c r="B13" s="93"/>
      <c r="C13" s="94"/>
      <c r="D13" s="96"/>
      <c r="E13" s="97">
        <f>IF(F12="简易房屋",(E12-$AJ$14)*0.2,IF(F12="钢结构",(E12-$AJ$13)*0.05,IF(OR(F12="框架一等",F12="框架二等"),(E12-$AJ$6)*0.1,IF(OR(F12="砖混一等",F12="砖木一等"),(E12-$AJ$7)*0.1,IF(OR(F12="砖混二等",F12="砖木二等"),(E12-$AJ$8)*0.1,IF(OR(F12="砖混三等",F12="砖木三等"),(E12-$AJ$9)*0.1))))))</f>
        <v>0.03</v>
      </c>
      <c r="F13" s="98">
        <f>VLOOKUP(F12,系数区域,2,0)</f>
        <v>1020</v>
      </c>
      <c r="G13" s="99">
        <f>IF(G12="其他不作修正",0,VLOOKUP(F12,系数区域,VLOOKUP(G12,屋顶列数,2,0),0))</f>
        <v>-0.08</v>
      </c>
      <c r="H13" s="97">
        <f>AC13*VLOOKUP(F12,系数区域,VLOOKUP(H12,门窗列数,2,0),0)+(AD13*VLOOKUP(F12,系数区域,VLOOKUP(AD12,门窗列数,2,0),0))+VLOOKUP(F12,系数区域,57,0)</f>
        <v>0.02</v>
      </c>
      <c r="I13" s="99">
        <f>VLOOKUP(F12,系数区域,VLOOKUP(I12,外墙体列数,2,0),0)</f>
        <v>0</v>
      </c>
      <c r="J13" s="97">
        <f t="array" ref="J13">IF($D12=1,0,VLOOKUP(F12,系数区域,VLOOKUP(INDEX($AQ$15:$AQ$21,MATCH(MIN(ABS($AQ$15:$AQ$21--(J12-(D12-1))/(D12-1))),ABS($AQ$15:$AQ$21--(J12-(D12-1))/(D12-1)),0)),隔墙列数,2,0),0))</f>
        <v>0</v>
      </c>
      <c r="K13" s="99">
        <f>VLOOKUP(F12,系数区域,VLOOKUP(K12,内墙面列数,2,0),0)</f>
        <v>0</v>
      </c>
      <c r="L13" s="99">
        <f>VLOOKUP(L12,$BH$3:$BI$14,2,0)-6%</f>
        <v>-0.09</v>
      </c>
      <c r="M13" s="97">
        <f>IFERROR(ROUND(((M12-VLOOKUP(F12,系数区域,25,0))*AG13)*0.1,4)*AE13,0)</f>
        <v>-0.02</v>
      </c>
      <c r="N13" s="97">
        <f>IFERROR(ROUND((N12-VLOOKUP(F12,系数区域,44,0))*0.1,4)*AE13,0)</f>
        <v>-0.02</v>
      </c>
      <c r="O13" s="99">
        <f>VLOOKUP(F12,系数区域,VLOOKUP(O12,上水列数,2,0),0)</f>
        <v>0.01</v>
      </c>
      <c r="P13" s="99">
        <f>VLOOKUP(F12,系数区域,VLOOKUP(P12,下水列数,2,0),0)</f>
        <v>0.01</v>
      </c>
      <c r="Q13" s="97">
        <f>AA13*VLOOKUP(F12,系数区域,VLOOKUP("暖气片",供暖列数,2,0),0)+AB13*VLOOKUP(F12,系数区域,VLOOKUP("地暖",供暖列数,2,0),0)+VLOOKUP(F12,系数区域,37,0)</f>
        <v>-0.02</v>
      </c>
      <c r="R13" s="99">
        <f>VLOOKUP(F12,系数区域,VLOOKUP(R12,供电列数,2,0),0)</f>
        <v>0</v>
      </c>
      <c r="S13" s="128"/>
      <c r="T13" s="99">
        <f>VLOOKUP(F12,系数区域,VLOOKUP(T12,顶棚面列数,2,0),0)</f>
        <v>0</v>
      </c>
      <c r="U13" s="131">
        <f>EO13</f>
        <v>0</v>
      </c>
      <c r="V13" s="99">
        <v>0.85</v>
      </c>
      <c r="W13" s="134"/>
      <c r="X13" s="135"/>
      <c r="Y13" s="98"/>
      <c r="Z13" s="110"/>
      <c r="AA13" s="150">
        <f>AA12/S12</f>
        <v>0</v>
      </c>
      <c r="AB13" s="150">
        <f>AB12/S12</f>
        <v>0</v>
      </c>
      <c r="AC13" s="151">
        <v>1</v>
      </c>
      <c r="AD13" s="150">
        <f>IF(AD12="","",1-AC13)</f>
        <v>0</v>
      </c>
      <c r="AE13" s="150">
        <f>1/AE12</f>
        <v>1</v>
      </c>
      <c r="AF13" s="152"/>
      <c r="AG13" s="168">
        <f>IF(AG12="有",0.5,1)</f>
        <v>1</v>
      </c>
      <c r="AH13" s="169" t="s">
        <v>1028</v>
      </c>
      <c r="AI13" s="173">
        <v>850</v>
      </c>
      <c r="AJ13" s="173">
        <v>6</v>
      </c>
      <c r="AK13" s="172">
        <v>0.0052</v>
      </c>
      <c r="AL13" s="172">
        <v>0</v>
      </c>
      <c r="AM13" s="172">
        <v>0</v>
      </c>
      <c r="AN13" s="173"/>
      <c r="AO13" s="200" t="s">
        <v>1029</v>
      </c>
      <c r="AP13" s="172">
        <v>0</v>
      </c>
      <c r="AQ13" s="172">
        <v>0</v>
      </c>
      <c r="AR13" s="172">
        <v>0</v>
      </c>
      <c r="AS13" s="172">
        <v>0</v>
      </c>
      <c r="AT13" s="172">
        <v>0</v>
      </c>
      <c r="AU13" s="172">
        <v>0</v>
      </c>
      <c r="AV13" s="172">
        <v>0</v>
      </c>
      <c r="AW13" s="173"/>
      <c r="AX13" s="173"/>
      <c r="AY13" s="173"/>
      <c r="AZ13" s="172"/>
      <c r="BA13" s="173"/>
      <c r="BB13" s="173">
        <v>0</v>
      </c>
      <c r="BC13" s="172"/>
      <c r="BD13" s="172"/>
      <c r="BE13" s="173">
        <v>80</v>
      </c>
      <c r="BF13" s="200">
        <v>0.1</v>
      </c>
      <c r="BG13" s="172">
        <v>0.01</v>
      </c>
      <c r="BH13" s="173"/>
      <c r="BI13" s="172"/>
      <c r="BJ13" s="216">
        <v>0</v>
      </c>
      <c r="BK13" s="216">
        <v>0</v>
      </c>
      <c r="BL13" s="172">
        <v>0</v>
      </c>
      <c r="BM13" s="172">
        <v>-0.08</v>
      </c>
      <c r="BN13" s="216">
        <v>0</v>
      </c>
      <c r="BO13" s="229">
        <v>0</v>
      </c>
      <c r="BP13" s="229">
        <v>0.02</v>
      </c>
      <c r="BQ13" s="229">
        <v>0.05</v>
      </c>
      <c r="BR13" s="172">
        <v>0</v>
      </c>
      <c r="BS13" s="229">
        <v>0.02</v>
      </c>
      <c r="BT13" s="230">
        <v>0</v>
      </c>
      <c r="BU13" s="229">
        <v>0.02</v>
      </c>
      <c r="BV13" s="229">
        <v>0</v>
      </c>
      <c r="BW13" s="171">
        <v>0</v>
      </c>
      <c r="BX13" s="171">
        <v>-0.02</v>
      </c>
      <c r="BY13" s="200" t="s">
        <v>967</v>
      </c>
      <c r="BZ13" s="237"/>
      <c r="CA13" s="216" t="s">
        <v>983</v>
      </c>
      <c r="CB13" s="172">
        <v>0</v>
      </c>
      <c r="CC13" s="216">
        <v>0.03</v>
      </c>
      <c r="CD13" s="216">
        <v>0.03</v>
      </c>
      <c r="CE13" s="216">
        <v>0.05</v>
      </c>
      <c r="CF13" s="216">
        <v>0.06</v>
      </c>
      <c r="CG13" s="216">
        <v>0.06</v>
      </c>
      <c r="CH13" s="239">
        <v>0.06</v>
      </c>
      <c r="CI13" s="216">
        <v>0.1</v>
      </c>
      <c r="CJ13" s="216">
        <v>0.1</v>
      </c>
      <c r="CK13" s="216">
        <v>0.11</v>
      </c>
      <c r="CL13" s="172">
        <v>-0.06</v>
      </c>
      <c r="CM13" s="173"/>
      <c r="CN13" s="172">
        <v>0</v>
      </c>
      <c r="CO13" s="200" t="s">
        <v>1005</v>
      </c>
      <c r="CP13" s="172">
        <v>0.01</v>
      </c>
      <c r="CQ13" s="172">
        <v>0</v>
      </c>
      <c r="CR13" s="172">
        <v>0.06</v>
      </c>
      <c r="CS13" s="172">
        <v>0.1</v>
      </c>
      <c r="CT13" s="172">
        <v>0.15</v>
      </c>
      <c r="CU13" s="243">
        <v>10</v>
      </c>
      <c r="CV13" s="172">
        <v>0</v>
      </c>
      <c r="CW13" s="244">
        <v>0.68</v>
      </c>
      <c r="CX13" s="244">
        <v>0.7</v>
      </c>
      <c r="CY13" s="244">
        <v>0.72</v>
      </c>
      <c r="CZ13" s="244">
        <v>0.75</v>
      </c>
      <c r="DA13" s="244">
        <v>0.78</v>
      </c>
      <c r="DB13" s="244">
        <v>0.82</v>
      </c>
      <c r="DC13" s="244">
        <v>0.86</v>
      </c>
      <c r="DD13" s="244">
        <v>0.9</v>
      </c>
      <c r="DE13" s="244">
        <v>0.95</v>
      </c>
      <c r="DF13" s="244"/>
      <c r="DG13" s="248" t="s">
        <v>1030</v>
      </c>
      <c r="DH13" s="249">
        <f>IF(ISERROR(FIND(DH$3,$U12)&gt;0),0,IF(FIND(DH$3,$U12)&gt;0,DH$4))*AE13</f>
        <v>0</v>
      </c>
      <c r="DI13" s="249">
        <f t="shared" ref="DI13:DL13" si="18">IF(ISERROR(FIND(DI$3,$U12)&gt;0),0,IF(FIND(DI$3,$U12)&gt;0,DI$4))</f>
        <v>0</v>
      </c>
      <c r="DJ13" s="249">
        <f t="shared" si="18"/>
        <v>0</v>
      </c>
      <c r="DK13" s="249">
        <f>IF(ISERROR(FIND(DK$3,$U12)&gt;0),0,IF(FIND(DK$3,$U12)&gt;0,DK$4))*AE13</f>
        <v>0</v>
      </c>
      <c r="DL13" s="249">
        <f t="shared" si="18"/>
        <v>0</v>
      </c>
      <c r="DM13" s="249">
        <f>IF(ISERROR(FIND(DM$3,$U12)&gt;0),0,IF(FIND(DM$3,$U12)&gt;0,DM$4))*AE13</f>
        <v>0</v>
      </c>
      <c r="DN13" s="249">
        <f>IF(ISERROR(FIND(DN$3,$U12)&gt;0),0,IF(FIND(DN$3,$U12)&gt;0,DN$4))*AE13</f>
        <v>0</v>
      </c>
      <c r="DO13" s="249">
        <f>IF(ISERROR(FIND(DO$3,$U12)&gt;0),0,IF(FIND(DO$3,$U12)&gt;0,DO$4))*AE13</f>
        <v>0</v>
      </c>
      <c r="DP13" s="249">
        <f>IF(ISERROR(FIND(DP$3,$U12)&gt;0),0,IF(FIND(DP$3,$U12)&gt;0,VLOOKUP(F12,系数区域,59,0)))</f>
        <v>0</v>
      </c>
      <c r="DQ13" s="249">
        <f>IF(ISERROR(FIND(DQ$3,$U12)&gt;0),0,IF(FIND(DQ$3,$U12)&gt;0,VLOOKUP(F12,系数区域,61,0)))</f>
        <v>0</v>
      </c>
      <c r="DR13" s="249">
        <f>IF(ISERROR(FIND(DR$3,$U12)&gt;0),0,IF(FIND(DR$3,$U12)&gt;0,VLOOKUP(F12,系数区域,62,0)))</f>
        <v>0</v>
      </c>
      <c r="DS13" s="249">
        <f>IF(ISERROR(FIND(DS$3,$U12)&gt;0),0,IF(FIND(DS$3,$U12)&gt;0,VLOOKUP(F12,系数区域,63,0)))</f>
        <v>0</v>
      </c>
      <c r="DT13" s="249">
        <f>IF(ISERROR(FIND(DT$3,$U12)&gt;0),0,IF(FIND(DT$3,$U12)&gt;0,VLOOKUP(F12,系数区域,64,0)))</f>
        <v>0</v>
      </c>
      <c r="DU13" s="249">
        <f>IF(ISERROR(FIND(DU$3,$U12)&gt;0),0,IF(FIND(DU$3,$U12)&gt;0,VLOOKUP(F12,系数区域,65,0)))</f>
        <v>0</v>
      </c>
      <c r="DV13" s="249">
        <f t="shared" ref="DV13:EM13" si="19">IF(ISERROR(FIND(DV$3,$U12)&gt;0),0,IF(FIND(DV$3,$U12)&gt;0,DV$4))</f>
        <v>0</v>
      </c>
      <c r="DW13" s="249">
        <f t="shared" si="19"/>
        <v>0</v>
      </c>
      <c r="DX13" s="249">
        <f t="shared" si="19"/>
        <v>0</v>
      </c>
      <c r="DY13" s="249">
        <f t="shared" si="19"/>
        <v>0</v>
      </c>
      <c r="DZ13" s="249">
        <f t="shared" si="19"/>
        <v>0</v>
      </c>
      <c r="EA13" s="249">
        <f t="shared" si="19"/>
        <v>0</v>
      </c>
      <c r="EB13" s="249">
        <f t="shared" si="19"/>
        <v>0</v>
      </c>
      <c r="EC13" s="249">
        <f t="shared" si="19"/>
        <v>0</v>
      </c>
      <c r="ED13" s="249">
        <f t="shared" si="19"/>
        <v>0</v>
      </c>
      <c r="EE13" s="249">
        <f t="shared" si="19"/>
        <v>0</v>
      </c>
      <c r="EF13" s="249">
        <f t="shared" si="19"/>
        <v>0</v>
      </c>
      <c r="EG13" s="249">
        <f t="shared" si="19"/>
        <v>0</v>
      </c>
      <c r="EH13" s="249">
        <f t="shared" si="19"/>
        <v>0</v>
      </c>
      <c r="EI13" s="249">
        <f t="shared" si="19"/>
        <v>0</v>
      </c>
      <c r="EJ13" s="249">
        <f t="shared" si="19"/>
        <v>0</v>
      </c>
      <c r="EK13" s="249">
        <f t="shared" si="19"/>
        <v>0</v>
      </c>
      <c r="EL13" s="249">
        <f t="shared" si="19"/>
        <v>0</v>
      </c>
      <c r="EM13" s="249">
        <f t="shared" si="19"/>
        <v>0</v>
      </c>
      <c r="EN13" s="247"/>
      <c r="EO13" s="247">
        <f>SUM(DH13:EN13)</f>
        <v>0</v>
      </c>
    </row>
    <row r="14" ht="19.15" customHeight="1" spans="1:157">
      <c r="A14" s="91"/>
      <c r="B14" s="93">
        <v>6</v>
      </c>
      <c r="C14" s="94"/>
      <c r="D14" s="95"/>
      <c r="E14" s="94"/>
      <c r="F14" s="94"/>
      <c r="G14" s="94"/>
      <c r="H14" s="94"/>
      <c r="I14" s="94"/>
      <c r="J14" s="94"/>
      <c r="K14" s="94"/>
      <c r="L14" s="94"/>
      <c r="M14" s="94"/>
      <c r="N14" s="94"/>
      <c r="O14" s="94"/>
      <c r="P14" s="94"/>
      <c r="Q14" s="94"/>
      <c r="R14" s="94"/>
      <c r="S14" s="128"/>
      <c r="T14" s="128"/>
      <c r="U14" s="128"/>
      <c r="V14" s="129"/>
      <c r="W14" s="132" t="e">
        <f>ROUND(F15*ROUND(E15+G15+H15+I15+J15+K15+L15+M15+N15+O15+P15+Q15+R15+U15+T15+1,3)*V15,0)</f>
        <v>#N/A</v>
      </c>
      <c r="X14" s="133" t="e">
        <f>ROUND(X115/S14,0)</f>
        <v>#DIV/0!</v>
      </c>
      <c r="Y14" s="130" t="e">
        <f t="shared" ref="Y14" si="20">W14+X14</f>
        <v>#N/A</v>
      </c>
      <c r="Z14" s="146" t="e">
        <f t="shared" ref="Z14" si="21">ROUND(Y14*S14,0)</f>
        <v>#N/A</v>
      </c>
      <c r="AA14" s="147">
        <f>IF(Q14="无",0,IF(Q14="地暖",0,S14))</f>
        <v>0</v>
      </c>
      <c r="AB14" s="147">
        <f>IF(Q14="无",0,IF(Q14="暖气片",0,S14))</f>
        <v>0</v>
      </c>
      <c r="AC14" s="98">
        <f>H14</f>
        <v>0</v>
      </c>
      <c r="AD14" s="128" t="s">
        <v>967</v>
      </c>
      <c r="AE14" s="148">
        <v>1</v>
      </c>
      <c r="AF14" s="149" t="e">
        <f>VLOOKUP(F14,系数区域,LOOKUP(V14,$CV$16:$DE$16,{68,69,70,71,72,73,74,75,76,77}),0)</f>
        <v>#N/A</v>
      </c>
      <c r="AG14" s="148" t="s">
        <v>967</v>
      </c>
      <c r="AH14" s="169" t="s">
        <v>1021</v>
      </c>
      <c r="AI14" s="173">
        <v>450</v>
      </c>
      <c r="AJ14" s="173">
        <v>2.4</v>
      </c>
      <c r="AK14" s="172">
        <v>0.02</v>
      </c>
      <c r="AL14" s="173"/>
      <c r="AM14" s="173"/>
      <c r="AN14" s="173"/>
      <c r="AO14" s="173"/>
      <c r="AP14" s="172">
        <v>0</v>
      </c>
      <c r="AQ14" s="172">
        <v>-0.02</v>
      </c>
      <c r="AR14" s="172">
        <v>-0.04</v>
      </c>
      <c r="AS14" s="172">
        <v>-0.06</v>
      </c>
      <c r="AT14" s="172">
        <v>-0.08</v>
      </c>
      <c r="AU14" s="172">
        <v>-0.1</v>
      </c>
      <c r="AV14" s="172">
        <v>-0.12</v>
      </c>
      <c r="AW14" s="173"/>
      <c r="AX14" s="173"/>
      <c r="AY14" s="173"/>
      <c r="AZ14" s="172">
        <v>0</v>
      </c>
      <c r="BA14" s="173"/>
      <c r="BB14" s="172"/>
      <c r="BC14" s="172"/>
      <c r="BD14" s="172"/>
      <c r="BE14" s="173">
        <v>10</v>
      </c>
      <c r="BF14" s="217" t="s">
        <v>967</v>
      </c>
      <c r="BG14" s="172">
        <v>0</v>
      </c>
      <c r="BH14" s="218"/>
      <c r="BI14" s="172"/>
      <c r="BJ14" s="219" t="s">
        <v>1011</v>
      </c>
      <c r="BK14" s="219" t="s">
        <v>1011</v>
      </c>
      <c r="BL14" s="172">
        <v>0</v>
      </c>
      <c r="BM14" s="172">
        <v>-0.1</v>
      </c>
      <c r="BN14" s="172">
        <v>-0.1</v>
      </c>
      <c r="BO14" s="229">
        <v>0</v>
      </c>
      <c r="BP14" s="229">
        <v>0.03</v>
      </c>
      <c r="BQ14" s="229">
        <v>0.07</v>
      </c>
      <c r="BR14" s="172">
        <v>0</v>
      </c>
      <c r="BS14" s="229">
        <v>0.02</v>
      </c>
      <c r="BT14" s="230">
        <v>0</v>
      </c>
      <c r="BU14" s="229">
        <v>0.02</v>
      </c>
      <c r="BV14" s="229">
        <v>0</v>
      </c>
      <c r="BW14" s="171">
        <v>0</v>
      </c>
      <c r="BX14" s="171">
        <v>-0.02</v>
      </c>
      <c r="BY14" s="217" t="s">
        <v>967</v>
      </c>
      <c r="BZ14" s="237"/>
      <c r="CA14" s="217" t="s">
        <v>981</v>
      </c>
      <c r="CB14" s="172">
        <v>0</v>
      </c>
      <c r="CC14" s="172">
        <v>0.06</v>
      </c>
      <c r="CD14" s="172">
        <v>0.06</v>
      </c>
      <c r="CE14" s="172">
        <v>0.08</v>
      </c>
      <c r="CF14" s="172">
        <v>0.11</v>
      </c>
      <c r="CG14" s="172">
        <f>CF14</f>
        <v>0.11</v>
      </c>
      <c r="CH14" s="172">
        <v>0.06</v>
      </c>
      <c r="CI14" s="216">
        <v>0.06</v>
      </c>
      <c r="CJ14" s="172">
        <v>0.06</v>
      </c>
      <c r="CK14" s="172">
        <v>0.06</v>
      </c>
      <c r="CL14" s="172">
        <v>-0.06</v>
      </c>
      <c r="CM14" s="218"/>
      <c r="CN14" s="172">
        <v>0</v>
      </c>
      <c r="CO14" s="200" t="s">
        <v>1005</v>
      </c>
      <c r="CP14" s="172">
        <v>0.01</v>
      </c>
      <c r="CQ14" s="172">
        <v>0</v>
      </c>
      <c r="CR14" s="172">
        <v>0</v>
      </c>
      <c r="CS14" s="172">
        <v>0</v>
      </c>
      <c r="CT14" s="172">
        <v>0</v>
      </c>
      <c r="CU14" s="243">
        <v>10</v>
      </c>
      <c r="CV14" s="172">
        <v>0</v>
      </c>
      <c r="CW14" s="244">
        <v>0.5</v>
      </c>
      <c r="CX14" s="244">
        <v>0.55</v>
      </c>
      <c r="CY14" s="244">
        <v>0.6</v>
      </c>
      <c r="CZ14" s="244">
        <v>0.65</v>
      </c>
      <c r="DA14" s="244">
        <v>0.72</v>
      </c>
      <c r="DB14" s="244">
        <v>0.78</v>
      </c>
      <c r="DC14" s="244">
        <v>0.84</v>
      </c>
      <c r="DD14" s="244">
        <v>0.9</v>
      </c>
      <c r="DE14" s="244">
        <v>0.95</v>
      </c>
      <c r="DF14" s="244"/>
      <c r="DG14" s="245"/>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Z14" s="83" t="s">
        <v>1031</v>
      </c>
      <c r="FA14" s="83">
        <v>0</v>
      </c>
    </row>
    <row r="15" ht="19.15" customHeight="1" spans="1:145">
      <c r="A15" s="91"/>
      <c r="B15" s="93"/>
      <c r="C15" s="94"/>
      <c r="D15" s="96"/>
      <c r="E15" s="97" t="b">
        <f>IF(F14="简易房屋",(E14-$AJ$14)*0.2,IF(F14="钢结构",(E14-$AJ$13)*0.05,IF(OR(F14="框架一等",F14="框架二等"),(E14-$AJ$6)*0.1,IF(OR(F14="砖混一等",F14="砖木一等"),(E14-$AJ$7)*0.1,IF(OR(F14="砖混二等",F14="砖木二等"),(E14-$AJ$8)*0.1,IF(OR(F14="砖混三等",F14="砖木三等"),(E14-$AJ$9)*0.1))))))</f>
        <v>0</v>
      </c>
      <c r="F15" s="98" t="e">
        <f>VLOOKUP(F14,系数区域,2,0)</f>
        <v>#N/A</v>
      </c>
      <c r="G15" s="99" t="e">
        <f>IF(G14="其他不作修正",0,VLOOKUP(F14,系数区域,VLOOKUP(G14,屋顶列数,2,0),0))</f>
        <v>#N/A</v>
      </c>
      <c r="H15" s="97" t="e">
        <f>AC15*VLOOKUP(F14,系数区域,VLOOKUP(H14,门窗列数,2,0),0)+(AD15*VLOOKUP(F14,系数区域,VLOOKUP(AD14,门窗列数,2,0),0))+VLOOKUP(F14,系数区域,57,0)</f>
        <v>#N/A</v>
      </c>
      <c r="I15" s="99" t="e">
        <f>VLOOKUP(F14,系数区域,VLOOKUP(I14,外墙体列数,2,0),0)</f>
        <v>#N/A</v>
      </c>
      <c r="J15" s="97" t="e">
        <f t="array" ref="J15">IF($D14=1,0,VLOOKUP(F14,系数区域,VLOOKUP(INDEX($AQ$15:$AQ$21,MATCH(MIN(ABS($AQ$15:$AQ$21--(J14-(D14-1))/(D14-1))),ABS($AQ$15:$AQ$21--(J14-(D14-1))/(D14-1)),0)),隔墙列数,2,0),0))</f>
        <v>#N/A</v>
      </c>
      <c r="K15" s="99" t="e">
        <f>VLOOKUP(F14,系数区域,VLOOKUP(K14,内墙面列数,2,0),0)</f>
        <v>#N/A</v>
      </c>
      <c r="L15" s="99" t="e">
        <f>VLOOKUP(L14,$BH$3:$BI$14,2,0)</f>
        <v>#N/A</v>
      </c>
      <c r="M15" s="97">
        <f>IFERROR(ROUND(((M14-VLOOKUP(F14,系数区域,25,0))*AG15)*0.1,4)*AE15,0)</f>
        <v>0</v>
      </c>
      <c r="N15" s="97">
        <f>IFERROR(ROUND((N14-VLOOKUP(F14,系数区域,44,0))*0.1,4)*AE15,0)</f>
        <v>0</v>
      </c>
      <c r="O15" s="99" t="e">
        <f>VLOOKUP(F14,系数区域,VLOOKUP(O14,上水列数,2,0),0)</f>
        <v>#N/A</v>
      </c>
      <c r="P15" s="99" t="e">
        <f>VLOOKUP(F14,系数区域,VLOOKUP(P14,下水列数,2,0),0)</f>
        <v>#N/A</v>
      </c>
      <c r="Q15" s="97" t="e">
        <f>AA15*VLOOKUP(F14,系数区域,VLOOKUP("暖气片",供暖列数,2,0),0)+AB15*VLOOKUP(F14,系数区域,VLOOKUP("地暖",供暖列数,2,0),0)+VLOOKUP(F14,系数区域,37,0)</f>
        <v>#DIV/0!</v>
      </c>
      <c r="R15" s="99" t="e">
        <f>VLOOKUP(F14,系数区域,VLOOKUP(R14,供电列数,2,0),0)</f>
        <v>#N/A</v>
      </c>
      <c r="S15" s="128"/>
      <c r="T15" s="99" t="e">
        <f>VLOOKUP(F14,系数区域,VLOOKUP(T14,顶棚面列数,2,0),0)</f>
        <v>#N/A</v>
      </c>
      <c r="U15" s="131">
        <f>EO15</f>
        <v>0</v>
      </c>
      <c r="V15" s="99" t="e">
        <f>(VLOOKUP(F14,系数区域,LOOKUP(V14,$CV$16:$DE$16,{68,69,70,71,72,73,74,75,76,77}),0)+AF14)/2</f>
        <v>#N/A</v>
      </c>
      <c r="W15" s="134"/>
      <c r="X15" s="135"/>
      <c r="Y15" s="98"/>
      <c r="Z15" s="110"/>
      <c r="AA15" s="150" t="e">
        <f>AA14/S14</f>
        <v>#DIV/0!</v>
      </c>
      <c r="AB15" s="150" t="e">
        <f>AB14/S14</f>
        <v>#DIV/0!</v>
      </c>
      <c r="AC15" s="151">
        <v>1</v>
      </c>
      <c r="AD15" s="150">
        <f>IF(AD14="","",1-AC15)</f>
        <v>0</v>
      </c>
      <c r="AE15" s="150">
        <f>1/AE14</f>
        <v>1</v>
      </c>
      <c r="AF15" s="152"/>
      <c r="AG15" s="168">
        <f>IF(AG14="有",0.5,1)</f>
        <v>1</v>
      </c>
      <c r="AH15" s="174"/>
      <c r="AI15" s="174"/>
      <c r="AJ15" s="174"/>
      <c r="AK15" s="174"/>
      <c r="AL15" s="175">
        <f>AL4</f>
        <v>37</v>
      </c>
      <c r="AM15" s="175">
        <f>AL2</f>
        <v>5</v>
      </c>
      <c r="AN15" s="174"/>
      <c r="AO15" s="174"/>
      <c r="AP15" s="174"/>
      <c r="AQ15" s="201">
        <f>AP4</f>
        <v>0</v>
      </c>
      <c r="AR15" s="175">
        <f>AP2</f>
        <v>9</v>
      </c>
      <c r="AS15" s="174"/>
      <c r="AT15" s="174"/>
      <c r="AU15" s="174"/>
      <c r="AV15" s="174"/>
      <c r="AW15" s="175" t="str">
        <f>AW4</f>
        <v>抹灰找平</v>
      </c>
      <c r="AX15" s="175">
        <v>16</v>
      </c>
      <c r="AY15" s="174"/>
      <c r="AZ15" s="175" t="str">
        <f>AZ4</f>
        <v>清水</v>
      </c>
      <c r="BA15" s="175">
        <f>AZ2</f>
        <v>19</v>
      </c>
      <c r="BB15" s="174"/>
      <c r="BC15" s="175" t="str">
        <f>BC4</f>
        <v>未抹灰找平</v>
      </c>
      <c r="BD15" s="175">
        <v>22</v>
      </c>
      <c r="BE15" s="174"/>
      <c r="BF15" s="174"/>
      <c r="BG15" s="174"/>
      <c r="BH15" s="174"/>
      <c r="BI15" s="174"/>
      <c r="BJ15" s="220" t="str">
        <f>BJ4</f>
        <v>现浇</v>
      </c>
      <c r="BK15" s="220">
        <f>BJ2</f>
        <v>29</v>
      </c>
      <c r="BL15" s="174"/>
      <c r="BM15" s="174"/>
      <c r="BN15" s="174"/>
      <c r="BO15" s="220" t="str">
        <f>BO4</f>
        <v>无</v>
      </c>
      <c r="BP15" s="220">
        <f>BO2</f>
        <v>34</v>
      </c>
      <c r="BQ15" s="174"/>
      <c r="BR15" s="174"/>
      <c r="BS15" s="220" t="str">
        <f>BS4</f>
        <v>有</v>
      </c>
      <c r="BT15" s="231">
        <f>BS2</f>
        <v>38</v>
      </c>
      <c r="BU15" s="220" t="str">
        <f>BU4</f>
        <v>有</v>
      </c>
      <c r="BV15" s="220">
        <f>BU2</f>
        <v>40</v>
      </c>
      <c r="BW15" s="220" t="str">
        <f>BW4</f>
        <v>有</v>
      </c>
      <c r="BX15" s="220">
        <f>BW2</f>
        <v>42</v>
      </c>
      <c r="BY15" s="174"/>
      <c r="BZ15" s="174"/>
      <c r="CA15" s="174"/>
      <c r="CB15" s="220" t="str">
        <f>CB4</f>
        <v>无</v>
      </c>
      <c r="CC15" s="220">
        <f>CB2</f>
        <v>47</v>
      </c>
      <c r="CD15" s="174"/>
      <c r="CE15" s="174"/>
      <c r="CF15" s="174"/>
      <c r="CG15" s="174"/>
      <c r="CH15" s="174"/>
      <c r="CI15" s="174"/>
      <c r="CJ15" s="174"/>
      <c r="CK15" s="174"/>
      <c r="CL15" s="174"/>
      <c r="CM15" s="174"/>
      <c r="CN15" s="174"/>
      <c r="CO15" s="174"/>
      <c r="CP15" s="174"/>
      <c r="CQ15" s="174"/>
      <c r="CR15" s="174"/>
      <c r="CS15" s="174"/>
      <c r="CT15" s="174"/>
      <c r="CU15" s="174"/>
      <c r="CV15" s="174"/>
      <c r="CW15" s="174"/>
      <c r="CX15" s="174"/>
      <c r="CY15" s="174"/>
      <c r="CZ15" s="174"/>
      <c r="DA15" s="174"/>
      <c r="DB15" s="174"/>
      <c r="DC15" s="174"/>
      <c r="DD15" s="174"/>
      <c r="DE15" s="174"/>
      <c r="DF15" s="174"/>
      <c r="DG15" s="248" t="s">
        <v>1032</v>
      </c>
      <c r="DH15" s="249">
        <f>IF(ISERROR(FIND(DH$3,$U14)&gt;0),0,IF(FIND(DH$3,$U14)&gt;0,DH$4))*AE15</f>
        <v>0</v>
      </c>
      <c r="DI15" s="249">
        <f t="shared" ref="DI15:DL15" si="22">IF(ISERROR(FIND(DI$3,$U14)&gt;0),0,IF(FIND(DI$3,$U14)&gt;0,DI$4))</f>
        <v>0</v>
      </c>
      <c r="DJ15" s="249">
        <f t="shared" si="22"/>
        <v>0</v>
      </c>
      <c r="DK15" s="249">
        <f>IF(ISERROR(FIND(DK$3,$U14)&gt;0),0,IF(FIND(DK$3,$U14)&gt;0,DK$4))*AE15</f>
        <v>0</v>
      </c>
      <c r="DL15" s="249">
        <f t="shared" si="22"/>
        <v>0</v>
      </c>
      <c r="DM15" s="249">
        <f>IF(ISERROR(FIND(DM$3,$U14)&gt;0),0,IF(FIND(DM$3,$U14)&gt;0,DM$4))*AE15</f>
        <v>0</v>
      </c>
      <c r="DN15" s="249">
        <f>IF(ISERROR(FIND(DN$3,$U14)&gt;0),0,IF(FIND(DN$3,$U14)&gt;0,DN$4))*AE15</f>
        <v>0</v>
      </c>
      <c r="DO15" s="249">
        <f>IF(ISERROR(FIND(DO$3,$U14)&gt;0),0,IF(FIND(DO$3,$U14)&gt;0,DO$4))*AE15</f>
        <v>0</v>
      </c>
      <c r="DP15" s="249">
        <f>IF(ISERROR(FIND(DP$3,$U14)&gt;0),0,IF(FIND(DP$3,$U14)&gt;0,VLOOKUP(F14,系数区域,59,0)))</f>
        <v>0</v>
      </c>
      <c r="DQ15" s="249">
        <f>IF(ISERROR(FIND(DQ$3,$U14)&gt;0),0,IF(FIND(DQ$3,$U14)&gt;0,VLOOKUP(F14,系数区域,61,0)))</f>
        <v>0</v>
      </c>
      <c r="DR15" s="249">
        <f>IF(ISERROR(FIND(DR$3,$U14)&gt;0),0,IF(FIND(DR$3,$U14)&gt;0,VLOOKUP(F14,系数区域,62,0)))</f>
        <v>0</v>
      </c>
      <c r="DS15" s="249">
        <f>IF(ISERROR(FIND(DS$3,$U14)&gt;0),0,IF(FIND(DS$3,$U14)&gt;0,VLOOKUP(F14,系数区域,63,0)))</f>
        <v>0</v>
      </c>
      <c r="DT15" s="249">
        <f>IF(ISERROR(FIND(DT$3,$U14)&gt;0),0,IF(FIND(DT$3,$U14)&gt;0,VLOOKUP(F14,系数区域,64,0)))</f>
        <v>0</v>
      </c>
      <c r="DU15" s="249">
        <f>IF(ISERROR(FIND(DU$3,$U14)&gt;0),0,IF(FIND(DU$3,$U14)&gt;0,VLOOKUP(F14,系数区域,65,0)))</f>
        <v>0</v>
      </c>
      <c r="DV15" s="249">
        <f t="shared" ref="DV15:EM15" si="23">IF(ISERROR(FIND(DV$3,$U14)&gt;0),0,IF(FIND(DV$3,$U14)&gt;0,DV$4))</f>
        <v>0</v>
      </c>
      <c r="DW15" s="249">
        <f t="shared" si="23"/>
        <v>0</v>
      </c>
      <c r="DX15" s="249">
        <f t="shared" si="23"/>
        <v>0</v>
      </c>
      <c r="DY15" s="249">
        <f t="shared" si="23"/>
        <v>0</v>
      </c>
      <c r="DZ15" s="249">
        <f t="shared" si="23"/>
        <v>0</v>
      </c>
      <c r="EA15" s="249">
        <f t="shared" si="23"/>
        <v>0</v>
      </c>
      <c r="EB15" s="249">
        <f t="shared" si="23"/>
        <v>0</v>
      </c>
      <c r="EC15" s="249">
        <f t="shared" si="23"/>
        <v>0</v>
      </c>
      <c r="ED15" s="249">
        <f t="shared" si="23"/>
        <v>0</v>
      </c>
      <c r="EE15" s="249">
        <f t="shared" si="23"/>
        <v>0</v>
      </c>
      <c r="EF15" s="249">
        <f t="shared" si="23"/>
        <v>0</v>
      </c>
      <c r="EG15" s="249">
        <f t="shared" si="23"/>
        <v>0</v>
      </c>
      <c r="EH15" s="249">
        <f t="shared" si="23"/>
        <v>0</v>
      </c>
      <c r="EI15" s="249">
        <f t="shared" si="23"/>
        <v>0</v>
      </c>
      <c r="EJ15" s="249">
        <f t="shared" si="23"/>
        <v>0</v>
      </c>
      <c r="EK15" s="249">
        <f t="shared" si="23"/>
        <v>0</v>
      </c>
      <c r="EL15" s="249">
        <f t="shared" si="23"/>
        <v>0</v>
      </c>
      <c r="EM15" s="249">
        <f t="shared" si="23"/>
        <v>0</v>
      </c>
      <c r="EN15" s="247"/>
      <c r="EO15" s="247">
        <f>SUM(DH15:EN15)</f>
        <v>0</v>
      </c>
    </row>
    <row r="16" ht="19.15" customHeight="1" spans="1:145">
      <c r="A16" s="91"/>
      <c r="B16" s="93">
        <v>7</v>
      </c>
      <c r="C16" s="94"/>
      <c r="D16" s="95"/>
      <c r="E16" s="94"/>
      <c r="F16" s="94"/>
      <c r="G16" s="94"/>
      <c r="H16" s="94"/>
      <c r="I16" s="94"/>
      <c r="J16" s="94"/>
      <c r="K16" s="94"/>
      <c r="L16" s="94"/>
      <c r="M16" s="94"/>
      <c r="N16" s="94"/>
      <c r="O16" s="94"/>
      <c r="P16" s="94"/>
      <c r="Q16" s="94"/>
      <c r="R16" s="94"/>
      <c r="S16" s="128"/>
      <c r="T16" s="128"/>
      <c r="U16" s="128"/>
      <c r="V16" s="129"/>
      <c r="W16" s="132" t="e">
        <f>ROUND(F17*ROUND(E17+G17+H17+I17+J17+K17+L17+M17+N17+O17+P17+Q17+R17+U17+T17+1,3)*V17,0)</f>
        <v>#N/A</v>
      </c>
      <c r="X16" s="133" t="e">
        <f>ROUND(L138/S16,0)</f>
        <v>#DIV/0!</v>
      </c>
      <c r="Y16" s="130" t="e">
        <f t="shared" ref="Y16" si="24">W16+X16</f>
        <v>#N/A</v>
      </c>
      <c r="Z16" s="146" t="e">
        <f t="shared" ref="Z16" si="25">ROUND(Y16*S16,0)</f>
        <v>#N/A</v>
      </c>
      <c r="AA16" s="147">
        <f>IF(Q16="无",0,IF(Q16="地暖",0,S16))</f>
        <v>0</v>
      </c>
      <c r="AB16" s="147">
        <f>IF(Q16="无",0,IF(Q16="暖气片",0,S16))</f>
        <v>0</v>
      </c>
      <c r="AC16" s="98">
        <f>H16</f>
        <v>0</v>
      </c>
      <c r="AD16" s="128" t="s">
        <v>967</v>
      </c>
      <c r="AE16" s="148">
        <v>1</v>
      </c>
      <c r="AF16" s="149" t="e">
        <f>VLOOKUP(F16,系数区域,LOOKUP(V16,$CV$16:$DE$16,{68,69,70,71,72,73,74,75,76,77}),0)</f>
        <v>#N/A</v>
      </c>
      <c r="AG16" s="148" t="s">
        <v>967</v>
      </c>
      <c r="AH16" s="174"/>
      <c r="AI16" s="174"/>
      <c r="AJ16" s="174"/>
      <c r="AK16" s="174"/>
      <c r="AL16" s="175">
        <f>AM4</f>
        <v>24</v>
      </c>
      <c r="AM16" s="175">
        <f>AM2</f>
        <v>6</v>
      </c>
      <c r="AN16" s="174"/>
      <c r="AO16" s="174"/>
      <c r="AP16" s="174"/>
      <c r="AQ16" s="201">
        <f>AQ4</f>
        <v>0.25</v>
      </c>
      <c r="AR16" s="175">
        <f>AQ2</f>
        <v>10</v>
      </c>
      <c r="AS16" s="174"/>
      <c r="AT16" s="174"/>
      <c r="AU16" s="174"/>
      <c r="AV16" s="174"/>
      <c r="AW16" s="175" t="str">
        <f>AX4</f>
        <v>未抹灰找平</v>
      </c>
      <c r="AX16" s="175">
        <f>AX2</f>
        <v>17</v>
      </c>
      <c r="AY16" s="174"/>
      <c r="AZ16" s="175" t="str">
        <f>BA4</f>
        <v>刮腻子找平</v>
      </c>
      <c r="BA16" s="175">
        <f>BA2</f>
        <v>20</v>
      </c>
      <c r="BB16" s="174"/>
      <c r="BC16" s="175" t="str">
        <f>BD4</f>
        <v>抹灰找平</v>
      </c>
      <c r="BD16" s="175">
        <v>23</v>
      </c>
      <c r="BE16" s="174"/>
      <c r="BF16" s="174"/>
      <c r="BG16" s="174"/>
      <c r="BH16" s="174"/>
      <c r="BI16" s="174"/>
      <c r="BJ16" s="220" t="str">
        <f>BK4</f>
        <v>预制板</v>
      </c>
      <c r="BK16" s="220">
        <f>BK2</f>
        <v>30</v>
      </c>
      <c r="BL16" s="174"/>
      <c r="BM16" s="174"/>
      <c r="BN16" s="174"/>
      <c r="BO16" s="220" t="str">
        <f>BP4</f>
        <v>暖气片</v>
      </c>
      <c r="BP16" s="220">
        <f>BP2</f>
        <v>35</v>
      </c>
      <c r="BQ16" s="174"/>
      <c r="BR16" s="174"/>
      <c r="BS16" s="220" t="str">
        <f>BT4</f>
        <v>无</v>
      </c>
      <c r="BT16" s="231">
        <f>BT2</f>
        <v>39</v>
      </c>
      <c r="BU16" s="220" t="str">
        <f>BV4</f>
        <v>无</v>
      </c>
      <c r="BV16" s="220">
        <f>BV2</f>
        <v>41</v>
      </c>
      <c r="BW16" s="220" t="str">
        <f>BX4</f>
        <v>无</v>
      </c>
      <c r="BX16" s="220">
        <f>BX2</f>
        <v>43</v>
      </c>
      <c r="BY16" s="174"/>
      <c r="BZ16" s="174"/>
      <c r="CA16" s="174"/>
      <c r="CB16" s="220" t="str">
        <f>CC4</f>
        <v>简易木门窗</v>
      </c>
      <c r="CC16" s="220">
        <f>CC2</f>
        <v>48</v>
      </c>
      <c r="CD16" s="174"/>
      <c r="CE16" s="174"/>
      <c r="CF16" s="174"/>
      <c r="CG16" s="174"/>
      <c r="CH16" s="174"/>
      <c r="CI16" s="174"/>
      <c r="CJ16" s="174"/>
      <c r="CK16" s="174"/>
      <c r="CL16" s="174"/>
      <c r="CM16" s="174"/>
      <c r="CN16" s="174"/>
      <c r="CO16" s="174"/>
      <c r="CP16" s="174"/>
      <c r="CQ16" s="174"/>
      <c r="CR16" s="174"/>
      <c r="CS16" s="174"/>
      <c r="CT16" s="174"/>
      <c r="CU16" s="174"/>
      <c r="CV16" s="174"/>
      <c r="CW16" s="174">
        <v>1979</v>
      </c>
      <c r="CX16" s="174">
        <v>1983</v>
      </c>
      <c r="CY16" s="174">
        <v>1988</v>
      </c>
      <c r="CZ16" s="174">
        <v>1993</v>
      </c>
      <c r="DA16" s="174">
        <v>1998</v>
      </c>
      <c r="DB16" s="174">
        <v>2003</v>
      </c>
      <c r="DC16" s="174">
        <v>2008</v>
      </c>
      <c r="DD16" s="174">
        <v>2013</v>
      </c>
      <c r="DE16" s="174">
        <v>2018</v>
      </c>
      <c r="DF16" s="174"/>
      <c r="DG16" s="245"/>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58"/>
      <c r="EO16" s="258"/>
    </row>
    <row r="17" ht="19.15" customHeight="1" spans="1:145">
      <c r="A17" s="91"/>
      <c r="B17" s="93"/>
      <c r="C17" s="94"/>
      <c r="D17" s="96"/>
      <c r="E17" s="97" t="b">
        <f>IF(F16="简易房屋",(E16-$AJ$14)*0.2,IF(F16="钢结构",(E16-$AJ$13)*0.05,IF(OR(F16="框架一等",F16="框架二等"),(E16-$AJ$6)*0.1,IF(OR(F16="砖混一等",F16="砖木一等"),(E16-$AJ$7)*0.1,IF(OR(F16="砖混二等",F16="砖木二等"),(E16-$AJ$8)*0.1,IF(OR(F16="砖混三等",F16="砖木三等"),(E16-$AJ$9)*0.1))))))</f>
        <v>0</v>
      </c>
      <c r="F17" s="98" t="e">
        <f>VLOOKUP(F16,系数区域,2,0)</f>
        <v>#N/A</v>
      </c>
      <c r="G17" s="99" t="e">
        <f>IF(G16="其他不作修正",0,VLOOKUP(F16,系数区域,VLOOKUP(G16,屋顶列数,2,0),0))</f>
        <v>#N/A</v>
      </c>
      <c r="H17" s="97" t="e">
        <f>AC17*VLOOKUP(F16,系数区域,VLOOKUP(H16,门窗列数,2,0),0)+(AD17*VLOOKUP(F16,系数区域,VLOOKUP(AD16,门窗列数,2,0),0))+VLOOKUP(F16,系数区域,57,0)</f>
        <v>#N/A</v>
      </c>
      <c r="I17" s="99" t="e">
        <f>VLOOKUP(F16,系数区域,VLOOKUP(I16,外墙体列数,2,0),0)</f>
        <v>#N/A</v>
      </c>
      <c r="J17" s="97" t="e">
        <f t="array" ref="J17">IF($D16=1,0,VLOOKUP(F16,系数区域,VLOOKUP(INDEX($AQ$15:$AQ$21,MATCH(MIN(ABS($AQ$15:$AQ$21--(J16-(D16-1))/(D16-1))),ABS($AQ$15:$AQ$21--(J16-(D16-1))/(D16-1)),0)),隔墙列数,2,0),0))</f>
        <v>#N/A</v>
      </c>
      <c r="K17" s="99" t="e">
        <f>VLOOKUP(F16,系数区域,VLOOKUP(K16,内墙面列数,2,0),0)</f>
        <v>#N/A</v>
      </c>
      <c r="L17" s="99" t="e">
        <f>VLOOKUP(L16,$BH$3:$BI$14,2,0)</f>
        <v>#N/A</v>
      </c>
      <c r="M17" s="97">
        <f>IFERROR(ROUND(((M16-VLOOKUP(F16,系数区域,25,0))*AG17)*0.1,4)*AE17,0)</f>
        <v>0</v>
      </c>
      <c r="N17" s="97">
        <f>IFERROR(ROUND((N16-VLOOKUP(F16,系数区域,44,0))*0.1,4)*AE17,0)</f>
        <v>0</v>
      </c>
      <c r="O17" s="99" t="e">
        <f>VLOOKUP(F16,系数区域,VLOOKUP(O16,上水列数,2,0),0)</f>
        <v>#N/A</v>
      </c>
      <c r="P17" s="99" t="e">
        <f>VLOOKUP(F16,系数区域,VLOOKUP(P16,下水列数,2,0),0)</f>
        <v>#N/A</v>
      </c>
      <c r="Q17" s="97" t="e">
        <f>AA17*VLOOKUP(F16,系数区域,VLOOKUP("暖气片",供暖列数,2,0),0)+AB17*VLOOKUP(F16,系数区域,VLOOKUP("地暖",供暖列数,2,0),0)+VLOOKUP(F16,系数区域,37,0)</f>
        <v>#DIV/0!</v>
      </c>
      <c r="R17" s="99" t="e">
        <f>VLOOKUP(F16,系数区域,VLOOKUP(R16,供电列数,2,0),0)</f>
        <v>#N/A</v>
      </c>
      <c r="S17" s="128"/>
      <c r="T17" s="99" t="e">
        <f>VLOOKUP(F16,系数区域,VLOOKUP(T16,顶棚面列数,2,0),0)</f>
        <v>#N/A</v>
      </c>
      <c r="U17" s="131">
        <f>EO17</f>
        <v>0</v>
      </c>
      <c r="V17" s="99" t="e">
        <f>(VLOOKUP(F16,系数区域,LOOKUP(V16,$CV$16:$DE$16,{68,69,70,71,72,73,74,75,76,77}),0)+AF16)/2</f>
        <v>#N/A</v>
      </c>
      <c r="W17" s="134"/>
      <c r="X17" s="135"/>
      <c r="Y17" s="98"/>
      <c r="Z17" s="110"/>
      <c r="AA17" s="150" t="e">
        <f>AA16/S16</f>
        <v>#DIV/0!</v>
      </c>
      <c r="AB17" s="150" t="e">
        <f>AB16/S16</f>
        <v>#DIV/0!</v>
      </c>
      <c r="AC17" s="151">
        <v>1</v>
      </c>
      <c r="AD17" s="150">
        <f>IF(AD16="","",1-AC17)</f>
        <v>0</v>
      </c>
      <c r="AE17" s="150">
        <f>1/AE16</f>
        <v>1</v>
      </c>
      <c r="AF17" s="152"/>
      <c r="AG17" s="168">
        <f>IF(AG16="有",0.5,1)</f>
        <v>1</v>
      </c>
      <c r="AH17" s="174"/>
      <c r="AI17" s="174"/>
      <c r="AJ17" s="174"/>
      <c r="AK17" s="174"/>
      <c r="AL17" s="175" t="str">
        <f>AN4</f>
        <v>复合彩钢</v>
      </c>
      <c r="AM17" s="175">
        <f>AN2</f>
        <v>7</v>
      </c>
      <c r="AN17" s="174"/>
      <c r="AO17" s="174"/>
      <c r="AP17" s="174"/>
      <c r="AQ17" s="201">
        <f>AR4</f>
        <v>0.333333333333333</v>
      </c>
      <c r="AR17" s="175">
        <f>AR2</f>
        <v>11</v>
      </c>
      <c r="AS17" s="174"/>
      <c r="AT17" s="174"/>
      <c r="AU17" s="174"/>
      <c r="AV17" s="174"/>
      <c r="AW17" s="175" t="str">
        <f>AY4</f>
        <v>抹灰刷涂料</v>
      </c>
      <c r="AX17" s="175">
        <f>AY2</f>
        <v>18</v>
      </c>
      <c r="AY17" s="174"/>
      <c r="AZ17" s="175">
        <f>BB4</f>
        <v>0</v>
      </c>
      <c r="BA17" s="175">
        <f>BB2</f>
        <v>21</v>
      </c>
      <c r="BB17" s="174"/>
      <c r="BC17" s="175"/>
      <c r="BD17" s="175"/>
      <c r="BE17" s="174"/>
      <c r="BF17" s="174"/>
      <c r="BG17" s="174"/>
      <c r="BH17" s="174"/>
      <c r="BI17" s="174"/>
      <c r="BJ17" s="220" t="str">
        <f>BL4</f>
        <v>复合彩钢</v>
      </c>
      <c r="BK17" s="220">
        <f>BL2</f>
        <v>31</v>
      </c>
      <c r="BL17" s="174"/>
      <c r="BM17" s="174"/>
      <c r="BN17" s="174"/>
      <c r="BO17" s="220" t="str">
        <f>BQ4</f>
        <v>地暖</v>
      </c>
      <c r="BP17" s="220">
        <v>36</v>
      </c>
      <c r="BQ17" s="174"/>
      <c r="BR17" s="174"/>
      <c r="BS17" s="220"/>
      <c r="BT17" s="231"/>
      <c r="BU17" s="220"/>
      <c r="BV17" s="220"/>
      <c r="BW17" s="220"/>
      <c r="BX17" s="220"/>
      <c r="BY17" s="174"/>
      <c r="BZ17" s="174"/>
      <c r="CA17" s="174"/>
      <c r="CB17" s="220" t="str">
        <f>CD4</f>
        <v>铁质门窗</v>
      </c>
      <c r="CC17" s="220">
        <f>CD2</f>
        <v>49</v>
      </c>
      <c r="CD17" s="174"/>
      <c r="CE17" s="174"/>
      <c r="CF17" s="174"/>
      <c r="CG17" s="174"/>
      <c r="CH17" s="174"/>
      <c r="CI17" s="174"/>
      <c r="CJ17" s="174"/>
      <c r="CK17" s="174"/>
      <c r="CL17" s="174"/>
      <c r="CM17" s="174"/>
      <c r="CN17" s="174"/>
      <c r="CO17" s="174"/>
      <c r="CP17" s="174"/>
      <c r="CQ17" s="174"/>
      <c r="CR17" s="174"/>
      <c r="CS17" s="174"/>
      <c r="CT17" s="174"/>
      <c r="CU17" s="174"/>
      <c r="CV17" s="174"/>
      <c r="CX17" s="174"/>
      <c r="CY17" s="174"/>
      <c r="CZ17" s="174"/>
      <c r="DA17" s="174"/>
      <c r="DB17" s="174"/>
      <c r="DC17" s="174"/>
      <c r="DD17" s="174"/>
      <c r="DG17" s="248" t="s">
        <v>1033</v>
      </c>
      <c r="DH17" s="249">
        <f>IF(ISERROR(FIND(DH$3,$U16)&gt;0),0,IF(FIND(DH$3,$U16)&gt;0,DH$4))*AE17</f>
        <v>0</v>
      </c>
      <c r="DI17" s="249">
        <f>IF(ISERROR(FIND(DI$3,$U16)&gt;0),0,IF(FIND(DI$3,$U16)&gt;0,DI$4))</f>
        <v>0</v>
      </c>
      <c r="DJ17" s="249">
        <f>IF(ISERROR(FIND(DJ$3,$U16)&gt;0),0,IF(FIND(DJ$3,$U16)&gt;0,DJ$4))</f>
        <v>0</v>
      </c>
      <c r="DK17" s="249">
        <f>IF(ISERROR(FIND(DK$3,$U16)&gt;0),0,IF(FIND(DK$3,$U16)&gt;0,DK$4))*AE17</f>
        <v>0</v>
      </c>
      <c r="DL17" s="249">
        <f t="shared" ref="DL17" si="26">IF(ISERROR(FIND(DL$3,$U16)&gt;0),0,IF(FIND(DL$3,$U16)&gt;0,DL$4))</f>
        <v>0</v>
      </c>
      <c r="DM17" s="249">
        <f>IF(ISERROR(FIND(DM$3,$U16)&gt;0),0,IF(FIND(DM$3,$U16)&gt;0,DM$4))*AE17</f>
        <v>0</v>
      </c>
      <c r="DN17" s="249">
        <f>IF(ISERROR(FIND(DN$3,$U16)&gt;0),0,IF(FIND(DN$3,$U16)&gt;0,DN$4))*AE17</f>
        <v>0</v>
      </c>
      <c r="DO17" s="249">
        <f>IF(ISERROR(FIND(DO$3,$U16)&gt;0),0,IF(FIND(DO$3,$U16)&gt;0,DO$4))*AE17</f>
        <v>0</v>
      </c>
      <c r="DP17" s="249">
        <f>IF(ISERROR(FIND(DP$3,$U16)&gt;0),0,IF(FIND(DP$3,$U16)&gt;0,VLOOKUP(F16,系数区域,59,0)))</f>
        <v>0</v>
      </c>
      <c r="DQ17" s="249">
        <f>IF(ISERROR(FIND(DQ$3,$U16)&gt;0),0,IF(FIND(DQ$3,$U16)&gt;0,VLOOKUP(F16,系数区域,61,0)))</f>
        <v>0</v>
      </c>
      <c r="DR17" s="249">
        <f>IF(ISERROR(FIND(DR$3,$U16)&gt;0),0,IF(FIND(DR$3,$U16)&gt;0,VLOOKUP(F16,系数区域,62,0)))</f>
        <v>0</v>
      </c>
      <c r="DS17" s="249">
        <f>IF(ISERROR(FIND(DS$3,$U16)&gt;0),0,IF(FIND(DS$3,$U16)&gt;0,VLOOKUP(F16,系数区域,63,0)))</f>
        <v>0</v>
      </c>
      <c r="DT17" s="249">
        <f>IF(ISERROR(FIND(DT$3,$U16)&gt;0),0,IF(FIND(DT$3,$U16)&gt;0,VLOOKUP(F16,系数区域,64,0)))</f>
        <v>0</v>
      </c>
      <c r="DU17" s="249">
        <f>IF(ISERROR(FIND(DU$3,$U16)&gt;0),0,IF(FIND(DU$3,$U16)&gt;0,VLOOKUP(F16,系数区域,65,0)))</f>
        <v>0</v>
      </c>
      <c r="DV17" s="249">
        <f t="shared" ref="DV17:EM17" si="27">IF(ISERROR(FIND(DV$3,$U16)&gt;0),0,IF(FIND(DV$3,$U16)&gt;0,DV$4))</f>
        <v>0</v>
      </c>
      <c r="DW17" s="249">
        <f t="shared" si="27"/>
        <v>0</v>
      </c>
      <c r="DX17" s="249">
        <f t="shared" si="27"/>
        <v>0</v>
      </c>
      <c r="DY17" s="249">
        <f t="shared" si="27"/>
        <v>0</v>
      </c>
      <c r="DZ17" s="249">
        <f t="shared" si="27"/>
        <v>0</v>
      </c>
      <c r="EA17" s="249">
        <f t="shared" si="27"/>
        <v>0</v>
      </c>
      <c r="EB17" s="249">
        <f t="shared" si="27"/>
        <v>0</v>
      </c>
      <c r="EC17" s="249">
        <f t="shared" si="27"/>
        <v>0</v>
      </c>
      <c r="ED17" s="249">
        <f t="shared" si="27"/>
        <v>0</v>
      </c>
      <c r="EE17" s="249">
        <f t="shared" si="27"/>
        <v>0</v>
      </c>
      <c r="EF17" s="249">
        <f t="shared" si="27"/>
        <v>0</v>
      </c>
      <c r="EG17" s="249">
        <f t="shared" si="27"/>
        <v>0</v>
      </c>
      <c r="EH17" s="249">
        <f t="shared" si="27"/>
        <v>0</v>
      </c>
      <c r="EI17" s="249">
        <f t="shared" si="27"/>
        <v>0</v>
      </c>
      <c r="EJ17" s="249">
        <f t="shared" si="27"/>
        <v>0</v>
      </c>
      <c r="EK17" s="249">
        <f t="shared" si="27"/>
        <v>0</v>
      </c>
      <c r="EL17" s="249">
        <f t="shared" si="27"/>
        <v>0</v>
      </c>
      <c r="EM17" s="249">
        <f t="shared" si="27"/>
        <v>0</v>
      </c>
      <c r="EN17" s="258"/>
      <c r="EO17" s="259">
        <f>SUM(DH17:EN17)</f>
        <v>0</v>
      </c>
    </row>
    <row r="18" ht="19.15" customHeight="1" spans="1:145">
      <c r="A18" s="91"/>
      <c r="B18" s="93">
        <v>8</v>
      </c>
      <c r="C18" s="94"/>
      <c r="D18" s="95"/>
      <c r="E18" s="94"/>
      <c r="F18" s="94"/>
      <c r="G18" s="94"/>
      <c r="H18" s="94"/>
      <c r="I18" s="94"/>
      <c r="J18" s="94"/>
      <c r="K18" s="94"/>
      <c r="L18" s="94"/>
      <c r="M18" s="94"/>
      <c r="N18" s="94"/>
      <c r="O18" s="94"/>
      <c r="P18" s="94"/>
      <c r="Q18" s="94"/>
      <c r="R18" s="94"/>
      <c r="S18" s="128"/>
      <c r="T18" s="128"/>
      <c r="U18" s="128"/>
      <c r="V18" s="129"/>
      <c r="W18" s="132" t="e">
        <f>ROUND(F19*ROUND(E19+G19+H19+I19+J19+K19+L19+M19+N19+O19+P19+Q19+R19+U19+T19+1,3)*V19,0)</f>
        <v>#N/A</v>
      </c>
      <c r="X18" s="133" t="e">
        <f>ROUND(X138/S18,0)</f>
        <v>#DIV/0!</v>
      </c>
      <c r="Y18" s="130" t="e">
        <f t="shared" ref="Y18" si="28">W18+X18</f>
        <v>#N/A</v>
      </c>
      <c r="Z18" s="146" t="e">
        <f t="shared" ref="Z18" si="29">ROUND(Y18*S18,0)</f>
        <v>#N/A</v>
      </c>
      <c r="AA18" s="147">
        <f>IF(Q18="无",0,IF(Q18="地暖",0,S18))</f>
        <v>0</v>
      </c>
      <c r="AB18" s="147">
        <f>IF(Q18="无",0,IF(Q18="暖气片",0,S18))</f>
        <v>0</v>
      </c>
      <c r="AC18" s="98">
        <f>H18</f>
        <v>0</v>
      </c>
      <c r="AD18" s="128" t="s">
        <v>967</v>
      </c>
      <c r="AE18" s="148">
        <v>1</v>
      </c>
      <c r="AF18" s="149" t="e">
        <f>VLOOKUP(F18,系数区域,LOOKUP(V18,$CV$16:$DE$16,{68,69,70,71,72,73,74,75,76,77}),0)</f>
        <v>#N/A</v>
      </c>
      <c r="AG18" s="148" t="s">
        <v>967</v>
      </c>
      <c r="AH18" s="174"/>
      <c r="AI18" s="174"/>
      <c r="AJ18" s="174"/>
      <c r="AK18" s="174"/>
      <c r="AL18" s="175" t="str">
        <f>AO4</f>
        <v>单层彩钢</v>
      </c>
      <c r="AM18" s="175">
        <f>AO2</f>
        <v>8</v>
      </c>
      <c r="AN18" s="174"/>
      <c r="AO18" s="174"/>
      <c r="AP18" s="174"/>
      <c r="AQ18" s="201">
        <f>AS4</f>
        <v>0.5</v>
      </c>
      <c r="AR18" s="175">
        <f>AS2</f>
        <v>12</v>
      </c>
      <c r="AS18" s="174"/>
      <c r="AT18" s="174"/>
      <c r="AU18" s="174"/>
      <c r="AV18" s="174"/>
      <c r="AW18" s="175"/>
      <c r="AX18" s="175"/>
      <c r="AY18" s="174"/>
      <c r="AZ18" s="175"/>
      <c r="BA18" s="175"/>
      <c r="BB18" s="174"/>
      <c r="BC18" s="175"/>
      <c r="BD18" s="175"/>
      <c r="BE18" s="174"/>
      <c r="BF18" s="174"/>
      <c r="BG18" s="174"/>
      <c r="BH18" s="174"/>
      <c r="BI18" s="174"/>
      <c r="BJ18" s="220" t="str">
        <f>BM4</f>
        <v>单层彩钢</v>
      </c>
      <c r="BK18" s="220">
        <f>BM2</f>
        <v>32</v>
      </c>
      <c r="BL18" s="174"/>
      <c r="BM18" s="174"/>
      <c r="BN18" s="174"/>
      <c r="BO18" s="220"/>
      <c r="BP18" s="220"/>
      <c r="BQ18" s="174"/>
      <c r="BR18" s="174"/>
      <c r="BS18" s="220"/>
      <c r="BT18" s="231"/>
      <c r="BU18" s="220"/>
      <c r="BV18" s="220"/>
      <c r="BW18" s="220"/>
      <c r="BX18" s="220"/>
      <c r="BY18" s="174"/>
      <c r="BZ18" s="174"/>
      <c r="CA18" s="174"/>
      <c r="CB18" s="220" t="str">
        <f>CE4</f>
        <v>普通木门窗</v>
      </c>
      <c r="CC18" s="220">
        <f>CE2</f>
        <v>50</v>
      </c>
      <c r="CD18" s="174"/>
      <c r="CE18" s="174"/>
      <c r="CF18" s="174"/>
      <c r="CG18" s="174"/>
      <c r="CH18" s="174"/>
      <c r="CI18" s="174"/>
      <c r="CJ18" s="174"/>
      <c r="CK18" s="174"/>
      <c r="CL18" s="174"/>
      <c r="CM18" s="174"/>
      <c r="CN18" s="174"/>
      <c r="CO18" s="174"/>
      <c r="CP18" s="174"/>
      <c r="CQ18" s="174"/>
      <c r="CR18" s="174"/>
      <c r="CS18" s="174"/>
      <c r="CT18" s="174"/>
      <c r="CU18" s="174"/>
      <c r="CV18" s="174"/>
      <c r="CX18" s="174"/>
      <c r="CY18" s="174"/>
      <c r="CZ18" s="174"/>
      <c r="DA18" s="174"/>
      <c r="DB18" s="174"/>
      <c r="DC18" s="174"/>
      <c r="DD18" s="174"/>
      <c r="DG18" s="245"/>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58"/>
      <c r="EO18" s="258"/>
    </row>
    <row r="19" ht="19.15" customHeight="1" spans="1:145">
      <c r="A19" s="91"/>
      <c r="B19" s="93"/>
      <c r="C19" s="94"/>
      <c r="D19" s="96"/>
      <c r="E19" s="97" t="b">
        <f>IF(F18="简易房屋",(E18-$AJ$14)*0.2,IF(F18="钢结构",(E18-$AJ$13)*0.05,IF(OR(F18="框架一等",F18="框架二等"),(E18-$AJ$6)*0.1,IF(OR(F18="砖混一等",F18="砖木一等"),(E18-$AJ$7)*0.1,IF(OR(F18="砖混二等",F18="砖木二等"),(E18-$AJ$8)*0.1,IF(OR(F18="砖混三等",F18="砖木三等"),(E18-$AJ$9)*0.1))))))</f>
        <v>0</v>
      </c>
      <c r="F19" s="98" t="e">
        <f>VLOOKUP(F18,系数区域,2,0)</f>
        <v>#N/A</v>
      </c>
      <c r="G19" s="99" t="e">
        <f>IF(G18="其他不作修正",0,VLOOKUP(F18,系数区域,VLOOKUP(G18,屋顶列数,2,0),0))</f>
        <v>#N/A</v>
      </c>
      <c r="H19" s="97" t="e">
        <f>AC19*VLOOKUP(F18,系数区域,VLOOKUP(H18,门窗列数,2,0),0)+(AD19*VLOOKUP(F18,系数区域,VLOOKUP(AD18,门窗列数,2,0),0))+VLOOKUP(F18,系数区域,57,0)</f>
        <v>#N/A</v>
      </c>
      <c r="I19" s="99" t="e">
        <f>VLOOKUP(F18,系数区域,VLOOKUP(I18,外墙体列数,2,0),0)</f>
        <v>#N/A</v>
      </c>
      <c r="J19" s="97" t="e">
        <f t="array" ref="J19">IF($D18=1,0,VLOOKUP(F18,系数区域,VLOOKUP(INDEX($AQ$15:$AQ$21,MATCH(MIN(ABS($AQ$15:$AQ$21--(J18-(D18-1))/(D18-1))),ABS($AQ$15:$AQ$21--(J18-(D18-1))/(D18-1)),0)),隔墙列数,2,0),0))</f>
        <v>#N/A</v>
      </c>
      <c r="K19" s="99" t="e">
        <f>VLOOKUP(F18,系数区域,VLOOKUP(K18,内墙面列数,2,0),0)</f>
        <v>#N/A</v>
      </c>
      <c r="L19" s="99" t="e">
        <f>VLOOKUP(L18,$BH$3:$BI$14,2,0)</f>
        <v>#N/A</v>
      </c>
      <c r="M19" s="97">
        <f>IFERROR(ROUND(((M18-VLOOKUP(F18,系数区域,25,0))*AG19)*0.1,4)*AE19,0)</f>
        <v>0</v>
      </c>
      <c r="N19" s="97">
        <f>IFERROR(ROUND((N18-VLOOKUP(F18,系数区域,44,0))*0.1,4)*AE19,0)</f>
        <v>0</v>
      </c>
      <c r="O19" s="99" t="e">
        <f>VLOOKUP(F18,系数区域,VLOOKUP(O18,上水列数,2,0),0)</f>
        <v>#N/A</v>
      </c>
      <c r="P19" s="99" t="e">
        <f>VLOOKUP(F18,系数区域,VLOOKUP(P18,下水列数,2,0),0)</f>
        <v>#N/A</v>
      </c>
      <c r="Q19" s="97" t="e">
        <f>AA19*VLOOKUP(F18,系数区域,VLOOKUP("暖气片",供暖列数,2,0),0)+AB19*VLOOKUP(F18,系数区域,VLOOKUP("地暖",供暖列数,2,0),0)+VLOOKUP(F18,系数区域,37,0)</f>
        <v>#DIV/0!</v>
      </c>
      <c r="R19" s="99" t="e">
        <f>VLOOKUP(F18,系数区域,VLOOKUP(R18,供电列数,2,0),0)</f>
        <v>#N/A</v>
      </c>
      <c r="S19" s="128"/>
      <c r="T19" s="99" t="e">
        <f>VLOOKUP(F18,系数区域,VLOOKUP(T18,顶棚面列数,2,0),0)</f>
        <v>#N/A</v>
      </c>
      <c r="U19" s="131">
        <f>EO19</f>
        <v>0</v>
      </c>
      <c r="V19" s="99" t="e">
        <f>(VLOOKUP(F18,系数区域,LOOKUP(V18,$CV$16:$DE$16,{68,69,70,71,72,73,74,75,76,77}),0)+AF18)/2</f>
        <v>#N/A</v>
      </c>
      <c r="W19" s="134"/>
      <c r="X19" s="135"/>
      <c r="Y19" s="98"/>
      <c r="Z19" s="110"/>
      <c r="AA19" s="150" t="e">
        <f>AA18/S18</f>
        <v>#DIV/0!</v>
      </c>
      <c r="AB19" s="150" t="e">
        <f>AB18/S18</f>
        <v>#DIV/0!</v>
      </c>
      <c r="AC19" s="151">
        <v>1</v>
      </c>
      <c r="AD19" s="150">
        <f>IF(AD18="","",1-AC19)</f>
        <v>0</v>
      </c>
      <c r="AE19" s="150">
        <f>1/AE18</f>
        <v>1</v>
      </c>
      <c r="AF19" s="152"/>
      <c r="AG19" s="168">
        <f>IF(AG18="有",0.5,1)</f>
        <v>1</v>
      </c>
      <c r="AH19" s="153"/>
      <c r="AI19" s="153"/>
      <c r="AJ19" s="153"/>
      <c r="AK19" s="153"/>
      <c r="AL19" s="176"/>
      <c r="AM19" s="176"/>
      <c r="AN19" s="153"/>
      <c r="AO19" s="153"/>
      <c r="AP19" s="153"/>
      <c r="AQ19" s="201">
        <f>AT4</f>
        <v>0.666666666666667</v>
      </c>
      <c r="AR19" s="175">
        <f>AT2</f>
        <v>13</v>
      </c>
      <c r="AS19" s="177"/>
      <c r="AT19" s="177"/>
      <c r="AU19" s="177"/>
      <c r="AV19" s="177"/>
      <c r="AW19" s="212"/>
      <c r="AX19" s="212"/>
      <c r="AY19" s="177"/>
      <c r="AZ19" s="212"/>
      <c r="BA19" s="212"/>
      <c r="BB19" s="177"/>
      <c r="BC19" s="212"/>
      <c r="BD19" s="212"/>
      <c r="BE19" s="174"/>
      <c r="BF19" s="174"/>
      <c r="BG19" s="174"/>
      <c r="BH19" s="174"/>
      <c r="BI19" s="174"/>
      <c r="BJ19" s="220" t="str">
        <f>BN4</f>
        <v>石棉瓦</v>
      </c>
      <c r="BK19" s="220">
        <f>BN2</f>
        <v>33</v>
      </c>
      <c r="BL19" s="174"/>
      <c r="BM19" s="174"/>
      <c r="BN19" s="174"/>
      <c r="BO19" s="220"/>
      <c r="BP19" s="220"/>
      <c r="BQ19" s="174"/>
      <c r="BR19" s="174"/>
      <c r="BS19" s="220"/>
      <c r="BT19" s="231"/>
      <c r="BU19" s="220"/>
      <c r="BV19" s="220"/>
      <c r="BW19" s="220"/>
      <c r="BX19" s="220"/>
      <c r="BY19" s="174"/>
      <c r="BZ19" s="174"/>
      <c r="CA19" s="174"/>
      <c r="CB19" s="220" t="str">
        <f>CF4</f>
        <v>铝合金</v>
      </c>
      <c r="CC19" s="220">
        <f>CF2</f>
        <v>51</v>
      </c>
      <c r="CD19" s="174"/>
      <c r="CE19" s="174"/>
      <c r="CF19" s="174"/>
      <c r="CG19" s="174"/>
      <c r="CH19" s="174"/>
      <c r="CI19" s="174"/>
      <c r="CJ19" s="174"/>
      <c r="CK19" s="174"/>
      <c r="CL19" s="174"/>
      <c r="CM19" s="174"/>
      <c r="CN19" s="174"/>
      <c r="CO19" s="174"/>
      <c r="CP19" s="174"/>
      <c r="CQ19" s="174"/>
      <c r="CR19" s="174"/>
      <c r="CS19" s="174"/>
      <c r="CT19" s="174"/>
      <c r="CU19" s="174"/>
      <c r="CV19" s="174"/>
      <c r="CX19" s="174"/>
      <c r="CY19" s="174"/>
      <c r="CZ19" s="174"/>
      <c r="DA19" s="174"/>
      <c r="DB19" s="174"/>
      <c r="DC19" s="174"/>
      <c r="DD19" s="174"/>
      <c r="DG19" s="248" t="s">
        <v>1034</v>
      </c>
      <c r="DH19" s="249">
        <f>IF(ISERROR(FIND(DH$3,$U18)&gt;0),0,IF(FIND(DH$3,$U18)&gt;0,DH$4))*AE19</f>
        <v>0</v>
      </c>
      <c r="DI19" s="249">
        <f>IF(ISERROR(FIND(DI$3,$U18)&gt;0),0,IF(FIND(DI$3,$U18)&gt;0,DI$4))</f>
        <v>0</v>
      </c>
      <c r="DJ19" s="249">
        <f>IF(ISERROR(FIND(DJ$3,$U18)&gt;0),0,IF(FIND(DJ$3,$U18)&gt;0,DJ$4))</f>
        <v>0</v>
      </c>
      <c r="DK19" s="249">
        <f>IF(ISERROR(FIND(DK$3,$U18)&gt;0),0,IF(FIND(DK$3,$U18)&gt;0,DK$4))*AE19</f>
        <v>0</v>
      </c>
      <c r="DL19" s="249">
        <f t="shared" ref="DL19" si="30">IF(ISERROR(FIND(DL$3,$U18)&gt;0),0,IF(FIND(DL$3,$U18)&gt;0,DL$4))</f>
        <v>0</v>
      </c>
      <c r="DM19" s="249">
        <f>IF(ISERROR(FIND(DM$3,$U18)&gt;0),0,IF(FIND(DM$3,$U18)&gt;0,DM$4))*AE19</f>
        <v>0</v>
      </c>
      <c r="DN19" s="249">
        <f>IF(ISERROR(FIND(DN$3,$U18)&gt;0),0,IF(FIND(DN$3,$U18)&gt;0,DN$4))*AE19</f>
        <v>0</v>
      </c>
      <c r="DO19" s="249">
        <f>IF(ISERROR(FIND(DO$3,$U18)&gt;0),0,IF(FIND(DO$3,$U18)&gt;0,DO$4))*AE19</f>
        <v>0</v>
      </c>
      <c r="DP19" s="249">
        <f>IF(ISERROR(FIND(DP$3,$U18)&gt;0),0,IF(FIND(DP$3,$U18)&gt;0,VLOOKUP(F18,系数区域,59,0)))</f>
        <v>0</v>
      </c>
      <c r="DQ19" s="249">
        <f>IF(ISERROR(FIND(DQ$3,$U18)&gt;0),0,IF(FIND(DQ$3,$U18)&gt;0,VLOOKUP(F18,系数区域,61,0)))</f>
        <v>0</v>
      </c>
      <c r="DR19" s="249">
        <f>IF(ISERROR(FIND(DR$3,$U18)&gt;0),0,IF(FIND(DR$3,$U18)&gt;0,VLOOKUP(F18,系数区域,62,0)))</f>
        <v>0</v>
      </c>
      <c r="DS19" s="249">
        <f>IF(ISERROR(FIND(DS$3,$U18)&gt;0),0,IF(FIND(DS$3,$U18)&gt;0,VLOOKUP(F18,系数区域,63,0)))</f>
        <v>0</v>
      </c>
      <c r="DT19" s="249">
        <f>IF(ISERROR(FIND(DT$3,$U18)&gt;0),0,IF(FIND(DT$3,$U18)&gt;0,VLOOKUP(F18,系数区域,64,0)))</f>
        <v>0</v>
      </c>
      <c r="DU19" s="249">
        <f>IF(ISERROR(FIND(DU$3,$U18)&gt;0),0,IF(FIND(DU$3,$U18)&gt;0,VLOOKUP(F18,系数区域,65,0)))</f>
        <v>0</v>
      </c>
      <c r="DV19" s="249">
        <f t="shared" ref="DV19:EM19" si="31">IF(ISERROR(FIND(DV$3,$U18)&gt;0),0,IF(FIND(DV$3,$U18)&gt;0,DV$4))</f>
        <v>0</v>
      </c>
      <c r="DW19" s="249">
        <f t="shared" si="31"/>
        <v>0</v>
      </c>
      <c r="DX19" s="249">
        <f t="shared" si="31"/>
        <v>0</v>
      </c>
      <c r="DY19" s="249">
        <f t="shared" si="31"/>
        <v>0</v>
      </c>
      <c r="DZ19" s="249">
        <f t="shared" si="31"/>
        <v>0</v>
      </c>
      <c r="EA19" s="249">
        <f t="shared" si="31"/>
        <v>0</v>
      </c>
      <c r="EB19" s="249">
        <f t="shared" si="31"/>
        <v>0</v>
      </c>
      <c r="EC19" s="249">
        <f t="shared" si="31"/>
        <v>0</v>
      </c>
      <c r="ED19" s="249">
        <f t="shared" si="31"/>
        <v>0</v>
      </c>
      <c r="EE19" s="249">
        <f t="shared" si="31"/>
        <v>0</v>
      </c>
      <c r="EF19" s="249">
        <f t="shared" si="31"/>
        <v>0</v>
      </c>
      <c r="EG19" s="249">
        <f t="shared" si="31"/>
        <v>0</v>
      </c>
      <c r="EH19" s="249">
        <f t="shared" si="31"/>
        <v>0</v>
      </c>
      <c r="EI19" s="249">
        <f t="shared" si="31"/>
        <v>0</v>
      </c>
      <c r="EJ19" s="249">
        <f t="shared" si="31"/>
        <v>0</v>
      </c>
      <c r="EK19" s="249">
        <f t="shared" si="31"/>
        <v>0</v>
      </c>
      <c r="EL19" s="249">
        <f t="shared" si="31"/>
        <v>0</v>
      </c>
      <c r="EM19" s="249">
        <f t="shared" si="31"/>
        <v>0</v>
      </c>
      <c r="EN19" s="258"/>
      <c r="EO19" s="259">
        <f>SUM(DH19:EN19)</f>
        <v>0</v>
      </c>
    </row>
    <row r="20" ht="19.15" customHeight="1" spans="1:145">
      <c r="A20" s="91"/>
      <c r="B20" s="100">
        <v>9</v>
      </c>
      <c r="C20" s="94"/>
      <c r="D20" s="95"/>
      <c r="E20" s="94"/>
      <c r="F20" s="94"/>
      <c r="G20" s="94"/>
      <c r="H20" s="94"/>
      <c r="I20" s="94"/>
      <c r="J20" s="94"/>
      <c r="K20" s="94"/>
      <c r="L20" s="94"/>
      <c r="M20" s="94"/>
      <c r="N20" s="94"/>
      <c r="O20" s="94"/>
      <c r="P20" s="94"/>
      <c r="Q20" s="94"/>
      <c r="R20" s="94"/>
      <c r="S20" s="109"/>
      <c r="T20" s="128"/>
      <c r="U20" s="128"/>
      <c r="V20" s="129"/>
      <c r="W20" s="132" t="e">
        <f>ROUND(F21*ROUND(E21+G21+H21+I21+J21+K21+L21+M21+N21+O21+P21+Q21+R21+U21+T21+1,3)*V21,0)</f>
        <v>#N/A</v>
      </c>
      <c r="X20" s="133" t="e">
        <f>ROUND(L161/S20,0)</f>
        <v>#DIV/0!</v>
      </c>
      <c r="Y20" s="130" t="e">
        <f t="shared" ref="Y20" si="32">W20+X20</f>
        <v>#N/A</v>
      </c>
      <c r="Z20" s="146" t="e">
        <f t="shared" ref="Z20" si="33">ROUND(Y20*S20,0)</f>
        <v>#N/A</v>
      </c>
      <c r="AA20" s="147">
        <f>IF(Q20="无",0,IF(Q20="地暖",0,S20))</f>
        <v>0</v>
      </c>
      <c r="AB20" s="147">
        <f>IF(Q20="无",0,IF(Q20="暖气片",0,S20))</f>
        <v>0</v>
      </c>
      <c r="AC20" s="98">
        <f>H20</f>
        <v>0</v>
      </c>
      <c r="AD20" s="128" t="s">
        <v>967</v>
      </c>
      <c r="AE20" s="148">
        <v>1</v>
      </c>
      <c r="AF20" s="149" t="e">
        <f>VLOOKUP(F20,系数区域,LOOKUP(V20,$CV$16:$DE$16,{68,69,70,71,72,73,74,75,76,77}),0)</f>
        <v>#N/A</v>
      </c>
      <c r="AG20" s="148" t="s">
        <v>967</v>
      </c>
      <c r="AH20" s="153"/>
      <c r="AI20" s="153"/>
      <c r="AJ20" s="153"/>
      <c r="AK20" s="153"/>
      <c r="AL20" s="176"/>
      <c r="AM20" s="176"/>
      <c r="AN20" s="153"/>
      <c r="AO20" s="153"/>
      <c r="AP20" s="153"/>
      <c r="AQ20" s="202">
        <f>AU4</f>
        <v>0.75</v>
      </c>
      <c r="AR20" s="203">
        <f>AU2</f>
        <v>14</v>
      </c>
      <c r="AS20" s="177"/>
      <c r="AT20" s="177"/>
      <c r="AU20" s="177"/>
      <c r="AV20" s="177"/>
      <c r="AW20" s="212"/>
      <c r="AX20" s="212"/>
      <c r="AY20" s="177"/>
      <c r="AZ20" s="212"/>
      <c r="BA20" s="212"/>
      <c r="BB20" s="177"/>
      <c r="BC20" s="212"/>
      <c r="BD20" s="212"/>
      <c r="BE20" s="174"/>
      <c r="BF20" s="174"/>
      <c r="BG20" s="174"/>
      <c r="BH20" s="174"/>
      <c r="BI20" s="174"/>
      <c r="BJ20" s="220"/>
      <c r="BK20" s="220"/>
      <c r="BL20" s="174"/>
      <c r="BM20" s="174"/>
      <c r="BN20" s="174"/>
      <c r="BO20" s="220"/>
      <c r="BP20" s="220"/>
      <c r="BQ20" s="174"/>
      <c r="BR20" s="174"/>
      <c r="BS20" s="220"/>
      <c r="BT20" s="231"/>
      <c r="BU20" s="220"/>
      <c r="BV20" s="220"/>
      <c r="BW20" s="220"/>
      <c r="BX20" s="220"/>
      <c r="BY20" s="174"/>
      <c r="BZ20" s="174"/>
      <c r="CA20" s="174"/>
      <c r="CB20" s="220" t="str">
        <f>CG4</f>
        <v>塑钢</v>
      </c>
      <c r="CC20" s="220">
        <f>CG2</f>
        <v>52</v>
      </c>
      <c r="CD20" s="174"/>
      <c r="CE20" s="174"/>
      <c r="CF20" s="174"/>
      <c r="CG20" s="174"/>
      <c r="CH20" s="174"/>
      <c r="CI20" s="174"/>
      <c r="CJ20" s="174"/>
      <c r="CK20" s="174"/>
      <c r="CL20" s="174"/>
      <c r="CM20" s="174"/>
      <c r="CN20" s="174"/>
      <c r="CO20" s="174"/>
      <c r="CP20" s="174"/>
      <c r="CQ20" s="174"/>
      <c r="CR20" s="174"/>
      <c r="CS20" s="174"/>
      <c r="CT20" s="174"/>
      <c r="CU20" s="174"/>
      <c r="CV20" s="174"/>
      <c r="CX20" s="174"/>
      <c r="CY20" s="174"/>
      <c r="CZ20" s="174"/>
      <c r="DA20" s="174"/>
      <c r="DB20" s="174"/>
      <c r="DC20" s="174"/>
      <c r="DD20" s="174"/>
      <c r="DG20" s="245"/>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58"/>
      <c r="EO20" s="258"/>
    </row>
    <row r="21" ht="19.15" customHeight="1" spans="1:145">
      <c r="A21" s="91"/>
      <c r="B21" s="101"/>
      <c r="C21" s="94"/>
      <c r="D21" s="96"/>
      <c r="E21" s="97" t="b">
        <f>IF(F20="简易房屋",(E20-$AJ$14)*0.2,IF(F20="钢结构",(E20-$AJ$13)*0.05,IF(OR(F20="框架一等",F20="框架二等"),(E20-$AJ$6)*0.1,IF(OR(F20="砖混一等",F20="砖木一等"),(E20-$AJ$7)*0.1,IF(OR(F20="砖混二等",F20="砖木二等"),(E20-$AJ$8)*0.1,IF(OR(F20="砖混三等",F20="砖木三等"),(E20-$AJ$9)*0.1))))))</f>
        <v>0</v>
      </c>
      <c r="F21" s="98" t="e">
        <f>VLOOKUP(F20,系数区域,2,0)</f>
        <v>#N/A</v>
      </c>
      <c r="G21" s="99" t="e">
        <f>IF(G20="其他不作修正",0,VLOOKUP(F20,系数区域,VLOOKUP(G20,屋顶列数,2,0),0))</f>
        <v>#N/A</v>
      </c>
      <c r="H21" s="97" t="e">
        <f>AC21*VLOOKUP(F20,系数区域,VLOOKUP(H20,门窗列数,2,0),0)+(AD21*VLOOKUP(F20,系数区域,VLOOKUP(AD20,门窗列数,2,0),0))+VLOOKUP(F20,系数区域,57,0)</f>
        <v>#N/A</v>
      </c>
      <c r="I21" s="99" t="e">
        <f>VLOOKUP(F20,系数区域,VLOOKUP(I20,外墙体列数,2,0),0)</f>
        <v>#N/A</v>
      </c>
      <c r="J21" s="97" t="e">
        <f t="array" ref="J21">IF($D20=1,0,VLOOKUP(F20,系数区域,VLOOKUP(INDEX($AQ$15:$AQ$21,MATCH(MIN(ABS($AQ$15:$AQ$21--(J20-(D20-1))/(D20-1))),ABS($AQ$15:$AQ$21--(J20-(D20-1))/(D20-1)),0)),隔墙列数,2,0),0))</f>
        <v>#N/A</v>
      </c>
      <c r="K21" s="99" t="e">
        <f>VLOOKUP(F20,系数区域,VLOOKUP(K20,内墙面列数,2,0),0)</f>
        <v>#N/A</v>
      </c>
      <c r="L21" s="99" t="e">
        <f>VLOOKUP(L20,$BH$3:$BI$14,2,0)</f>
        <v>#N/A</v>
      </c>
      <c r="M21" s="97">
        <f>IFERROR(ROUND(((M20-VLOOKUP(F20,系数区域,25,0))*AG21)*0.1,4)*AE21,0)</f>
        <v>0</v>
      </c>
      <c r="N21" s="97">
        <f>IFERROR(ROUND((N20-VLOOKUP(F20,系数区域,44,0))*0.1,4)*AE21,0)</f>
        <v>0</v>
      </c>
      <c r="O21" s="99" t="e">
        <f>VLOOKUP(F20,系数区域,VLOOKUP(O20,上水列数,2,0),0)</f>
        <v>#N/A</v>
      </c>
      <c r="P21" s="99" t="e">
        <f>VLOOKUP(F20,系数区域,VLOOKUP(P20,下水列数,2,0),0)</f>
        <v>#N/A</v>
      </c>
      <c r="Q21" s="97" t="e">
        <f>AA21*VLOOKUP(F20,系数区域,VLOOKUP("暖气片",供暖列数,2,0),0)+AB21*VLOOKUP(F20,系数区域,VLOOKUP("地暖",供暖列数,2,0),0)+VLOOKUP(F20,系数区域,37,0)</f>
        <v>#DIV/0!</v>
      </c>
      <c r="R21" s="99" t="e">
        <f>VLOOKUP(F20,系数区域,VLOOKUP(R20,供电列数,2,0),0)</f>
        <v>#N/A</v>
      </c>
      <c r="S21" s="109"/>
      <c r="T21" s="99" t="e">
        <f>VLOOKUP(F20,系数区域,VLOOKUP(T20,顶棚面列数,2,0),0)</f>
        <v>#N/A</v>
      </c>
      <c r="U21" s="131">
        <f>EO21</f>
        <v>0</v>
      </c>
      <c r="V21" s="99" t="e">
        <f>(VLOOKUP(F20,系数区域,LOOKUP(V20,$CV$16:$DE$16,{68,69,70,71,72,73,74,75,76,77}),0)+AF20)/2</f>
        <v>#N/A</v>
      </c>
      <c r="W21" s="134"/>
      <c r="X21" s="135"/>
      <c r="Y21" s="98"/>
      <c r="Z21" s="110"/>
      <c r="AA21" s="150" t="e">
        <f>AA20/S20</f>
        <v>#DIV/0!</v>
      </c>
      <c r="AB21" s="150" t="e">
        <f>AB20/S20</f>
        <v>#DIV/0!</v>
      </c>
      <c r="AC21" s="151">
        <v>1</v>
      </c>
      <c r="AD21" s="150">
        <f>IF(AD20="","",1-AC21)</f>
        <v>0</v>
      </c>
      <c r="AE21" s="150">
        <f>1/AE20</f>
        <v>1</v>
      </c>
      <c r="AF21" s="152"/>
      <c r="AG21" s="168">
        <f>IF(AG20="有",0.5,1)</f>
        <v>1</v>
      </c>
      <c r="AH21" s="153"/>
      <c r="AI21" s="153"/>
      <c r="AJ21" s="153"/>
      <c r="AK21" s="153"/>
      <c r="AL21" s="153"/>
      <c r="AM21" s="153"/>
      <c r="AN21" s="153"/>
      <c r="AO21" s="153"/>
      <c r="AP21" s="153"/>
      <c r="AQ21" s="202">
        <f>AV4</f>
        <v>1</v>
      </c>
      <c r="AR21" s="203">
        <f>AV2</f>
        <v>15</v>
      </c>
      <c r="AS21" s="177"/>
      <c r="AT21" s="177"/>
      <c r="AU21" s="177"/>
      <c r="AV21" s="177"/>
      <c r="AW21" s="177"/>
      <c r="AX21" s="177"/>
      <c r="AY21" s="177"/>
      <c r="AZ21" s="177"/>
      <c r="BA21" s="177"/>
      <c r="BB21" s="177"/>
      <c r="BC21" s="177"/>
      <c r="BD21" s="177"/>
      <c r="BE21" s="174"/>
      <c r="BF21" s="174"/>
      <c r="BG21" s="174"/>
      <c r="BH21" s="174"/>
      <c r="BI21" s="174"/>
      <c r="BJ21" s="174"/>
      <c r="BK21" s="174"/>
      <c r="BL21" s="174"/>
      <c r="BM21" s="174"/>
      <c r="BN21" s="174"/>
      <c r="BO21" s="174"/>
      <c r="BP21" s="174"/>
      <c r="BQ21" s="174"/>
      <c r="BR21" s="174"/>
      <c r="BS21" s="174"/>
      <c r="BT21" s="232"/>
      <c r="BU21" s="174"/>
      <c r="BV21" s="174"/>
      <c r="BW21" s="174"/>
      <c r="BX21" s="174"/>
      <c r="BY21" s="174"/>
      <c r="BZ21" s="174"/>
      <c r="CA21" s="174"/>
      <c r="CB21" s="220" t="str">
        <f>CH4</f>
        <v>双口木门窗</v>
      </c>
      <c r="CC21" s="220">
        <f>CH2</f>
        <v>53</v>
      </c>
      <c r="CD21" s="174"/>
      <c r="CE21" s="174"/>
      <c r="CF21" s="174"/>
      <c r="CG21" s="174"/>
      <c r="CH21" s="174"/>
      <c r="CI21" s="174"/>
      <c r="CJ21" s="174"/>
      <c r="CK21" s="174"/>
      <c r="CL21" s="174"/>
      <c r="CM21" s="174"/>
      <c r="CN21" s="174"/>
      <c r="CO21" s="174"/>
      <c r="CP21" s="174"/>
      <c r="CQ21" s="174"/>
      <c r="CR21" s="174"/>
      <c r="CS21" s="174"/>
      <c r="CT21" s="174"/>
      <c r="CU21" s="174"/>
      <c r="CV21" s="174"/>
      <c r="CX21" s="174"/>
      <c r="CY21" s="174"/>
      <c r="CZ21" s="174"/>
      <c r="DA21" s="174"/>
      <c r="DB21" s="174"/>
      <c r="DC21" s="174"/>
      <c r="DD21" s="174"/>
      <c r="DG21" s="248" t="s">
        <v>1035</v>
      </c>
      <c r="DH21" s="249">
        <f>IF(ISERROR(FIND(DH$3,$U20)&gt;0),0,IF(FIND(DH$3,$U20)&gt;0,DH$4))*AE21</f>
        <v>0</v>
      </c>
      <c r="DI21" s="249">
        <f>IF(ISERROR(FIND(DI$3,$U20)&gt;0),0,IF(FIND(DI$3,$U20)&gt;0,DI$4))</f>
        <v>0</v>
      </c>
      <c r="DJ21" s="249">
        <f>IF(ISERROR(FIND(DJ$3,$U20)&gt;0),0,IF(FIND(DJ$3,$U20)&gt;0,DJ$4))</f>
        <v>0</v>
      </c>
      <c r="DK21" s="249">
        <f>IF(ISERROR(FIND(DK$3,$U20)&gt;0),0,IF(FIND(DK$3,$U20)&gt;0,DK$4))*AE21</f>
        <v>0</v>
      </c>
      <c r="DL21" s="249">
        <f t="shared" ref="DL21" si="34">IF(ISERROR(FIND(DL$3,$U20)&gt;0),0,IF(FIND(DL$3,$U20)&gt;0,DL$4))</f>
        <v>0</v>
      </c>
      <c r="DM21" s="249">
        <f>IF(ISERROR(FIND(DM$3,$U20)&gt;0),0,IF(FIND(DM$3,$U20)&gt;0,DM$4))*AE21</f>
        <v>0</v>
      </c>
      <c r="DN21" s="249">
        <f>IF(ISERROR(FIND(DN$3,$U20)&gt;0),0,IF(FIND(DN$3,$U20)&gt;0,DN$4))*AE21</f>
        <v>0</v>
      </c>
      <c r="DO21" s="249">
        <f>IF(ISERROR(FIND(DO$3,$U20)&gt;0),0,IF(FIND(DO$3,$U20)&gt;0,DO$4))*AE21</f>
        <v>0</v>
      </c>
      <c r="DP21" s="249">
        <f>IF(ISERROR(FIND(DP$3,$U20)&gt;0),0,IF(FIND(DP$3,$U20)&gt;0,VLOOKUP(F20,系数区域,59,0)))</f>
        <v>0</v>
      </c>
      <c r="DQ21" s="249">
        <f>IF(ISERROR(FIND(DQ$3,$U20)&gt;0),0,IF(FIND(DQ$3,$U20)&gt;0,VLOOKUP(F20,系数区域,61,0)))</f>
        <v>0</v>
      </c>
      <c r="DR21" s="249">
        <f>IF(ISERROR(FIND(DR$3,$U20)&gt;0),0,IF(FIND(DR$3,$U20)&gt;0,VLOOKUP(F20,系数区域,62,0)))</f>
        <v>0</v>
      </c>
      <c r="DS21" s="249">
        <f>IF(ISERROR(FIND(DS$3,$U20)&gt;0),0,IF(FIND(DS$3,$U20)&gt;0,VLOOKUP(F20,系数区域,63,0)))</f>
        <v>0</v>
      </c>
      <c r="DT21" s="249">
        <f>IF(ISERROR(FIND(DT$3,$U20)&gt;0),0,IF(FIND(DT$3,$U20)&gt;0,VLOOKUP(F20,系数区域,64,0)))</f>
        <v>0</v>
      </c>
      <c r="DU21" s="249">
        <f>IF(ISERROR(FIND(DU$3,$U20)&gt;0),0,IF(FIND(DU$3,$U20)&gt;0,VLOOKUP(F20,系数区域,65,0)))</f>
        <v>0</v>
      </c>
      <c r="DV21" s="249">
        <f t="shared" ref="DV21:EM21" si="35">IF(ISERROR(FIND(DV$3,$U20)&gt;0),0,IF(FIND(DV$3,$U20)&gt;0,DV$4))</f>
        <v>0</v>
      </c>
      <c r="DW21" s="249">
        <f t="shared" si="35"/>
        <v>0</v>
      </c>
      <c r="DX21" s="249">
        <f t="shared" si="35"/>
        <v>0</v>
      </c>
      <c r="DY21" s="249">
        <f t="shared" si="35"/>
        <v>0</v>
      </c>
      <c r="DZ21" s="249">
        <f t="shared" si="35"/>
        <v>0</v>
      </c>
      <c r="EA21" s="249">
        <f t="shared" si="35"/>
        <v>0</v>
      </c>
      <c r="EB21" s="249">
        <f t="shared" si="35"/>
        <v>0</v>
      </c>
      <c r="EC21" s="249">
        <f t="shared" si="35"/>
        <v>0</v>
      </c>
      <c r="ED21" s="249">
        <f t="shared" si="35"/>
        <v>0</v>
      </c>
      <c r="EE21" s="249">
        <f t="shared" si="35"/>
        <v>0</v>
      </c>
      <c r="EF21" s="249">
        <f t="shared" si="35"/>
        <v>0</v>
      </c>
      <c r="EG21" s="249">
        <f t="shared" si="35"/>
        <v>0</v>
      </c>
      <c r="EH21" s="249">
        <f t="shared" si="35"/>
        <v>0</v>
      </c>
      <c r="EI21" s="249">
        <f t="shared" si="35"/>
        <v>0</v>
      </c>
      <c r="EJ21" s="249">
        <f t="shared" si="35"/>
        <v>0</v>
      </c>
      <c r="EK21" s="249">
        <f t="shared" si="35"/>
        <v>0</v>
      </c>
      <c r="EL21" s="249">
        <f t="shared" si="35"/>
        <v>0</v>
      </c>
      <c r="EM21" s="249">
        <f t="shared" si="35"/>
        <v>0</v>
      </c>
      <c r="EN21" s="258"/>
      <c r="EO21" s="259">
        <f>SUM(DH21:EN21)</f>
        <v>0</v>
      </c>
    </row>
    <row r="22" ht="19.15" customHeight="1" spans="1:145">
      <c r="A22" s="91"/>
      <c r="B22" s="100">
        <v>10</v>
      </c>
      <c r="C22" s="94"/>
      <c r="D22" s="95"/>
      <c r="E22" s="94"/>
      <c r="F22" s="94"/>
      <c r="G22" s="94"/>
      <c r="H22" s="94"/>
      <c r="I22" s="94"/>
      <c r="J22" s="94"/>
      <c r="K22" s="94"/>
      <c r="L22" s="94"/>
      <c r="M22" s="94"/>
      <c r="N22" s="94"/>
      <c r="O22" s="94"/>
      <c r="P22" s="94"/>
      <c r="Q22" s="94"/>
      <c r="R22" s="94"/>
      <c r="S22" s="109"/>
      <c r="T22" s="128"/>
      <c r="U22" s="128"/>
      <c r="V22" s="129"/>
      <c r="W22" s="132" t="e">
        <f>ROUND(F23*ROUND(E23+G23+H23+I23+J23+K23+L23+M23+N23+O23+P23+Q23+R23+U23+T23+1,3)*V23,0)</f>
        <v>#N/A</v>
      </c>
      <c r="X22" s="133" t="e">
        <f>ROUND(X161/S22,0)</f>
        <v>#DIV/0!</v>
      </c>
      <c r="Y22" s="130" t="e">
        <f t="shared" ref="Y22" si="36">W22+X22</f>
        <v>#N/A</v>
      </c>
      <c r="Z22" s="146" t="e">
        <f t="shared" ref="Z22" si="37">ROUND(Y22*S22,0)</f>
        <v>#N/A</v>
      </c>
      <c r="AA22" s="147">
        <f>IF(Q22="无",0,IF(Q22="地暖",0,S22))</f>
        <v>0</v>
      </c>
      <c r="AB22" s="147">
        <f>IF(Q22="无",0,IF(Q22="暖气片",0,S22))</f>
        <v>0</v>
      </c>
      <c r="AC22" s="98">
        <f>H22</f>
        <v>0</v>
      </c>
      <c r="AD22" s="128" t="s">
        <v>967</v>
      </c>
      <c r="AE22" s="148">
        <v>1</v>
      </c>
      <c r="AF22" s="149" t="e">
        <f>VLOOKUP(F22,系数区域,LOOKUP(V22,$CV$16:$DE$16,{68,69,70,71,72,73,74,75,76,77}),0)</f>
        <v>#N/A</v>
      </c>
      <c r="AG22" s="148" t="s">
        <v>967</v>
      </c>
      <c r="AH22" s="153"/>
      <c r="AI22" s="153"/>
      <c r="AJ22" s="153"/>
      <c r="AK22" s="153"/>
      <c r="AL22" s="153"/>
      <c r="AM22" s="153"/>
      <c r="AN22" s="153"/>
      <c r="AO22" s="153"/>
      <c r="AP22" s="153"/>
      <c r="AQ22" s="177"/>
      <c r="AR22" s="177"/>
      <c r="AS22" s="177"/>
      <c r="AT22" s="177"/>
      <c r="AU22" s="177"/>
      <c r="AV22" s="177"/>
      <c r="AW22" s="177"/>
      <c r="AX22" s="177"/>
      <c r="AY22" s="177"/>
      <c r="AZ22" s="177"/>
      <c r="BA22" s="177"/>
      <c r="BB22" s="177"/>
      <c r="BC22" s="177"/>
      <c r="BD22" s="177"/>
      <c r="BE22" s="174"/>
      <c r="BF22" s="174"/>
      <c r="BG22" s="174"/>
      <c r="BH22" s="174"/>
      <c r="BI22" s="174"/>
      <c r="BJ22" s="174"/>
      <c r="BK22" s="174"/>
      <c r="BL22" s="174"/>
      <c r="BM22" s="174"/>
      <c r="BN22" s="174"/>
      <c r="BO22" s="174"/>
      <c r="BP22" s="174"/>
      <c r="BQ22" s="174"/>
      <c r="BR22" s="174"/>
      <c r="BS22" s="174"/>
      <c r="BT22" s="232"/>
      <c r="BU22" s="174"/>
      <c r="BV22" s="174"/>
      <c r="BW22" s="174"/>
      <c r="BX22" s="174"/>
      <c r="BY22" s="174"/>
      <c r="BZ22" s="174"/>
      <c r="CA22" s="174"/>
      <c r="CB22" s="220" t="str">
        <f>CI4</f>
        <v>双层铝合金</v>
      </c>
      <c r="CC22" s="220">
        <f>CI2</f>
        <v>54</v>
      </c>
      <c r="CD22" s="174"/>
      <c r="CE22" s="174"/>
      <c r="CF22" s="174"/>
      <c r="CG22" s="174"/>
      <c r="CH22" s="174"/>
      <c r="CI22" s="174"/>
      <c r="CJ22" s="174"/>
      <c r="CK22" s="174"/>
      <c r="CL22" s="174"/>
      <c r="CM22" s="174"/>
      <c r="CN22" s="174"/>
      <c r="CO22" s="174"/>
      <c r="CP22" s="174"/>
      <c r="CQ22" s="174"/>
      <c r="CR22" s="174"/>
      <c r="CS22" s="174"/>
      <c r="CT22" s="174"/>
      <c r="CU22" s="174"/>
      <c r="CV22" s="174"/>
      <c r="CX22" s="174"/>
      <c r="CY22" s="174"/>
      <c r="CZ22" s="174"/>
      <c r="DA22" s="174"/>
      <c r="DB22" s="174"/>
      <c r="DC22" s="174"/>
      <c r="DD22" s="174"/>
      <c r="DG22" s="245"/>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58"/>
      <c r="EO22" s="258"/>
    </row>
    <row r="23" ht="19.15" customHeight="1" spans="1:145">
      <c r="A23" s="91"/>
      <c r="B23" s="101"/>
      <c r="C23" s="94"/>
      <c r="D23" s="96"/>
      <c r="E23" s="97" t="b">
        <f>IF(F22="简易房屋",(E22-$AJ$14)*0.2,IF(F22="钢结构",(E22-$AJ$13)*0.05,IF(OR(F22="框架一等",F22="框架二等"),(E22-$AJ$6)*0.1,IF(OR(F22="砖混一等",F22="砖木一等"),(E22-$AJ$7)*0.1,IF(OR(F22="砖混二等",F22="砖木二等"),(E22-$AJ$8)*0.1,IF(OR(F22="砖混三等",F22="砖木三等"),(E22-$AJ$9)*0.1))))))</f>
        <v>0</v>
      </c>
      <c r="F23" s="98" t="e">
        <f>VLOOKUP(F22,系数区域,2,0)</f>
        <v>#N/A</v>
      </c>
      <c r="G23" s="99" t="e">
        <f>IF(G22="其他不作修正",0,VLOOKUP(F22,系数区域,VLOOKUP(G22,屋顶列数,2,0),0))</f>
        <v>#N/A</v>
      </c>
      <c r="H23" s="97" t="e">
        <f>AC23*VLOOKUP(F22,系数区域,VLOOKUP(H22,门窗列数,2,0),0)+(AD23*VLOOKUP(F22,系数区域,VLOOKUP(AD22,门窗列数,2,0),0))+VLOOKUP(F22,系数区域,57,0)</f>
        <v>#N/A</v>
      </c>
      <c r="I23" s="99" t="e">
        <f>VLOOKUP(F22,系数区域,VLOOKUP(I22,外墙体列数,2,0),0)</f>
        <v>#N/A</v>
      </c>
      <c r="J23" s="97" t="e">
        <f t="array" ref="J23">IF($D22=1,0,VLOOKUP(F22,系数区域,VLOOKUP(INDEX($AQ$15:$AQ$21,MATCH(MIN(ABS($AQ$15:$AQ$21--(J22-(D22-1))/(D22-1))),ABS($AQ$15:$AQ$21--(J22-(D22-1))/(D22-1)),0)),隔墙列数,2,0),0))</f>
        <v>#N/A</v>
      </c>
      <c r="K23" s="99" t="e">
        <f>VLOOKUP(F22,系数区域,VLOOKUP(K22,内墙面列数,2,0),0)</f>
        <v>#N/A</v>
      </c>
      <c r="L23" s="99" t="e">
        <f>VLOOKUP(L22,$BH$3:$BI$14,2,0)</f>
        <v>#N/A</v>
      </c>
      <c r="M23" s="97">
        <f>IFERROR(ROUND(((M22-VLOOKUP(F22,系数区域,25,0))*AG23)*0.1,4)*AE23,0)</f>
        <v>0</v>
      </c>
      <c r="N23" s="97">
        <f>IFERROR(ROUND((N22-VLOOKUP(F22,系数区域,44,0))*0.1,4)*AE23,0)</f>
        <v>0</v>
      </c>
      <c r="O23" s="99" t="e">
        <f>VLOOKUP(F22,系数区域,VLOOKUP(O22,上水列数,2,0),0)</f>
        <v>#N/A</v>
      </c>
      <c r="P23" s="99" t="e">
        <f>VLOOKUP(F22,系数区域,VLOOKUP(P22,下水列数,2,0),0)</f>
        <v>#N/A</v>
      </c>
      <c r="Q23" s="97" t="e">
        <f>AA23*VLOOKUP(F22,系数区域,VLOOKUP("暖气片",供暖列数,2,0),0)+AB23*VLOOKUP(F22,系数区域,VLOOKUP("地暖",供暖列数,2,0),0)+VLOOKUP(F22,系数区域,37,0)</f>
        <v>#DIV/0!</v>
      </c>
      <c r="R23" s="99" t="e">
        <f>VLOOKUP(F22,系数区域,VLOOKUP(R22,供电列数,2,0),0)</f>
        <v>#N/A</v>
      </c>
      <c r="S23" s="109"/>
      <c r="T23" s="99" t="e">
        <f>VLOOKUP(F22,系数区域,VLOOKUP(T22,顶棚面列数,2,0),0)</f>
        <v>#N/A</v>
      </c>
      <c r="U23" s="131">
        <f>EO23</f>
        <v>0</v>
      </c>
      <c r="V23" s="99" t="e">
        <f>(VLOOKUP(F22,系数区域,LOOKUP(V22,$CV$16:$DE$16,{68,69,70,71,72,73,74,75,76,77}),0)+AF22)/2</f>
        <v>#N/A</v>
      </c>
      <c r="W23" s="134"/>
      <c r="X23" s="135"/>
      <c r="Y23" s="98"/>
      <c r="Z23" s="110"/>
      <c r="AA23" s="150" t="e">
        <f>AA22/S22</f>
        <v>#DIV/0!</v>
      </c>
      <c r="AB23" s="150" t="e">
        <f>AB22/S22</f>
        <v>#DIV/0!</v>
      </c>
      <c r="AC23" s="151">
        <v>1</v>
      </c>
      <c r="AD23" s="150">
        <f>IF(AD22="","",1-AC23)</f>
        <v>0</v>
      </c>
      <c r="AE23" s="150">
        <f>1/AE22</f>
        <v>1</v>
      </c>
      <c r="AF23" s="152"/>
      <c r="AG23" s="168">
        <f>IF(AG22="有",0.5,1)</f>
        <v>1</v>
      </c>
      <c r="AH23" s="153"/>
      <c r="AI23" s="153"/>
      <c r="AJ23" s="153"/>
      <c r="AK23" s="153"/>
      <c r="AL23" s="153"/>
      <c r="AM23" s="153"/>
      <c r="AN23" s="153"/>
      <c r="AO23" s="153"/>
      <c r="AP23" s="153"/>
      <c r="AQ23" s="177"/>
      <c r="AR23" s="177"/>
      <c r="AS23" s="177"/>
      <c r="AT23" s="177"/>
      <c r="AU23" s="177"/>
      <c r="AV23" s="177"/>
      <c r="AW23" s="177"/>
      <c r="AX23" s="177"/>
      <c r="AY23" s="177"/>
      <c r="AZ23" s="177"/>
      <c r="BA23" s="177"/>
      <c r="BB23" s="177"/>
      <c r="BC23" s="177"/>
      <c r="BD23" s="177"/>
      <c r="BE23" s="174"/>
      <c r="BF23" s="174"/>
      <c r="BG23" s="174"/>
      <c r="BH23" s="174"/>
      <c r="BI23" s="174"/>
      <c r="BJ23" s="174"/>
      <c r="BK23" s="174"/>
      <c r="BL23" s="174"/>
      <c r="BM23" s="174"/>
      <c r="BN23" s="174"/>
      <c r="BO23" s="174"/>
      <c r="BP23" s="174"/>
      <c r="BQ23" s="174"/>
      <c r="BR23" s="174"/>
      <c r="BS23" s="174"/>
      <c r="BT23" s="232"/>
      <c r="BU23" s="174"/>
      <c r="BV23" s="174"/>
      <c r="BW23" s="174"/>
      <c r="BX23" s="174"/>
      <c r="BY23" s="174"/>
      <c r="BZ23" s="174"/>
      <c r="CA23" s="174"/>
      <c r="CB23" s="220" t="str">
        <f>CJ4</f>
        <v>双层塑钢</v>
      </c>
      <c r="CC23" s="220">
        <f>CJ2</f>
        <v>55</v>
      </c>
      <c r="CD23" s="174"/>
      <c r="CE23" s="174"/>
      <c r="CF23" s="174"/>
      <c r="CG23" s="174"/>
      <c r="CH23" s="174"/>
      <c r="CI23" s="174"/>
      <c r="CJ23" s="174"/>
      <c r="CK23" s="174"/>
      <c r="CL23" s="174"/>
      <c r="CM23" s="174"/>
      <c r="CN23" s="174"/>
      <c r="CO23" s="174"/>
      <c r="CP23" s="174"/>
      <c r="CQ23" s="174"/>
      <c r="CR23" s="174"/>
      <c r="CS23" s="174"/>
      <c r="CT23" s="174"/>
      <c r="CU23" s="174"/>
      <c r="CV23" s="174"/>
      <c r="CX23" s="174"/>
      <c r="CY23" s="174"/>
      <c r="CZ23" s="174"/>
      <c r="DA23" s="174"/>
      <c r="DB23" s="174"/>
      <c r="DC23" s="174"/>
      <c r="DD23" s="174"/>
      <c r="DG23" s="248" t="s">
        <v>1036</v>
      </c>
      <c r="DH23" s="249">
        <f>IF(ISERROR(FIND(DH$3,$U22)&gt;0),0,IF(FIND(DH$3,$U22)&gt;0,DH$4))*AE23</f>
        <v>0</v>
      </c>
      <c r="DI23" s="249">
        <f>IF(ISERROR(FIND(DI$3,$U22)&gt;0),0,IF(FIND(DI$3,$U22)&gt;0,DI$4))</f>
        <v>0</v>
      </c>
      <c r="DJ23" s="249">
        <f>IF(ISERROR(FIND(DJ$3,$U22)&gt;0),0,IF(FIND(DJ$3,$U22)&gt;0,DJ$4))</f>
        <v>0</v>
      </c>
      <c r="DK23" s="249">
        <f>IF(ISERROR(FIND(DK$3,$U22)&gt;0),0,IF(FIND(DK$3,$U22)&gt;0,DK$4))*AE23</f>
        <v>0</v>
      </c>
      <c r="DL23" s="249">
        <f t="shared" ref="DL23" si="38">IF(ISERROR(FIND(DL$3,$U22)&gt;0),0,IF(FIND(DL$3,$U22)&gt;0,DL$4))</f>
        <v>0</v>
      </c>
      <c r="DM23" s="249">
        <f>IF(ISERROR(FIND(DM$3,$U22)&gt;0),0,IF(FIND(DM$3,$U22)&gt;0,DM$4))*AE23</f>
        <v>0</v>
      </c>
      <c r="DN23" s="249">
        <f>IF(ISERROR(FIND(DN$3,$U22)&gt;0),0,IF(FIND(DN$3,$U22)&gt;0,DN$4))*AE23</f>
        <v>0</v>
      </c>
      <c r="DO23" s="249">
        <f>IF(ISERROR(FIND(DO$3,$U22)&gt;0),0,IF(FIND(DO$3,$U22)&gt;0,DO$4))*AE23</f>
        <v>0</v>
      </c>
      <c r="DP23" s="249">
        <f>IF(ISERROR(FIND(DP$3,$U22)&gt;0),0,IF(FIND(DP$3,$U22)&gt;0,VLOOKUP(F22,系数区域,59,0)))</f>
        <v>0</v>
      </c>
      <c r="DQ23" s="249">
        <f>IF(ISERROR(FIND(DQ$3,$U22)&gt;0),0,IF(FIND(DQ$3,$U22)&gt;0,VLOOKUP(F22,系数区域,61,0)))</f>
        <v>0</v>
      </c>
      <c r="DR23" s="249">
        <f>IF(ISERROR(FIND(DR$3,$U22)&gt;0),0,IF(FIND(DR$3,$U22)&gt;0,VLOOKUP(F22,系数区域,62,0)))</f>
        <v>0</v>
      </c>
      <c r="DS23" s="249">
        <f>IF(ISERROR(FIND(DS$3,$U22)&gt;0),0,IF(FIND(DS$3,$U22)&gt;0,VLOOKUP(F22,系数区域,63,0)))</f>
        <v>0</v>
      </c>
      <c r="DT23" s="249">
        <f>IF(ISERROR(FIND(DT$3,$U22)&gt;0),0,IF(FIND(DT$3,$U22)&gt;0,VLOOKUP(F22,系数区域,64,0)))</f>
        <v>0</v>
      </c>
      <c r="DU23" s="249">
        <f>IF(ISERROR(FIND(DU$3,$U22)&gt;0),0,IF(FIND(DU$3,$U22)&gt;0,VLOOKUP(F22,系数区域,65,0)))</f>
        <v>0</v>
      </c>
      <c r="DV23" s="249">
        <f t="shared" ref="DV23:EM23" si="39">IF(ISERROR(FIND(DV$3,$U22)&gt;0),0,IF(FIND(DV$3,$U22)&gt;0,DV$4))</f>
        <v>0</v>
      </c>
      <c r="DW23" s="249">
        <f t="shared" si="39"/>
        <v>0</v>
      </c>
      <c r="DX23" s="249">
        <f t="shared" si="39"/>
        <v>0</v>
      </c>
      <c r="DY23" s="249">
        <f t="shared" si="39"/>
        <v>0</v>
      </c>
      <c r="DZ23" s="249">
        <f t="shared" si="39"/>
        <v>0</v>
      </c>
      <c r="EA23" s="249">
        <f t="shared" si="39"/>
        <v>0</v>
      </c>
      <c r="EB23" s="249">
        <f t="shared" si="39"/>
        <v>0</v>
      </c>
      <c r="EC23" s="249">
        <f t="shared" si="39"/>
        <v>0</v>
      </c>
      <c r="ED23" s="249">
        <f t="shared" si="39"/>
        <v>0</v>
      </c>
      <c r="EE23" s="249">
        <f t="shared" si="39"/>
        <v>0</v>
      </c>
      <c r="EF23" s="249">
        <f t="shared" si="39"/>
        <v>0</v>
      </c>
      <c r="EG23" s="249">
        <f t="shared" si="39"/>
        <v>0</v>
      </c>
      <c r="EH23" s="249">
        <f t="shared" si="39"/>
        <v>0</v>
      </c>
      <c r="EI23" s="249">
        <f t="shared" si="39"/>
        <v>0</v>
      </c>
      <c r="EJ23" s="249">
        <f t="shared" si="39"/>
        <v>0</v>
      </c>
      <c r="EK23" s="249">
        <f t="shared" si="39"/>
        <v>0</v>
      </c>
      <c r="EL23" s="249">
        <f t="shared" si="39"/>
        <v>0</v>
      </c>
      <c r="EM23" s="249">
        <f t="shared" si="39"/>
        <v>0</v>
      </c>
      <c r="EN23" s="258"/>
      <c r="EO23" s="259">
        <f>SUM(DH23:EN23)</f>
        <v>0</v>
      </c>
    </row>
    <row r="24" ht="19.15" customHeight="1" spans="1:145">
      <c r="A24" s="91"/>
      <c r="B24" s="100">
        <v>11</v>
      </c>
      <c r="C24" s="94"/>
      <c r="D24" s="95"/>
      <c r="E24" s="94"/>
      <c r="F24" s="94"/>
      <c r="G24" s="94"/>
      <c r="H24" s="94"/>
      <c r="I24" s="94"/>
      <c r="J24" s="94"/>
      <c r="K24" s="94"/>
      <c r="L24" s="94"/>
      <c r="M24" s="94"/>
      <c r="N24" s="94"/>
      <c r="O24" s="94"/>
      <c r="P24" s="94"/>
      <c r="Q24" s="94"/>
      <c r="R24" s="94"/>
      <c r="S24" s="109"/>
      <c r="T24" s="128"/>
      <c r="U24" s="128"/>
      <c r="V24" s="129"/>
      <c r="W24" s="132" t="e">
        <f>ROUND(F25*ROUND(E25+G25+H25+I25+J25+K25+L25+M25+N25+O25+P25+Q25+R25+U25+T25+1,3)*V25,0)</f>
        <v>#N/A</v>
      </c>
      <c r="X24" s="133" t="e">
        <f>ROUND(L184/S24,0)</f>
        <v>#DIV/0!</v>
      </c>
      <c r="Y24" s="130" t="e">
        <f t="shared" ref="Y24" si="40">W24+X24</f>
        <v>#N/A</v>
      </c>
      <c r="Z24" s="146" t="e">
        <f t="shared" ref="Z24" si="41">ROUND(Y24*S24,0)</f>
        <v>#N/A</v>
      </c>
      <c r="AA24" s="147">
        <f>IF(Q24="无",0,IF(Q24="地暖",0,S24))</f>
        <v>0</v>
      </c>
      <c r="AB24" s="147">
        <f>IF(Q24="无",0,IF(Q24="暖气片",0,S24))</f>
        <v>0</v>
      </c>
      <c r="AC24" s="98">
        <f>H24</f>
        <v>0</v>
      </c>
      <c r="AD24" s="128" t="s">
        <v>967</v>
      </c>
      <c r="AE24" s="148">
        <v>1</v>
      </c>
      <c r="AF24" s="149" t="e">
        <f>VLOOKUP(F24,系数区域,LOOKUP(V24,$CV$16:$DE$16,{68,69,70,71,72,73,74,75,76,77}),0)</f>
        <v>#N/A</v>
      </c>
      <c r="AG24" s="148" t="s">
        <v>967</v>
      </c>
      <c r="AH24" s="153"/>
      <c r="AI24" s="153"/>
      <c r="AJ24" s="153"/>
      <c r="AK24" s="153"/>
      <c r="AL24" s="153"/>
      <c r="AM24" s="153"/>
      <c r="AN24" s="153"/>
      <c r="AO24" s="153"/>
      <c r="AP24" s="153"/>
      <c r="AQ24" s="177"/>
      <c r="AR24" s="177"/>
      <c r="AS24" s="177"/>
      <c r="AT24" s="177"/>
      <c r="AU24" s="177"/>
      <c r="AV24" s="177"/>
      <c r="AW24" s="177"/>
      <c r="AX24" s="177"/>
      <c r="AY24" s="177"/>
      <c r="AZ24" s="177"/>
      <c r="BA24" s="177"/>
      <c r="BB24" s="177"/>
      <c r="BC24" s="177"/>
      <c r="BD24" s="177"/>
      <c r="BE24" s="174"/>
      <c r="BF24" s="174"/>
      <c r="BG24" s="174"/>
      <c r="BH24" s="174"/>
      <c r="BI24" s="174"/>
      <c r="BJ24" s="174"/>
      <c r="BK24" s="174"/>
      <c r="BL24" s="174"/>
      <c r="BM24" s="174"/>
      <c r="BN24" s="174"/>
      <c r="BO24" s="174"/>
      <c r="BP24" s="174"/>
      <c r="BQ24" s="174"/>
      <c r="BR24" s="174"/>
      <c r="BS24" s="174"/>
      <c r="BT24" s="232"/>
      <c r="BU24" s="174"/>
      <c r="BV24" s="174"/>
      <c r="BW24" s="174"/>
      <c r="BX24" s="174"/>
      <c r="BY24" s="174"/>
      <c r="BZ24" s="174"/>
      <c r="CA24" s="174"/>
      <c r="CB24" s="220" t="str">
        <f>CK4</f>
        <v>断桥铝</v>
      </c>
      <c r="CC24" s="220">
        <f>CK2</f>
        <v>56</v>
      </c>
      <c r="CD24" s="174"/>
      <c r="CE24" s="174"/>
      <c r="CF24" s="174"/>
      <c r="CG24" s="174"/>
      <c r="CH24" s="174"/>
      <c r="CI24" s="174"/>
      <c r="CJ24" s="174"/>
      <c r="CK24" s="174"/>
      <c r="CL24" s="174"/>
      <c r="CM24" s="174"/>
      <c r="CN24" s="174"/>
      <c r="CO24" s="174"/>
      <c r="CP24" s="174"/>
      <c r="CQ24" s="174"/>
      <c r="CR24" s="174"/>
      <c r="CS24" s="174"/>
      <c r="CT24" s="174"/>
      <c r="CU24" s="174"/>
      <c r="CV24" s="174"/>
      <c r="CX24" s="174"/>
      <c r="CY24" s="174"/>
      <c r="CZ24" s="174"/>
      <c r="DA24" s="174"/>
      <c r="DB24" s="174"/>
      <c r="DC24" s="174"/>
      <c r="DD24" s="174"/>
      <c r="DG24" s="245"/>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58"/>
      <c r="EO24" s="258"/>
    </row>
    <row r="25" ht="19.15" customHeight="1" spans="1:145">
      <c r="A25" s="91"/>
      <c r="B25" s="101"/>
      <c r="C25" s="94"/>
      <c r="D25" s="96"/>
      <c r="E25" s="97" t="b">
        <f>IF(F24="简易房屋",(E24-$AJ$14)*0.2,IF(F24="钢结构",(E24-$AJ$13)*0.05,IF(OR(F24="框架一等",F24="框架二等"),(E24-$AJ$6)*0.1,IF(OR(F24="砖混一等",F24="砖木一等"),(E24-$AJ$7)*0.1,IF(OR(F24="砖混二等",F24="砖木二等"),(E24-$AJ$8)*0.1,IF(OR(F24="砖混三等",F24="砖木三等"),(E24-$AJ$9)*0.1))))))</f>
        <v>0</v>
      </c>
      <c r="F25" s="98" t="e">
        <f>VLOOKUP(F24,系数区域,2,0)</f>
        <v>#N/A</v>
      </c>
      <c r="G25" s="99" t="e">
        <f>IF(G24="其他不作修正",0,VLOOKUP(F24,系数区域,VLOOKUP(G24,屋顶列数,2,0),0))</f>
        <v>#N/A</v>
      </c>
      <c r="H25" s="97" t="e">
        <f>AC25*VLOOKUP(F24,系数区域,VLOOKUP(H24,门窗列数,2,0),0)+(AD25*VLOOKUP(F24,系数区域,VLOOKUP(AD24,门窗列数,2,0),0))+VLOOKUP(F24,系数区域,57,0)</f>
        <v>#N/A</v>
      </c>
      <c r="I25" s="99" t="e">
        <f>VLOOKUP(F24,系数区域,VLOOKUP(I24,外墙体列数,2,0),0)</f>
        <v>#N/A</v>
      </c>
      <c r="J25" s="97" t="e">
        <f t="array" ref="J25">IF($D24=1,0,VLOOKUP(F24,系数区域,VLOOKUP(INDEX($AQ$15:$AQ$21,MATCH(MIN(ABS($AQ$15:$AQ$21--(J24-(D24-1))/(D24-1))),ABS($AQ$15:$AQ$21--(J24-(D24-1))/(D24-1)),0)),隔墙列数,2,0),0))</f>
        <v>#N/A</v>
      </c>
      <c r="K25" s="99" t="e">
        <f>VLOOKUP(F24,系数区域,VLOOKUP(K24,内墙面列数,2,0),0)</f>
        <v>#N/A</v>
      </c>
      <c r="L25" s="99" t="e">
        <f>VLOOKUP(L24,$BH$3:$BI$14,2,0)</f>
        <v>#N/A</v>
      </c>
      <c r="M25" s="97">
        <f>IFERROR(ROUND(((M24-VLOOKUP(F24,系数区域,25,0))*AG25)*0.1,4)*AE25,0)</f>
        <v>0</v>
      </c>
      <c r="N25" s="97">
        <f>IFERROR(ROUND((N24-VLOOKUP(F24,系数区域,44,0))*0.1,4)*AE25,0)</f>
        <v>0</v>
      </c>
      <c r="O25" s="99" t="e">
        <f>VLOOKUP(F24,系数区域,VLOOKUP(O24,上水列数,2,0),0)</f>
        <v>#N/A</v>
      </c>
      <c r="P25" s="99" t="e">
        <f>VLOOKUP(F24,系数区域,VLOOKUP(P24,下水列数,2,0),0)</f>
        <v>#N/A</v>
      </c>
      <c r="Q25" s="97" t="e">
        <f>AA25*VLOOKUP(F24,系数区域,VLOOKUP("暖气片",供暖列数,2,0),0)+AB25*VLOOKUP(F24,系数区域,VLOOKUP("地暖",供暖列数,2,0),0)+VLOOKUP(F24,系数区域,37,0)</f>
        <v>#DIV/0!</v>
      </c>
      <c r="R25" s="99" t="e">
        <f>VLOOKUP(F24,系数区域,VLOOKUP(R24,供电列数,2,0),0)</f>
        <v>#N/A</v>
      </c>
      <c r="S25" s="109"/>
      <c r="T25" s="99" t="e">
        <f>VLOOKUP(F24,系数区域,VLOOKUP(T24,顶棚面列数,2,0),0)</f>
        <v>#N/A</v>
      </c>
      <c r="U25" s="131">
        <f>EO25</f>
        <v>0</v>
      </c>
      <c r="V25" s="99" t="e">
        <f>(VLOOKUP(F24,系数区域,LOOKUP(V24,$CV$16:$DE$16,{68,69,70,71,72,73,74,75,76,77}),0)+AF24)/2</f>
        <v>#N/A</v>
      </c>
      <c r="W25" s="134"/>
      <c r="X25" s="135"/>
      <c r="Y25" s="98"/>
      <c r="Z25" s="110"/>
      <c r="AA25" s="150" t="e">
        <f>AA24/S24</f>
        <v>#DIV/0!</v>
      </c>
      <c r="AB25" s="150" t="e">
        <f>AB24/S24</f>
        <v>#DIV/0!</v>
      </c>
      <c r="AC25" s="151">
        <v>1</v>
      </c>
      <c r="AD25" s="150">
        <f>IF(AD24="","",1-AC25)</f>
        <v>0</v>
      </c>
      <c r="AE25" s="150">
        <f>1/AE24</f>
        <v>1</v>
      </c>
      <c r="AF25" s="152"/>
      <c r="AG25" s="168">
        <f>IF(AG24="有",0.5,1)</f>
        <v>1</v>
      </c>
      <c r="AH25" s="153"/>
      <c r="AI25" s="177"/>
      <c r="AJ25" s="153"/>
      <c r="AK25" s="153"/>
      <c r="AL25" s="153"/>
      <c r="AM25" s="153"/>
      <c r="AN25" s="153"/>
      <c r="AO25" s="153"/>
      <c r="AP25" s="153"/>
      <c r="AQ25" s="177"/>
      <c r="AR25" s="177"/>
      <c r="AS25" s="177"/>
      <c r="AT25" s="177"/>
      <c r="AU25" s="177"/>
      <c r="AV25" s="177"/>
      <c r="AW25" s="177"/>
      <c r="AX25" s="177"/>
      <c r="AY25" s="177"/>
      <c r="AZ25" s="177"/>
      <c r="BA25" s="177"/>
      <c r="BB25" s="177"/>
      <c r="BC25" s="177"/>
      <c r="BD25" s="177"/>
      <c r="BE25" s="174"/>
      <c r="BF25" s="174"/>
      <c r="BG25" s="174"/>
      <c r="BH25" s="174"/>
      <c r="BI25" s="174"/>
      <c r="BJ25" s="174"/>
      <c r="BK25" s="174"/>
      <c r="BL25" s="174"/>
      <c r="BM25" s="174"/>
      <c r="BN25" s="174"/>
      <c r="BO25" s="174"/>
      <c r="BP25" s="174"/>
      <c r="BQ25" s="174"/>
      <c r="BR25" s="174"/>
      <c r="BS25" s="174"/>
      <c r="BT25" s="232"/>
      <c r="BU25" s="174"/>
      <c r="BV25" s="174"/>
      <c r="BW25" s="174"/>
      <c r="BX25" s="174"/>
      <c r="BY25" s="174"/>
      <c r="BZ25" s="174"/>
      <c r="CA25" s="174"/>
      <c r="CB25" s="220"/>
      <c r="CC25" s="220"/>
      <c r="CD25" s="174"/>
      <c r="CE25" s="174"/>
      <c r="CF25" s="174"/>
      <c r="CG25" s="174"/>
      <c r="CH25" s="174"/>
      <c r="CI25" s="174"/>
      <c r="CJ25" s="174"/>
      <c r="CK25" s="174"/>
      <c r="CL25" s="174"/>
      <c r="CM25" s="174"/>
      <c r="CN25" s="174"/>
      <c r="CO25" s="174"/>
      <c r="CP25" s="174"/>
      <c r="CQ25" s="174"/>
      <c r="CR25" s="174"/>
      <c r="CS25" s="174"/>
      <c r="CT25" s="174"/>
      <c r="CU25" s="174"/>
      <c r="CV25" s="174"/>
      <c r="CW25" s="174">
        <v>1900</v>
      </c>
      <c r="CX25" s="174"/>
      <c r="CY25" s="174"/>
      <c r="CZ25" s="174"/>
      <c r="DA25" s="174"/>
      <c r="DB25" s="174"/>
      <c r="DC25" s="174"/>
      <c r="DD25" s="174"/>
      <c r="DG25" s="248" t="s">
        <v>1037</v>
      </c>
      <c r="DH25" s="249">
        <f>IF(ISERROR(FIND(DH$3,$U24)&gt;0),0,IF(FIND(DH$3,$U24)&gt;0,DH$4))*AE25</f>
        <v>0</v>
      </c>
      <c r="DI25" s="249">
        <f>IF(ISERROR(FIND(DI$3,$U24)&gt;0),0,IF(FIND(DI$3,$U24)&gt;0,DI$4))</f>
        <v>0</v>
      </c>
      <c r="DJ25" s="249">
        <f>IF(ISERROR(FIND(DJ$3,$U24)&gt;0),0,IF(FIND(DJ$3,$U24)&gt;0,DJ$4))</f>
        <v>0</v>
      </c>
      <c r="DK25" s="249">
        <f>IF(ISERROR(FIND(DK$3,$U24)&gt;0),0,IF(FIND(DK$3,$U24)&gt;0,DK$4))*AE25</f>
        <v>0</v>
      </c>
      <c r="DL25" s="249">
        <f t="shared" ref="DL25" si="42">IF(ISERROR(FIND(DL$3,$U24)&gt;0),0,IF(FIND(DL$3,$U24)&gt;0,DL$4))</f>
        <v>0</v>
      </c>
      <c r="DM25" s="249">
        <f>IF(ISERROR(FIND(DM$3,$U24)&gt;0),0,IF(FIND(DM$3,$U24)&gt;0,DM$4))*AE25</f>
        <v>0</v>
      </c>
      <c r="DN25" s="249">
        <f>IF(ISERROR(FIND(DN$3,$U24)&gt;0),0,IF(FIND(DN$3,$U24)&gt;0,DN$4))*AE25</f>
        <v>0</v>
      </c>
      <c r="DO25" s="249">
        <f>IF(ISERROR(FIND(DO$3,$U24)&gt;0),0,IF(FIND(DO$3,$U24)&gt;0,DO$4))*AE25</f>
        <v>0</v>
      </c>
      <c r="DP25" s="249">
        <f>IF(ISERROR(FIND(DP$3,$U24)&gt;0),0,IF(FIND(DP$3,$U24)&gt;0,VLOOKUP(F24,系数区域,59,0)))</f>
        <v>0</v>
      </c>
      <c r="DQ25" s="249">
        <f>IF(ISERROR(FIND(DQ$3,$U24)&gt;0),0,IF(FIND(DQ$3,$U24)&gt;0,VLOOKUP(F24,系数区域,61,0)))</f>
        <v>0</v>
      </c>
      <c r="DR25" s="249">
        <f>IF(ISERROR(FIND(DR$3,$U24)&gt;0),0,IF(FIND(DR$3,$U24)&gt;0,VLOOKUP(F24,系数区域,62,0)))</f>
        <v>0</v>
      </c>
      <c r="DS25" s="249">
        <f>IF(ISERROR(FIND(DS$3,$U24)&gt;0),0,IF(FIND(DS$3,$U24)&gt;0,VLOOKUP(F24,系数区域,63,0)))</f>
        <v>0</v>
      </c>
      <c r="DT25" s="249">
        <f>IF(ISERROR(FIND(DT$3,$U24)&gt;0),0,IF(FIND(DT$3,$U24)&gt;0,VLOOKUP(F24,系数区域,64,0)))</f>
        <v>0</v>
      </c>
      <c r="DU25" s="249">
        <f>IF(ISERROR(FIND(DU$3,$U24)&gt;0),0,IF(FIND(DU$3,$U24)&gt;0,VLOOKUP(F24,系数区域,65,0)))</f>
        <v>0</v>
      </c>
      <c r="DV25" s="249">
        <f t="shared" ref="DV25:EM25" si="43">IF(ISERROR(FIND(DV$3,$U24)&gt;0),0,IF(FIND(DV$3,$U24)&gt;0,DV$4))</f>
        <v>0</v>
      </c>
      <c r="DW25" s="249">
        <f t="shared" si="43"/>
        <v>0</v>
      </c>
      <c r="DX25" s="249">
        <f t="shared" si="43"/>
        <v>0</v>
      </c>
      <c r="DY25" s="249">
        <f t="shared" si="43"/>
        <v>0</v>
      </c>
      <c r="DZ25" s="249">
        <f t="shared" si="43"/>
        <v>0</v>
      </c>
      <c r="EA25" s="249">
        <f t="shared" si="43"/>
        <v>0</v>
      </c>
      <c r="EB25" s="249">
        <f t="shared" si="43"/>
        <v>0</v>
      </c>
      <c r="EC25" s="249">
        <f t="shared" si="43"/>
        <v>0</v>
      </c>
      <c r="ED25" s="249">
        <f t="shared" si="43"/>
        <v>0</v>
      </c>
      <c r="EE25" s="249">
        <f t="shared" si="43"/>
        <v>0</v>
      </c>
      <c r="EF25" s="249">
        <f t="shared" si="43"/>
        <v>0</v>
      </c>
      <c r="EG25" s="249">
        <f t="shared" si="43"/>
        <v>0</v>
      </c>
      <c r="EH25" s="249">
        <f t="shared" si="43"/>
        <v>0</v>
      </c>
      <c r="EI25" s="249">
        <f t="shared" si="43"/>
        <v>0</v>
      </c>
      <c r="EJ25" s="249">
        <f t="shared" si="43"/>
        <v>0</v>
      </c>
      <c r="EK25" s="249">
        <f t="shared" si="43"/>
        <v>0</v>
      </c>
      <c r="EL25" s="249">
        <f t="shared" si="43"/>
        <v>0</v>
      </c>
      <c r="EM25" s="249">
        <f t="shared" si="43"/>
        <v>0</v>
      </c>
      <c r="EN25" s="258"/>
      <c r="EO25" s="259">
        <f>SUM(DH25:EN25)</f>
        <v>0</v>
      </c>
    </row>
    <row r="26" ht="19.15" customHeight="1" spans="1:159">
      <c r="A26" s="91"/>
      <c r="B26" s="100">
        <v>12</v>
      </c>
      <c r="C26" s="94"/>
      <c r="D26" s="95"/>
      <c r="E26" s="94"/>
      <c r="F26" s="94"/>
      <c r="G26" s="94"/>
      <c r="H26" s="94"/>
      <c r="I26" s="94"/>
      <c r="J26" s="94"/>
      <c r="K26" s="94"/>
      <c r="L26" s="94"/>
      <c r="M26" s="94"/>
      <c r="N26" s="94"/>
      <c r="O26" s="94"/>
      <c r="P26" s="94"/>
      <c r="Q26" s="94"/>
      <c r="R26" s="94"/>
      <c r="S26" s="109"/>
      <c r="T26" s="128"/>
      <c r="U26" s="128"/>
      <c r="V26" s="129"/>
      <c r="W26" s="132" t="e">
        <f>ROUND(F27*ROUND(E27+G27+H27+I27+J27+K27+L27+M27+N27+O27+P27+Q27+R27+U27+T27+1,3)*V27,0)</f>
        <v>#N/A</v>
      </c>
      <c r="X26" s="133" t="e">
        <f>ROUND(X184/S26,0)</f>
        <v>#DIV/0!</v>
      </c>
      <c r="Y26" s="130" t="e">
        <f t="shared" ref="Y26" si="44">W26+X26</f>
        <v>#N/A</v>
      </c>
      <c r="Z26" s="146" t="e">
        <f t="shared" ref="Z26" si="45">ROUND(Y26*S26,0)</f>
        <v>#N/A</v>
      </c>
      <c r="AA26" s="147">
        <f>IF(Q26="无",0,IF(Q26="地暖",0,S26))</f>
        <v>0</v>
      </c>
      <c r="AB26" s="147">
        <f>IF(Q26="无",0,IF(Q26="暖气片",0,S26))</f>
        <v>0</v>
      </c>
      <c r="AC26" s="98">
        <f>H26</f>
        <v>0</v>
      </c>
      <c r="AD26" s="128" t="s">
        <v>967</v>
      </c>
      <c r="AE26" s="148">
        <v>1</v>
      </c>
      <c r="AF26" s="149" t="e">
        <f>VLOOKUP(F26,系数区域,LOOKUP(V26,$CV$16:$DE$16,{68,69,70,71,72,73,74,75,76,77}),0)</f>
        <v>#N/A</v>
      </c>
      <c r="AG26" s="148" t="s">
        <v>967</v>
      </c>
      <c r="AH26" s="153"/>
      <c r="AI26" s="177"/>
      <c r="AJ26" s="153"/>
      <c r="AK26" s="153"/>
      <c r="AL26" s="153"/>
      <c r="AM26" s="153"/>
      <c r="AN26" s="153"/>
      <c r="AO26" s="153"/>
      <c r="AP26" s="153"/>
      <c r="AQ26" s="177"/>
      <c r="AR26" s="177"/>
      <c r="AS26" s="177"/>
      <c r="AT26" s="177"/>
      <c r="AU26" s="177"/>
      <c r="AV26" s="177"/>
      <c r="AW26" s="177"/>
      <c r="AX26" s="177"/>
      <c r="AY26" s="177"/>
      <c r="AZ26" s="177"/>
      <c r="BA26" s="177"/>
      <c r="BB26" s="177"/>
      <c r="BC26" s="177"/>
      <c r="BD26" s="177"/>
      <c r="BE26" s="174"/>
      <c r="BF26" s="174"/>
      <c r="BG26" s="174"/>
      <c r="BH26" s="174"/>
      <c r="BI26" s="174"/>
      <c r="BJ26" s="174"/>
      <c r="BK26" s="174"/>
      <c r="BL26" s="174"/>
      <c r="BM26" s="174"/>
      <c r="BN26" s="174"/>
      <c r="BO26" s="174"/>
      <c r="BP26" s="174"/>
      <c r="BQ26" s="174"/>
      <c r="BR26" s="174"/>
      <c r="BS26" s="174"/>
      <c r="BT26" s="232"/>
      <c r="BU26" s="174"/>
      <c r="BV26" s="174"/>
      <c r="BW26" s="174"/>
      <c r="BX26" s="174"/>
      <c r="BY26" s="174"/>
      <c r="BZ26" s="174"/>
      <c r="CA26" s="174"/>
      <c r="CB26" s="220"/>
      <c r="CC26" s="220"/>
      <c r="CD26" s="174"/>
      <c r="CE26" s="174"/>
      <c r="CF26" s="174"/>
      <c r="CG26" s="174"/>
      <c r="CH26" s="174"/>
      <c r="CI26" s="174"/>
      <c r="CJ26" s="174"/>
      <c r="CK26" s="174"/>
      <c r="CL26" s="174"/>
      <c r="CM26" s="174"/>
      <c r="CN26" s="174"/>
      <c r="CO26" s="174"/>
      <c r="CP26" s="174"/>
      <c r="CQ26" s="174"/>
      <c r="CR26" s="174"/>
      <c r="CS26" s="174"/>
      <c r="CT26" s="174"/>
      <c r="CU26" s="174"/>
      <c r="CV26" s="174"/>
      <c r="CW26" s="174"/>
      <c r="CX26" s="174"/>
      <c r="CY26" s="174"/>
      <c r="CZ26" s="174"/>
      <c r="DA26" s="174"/>
      <c r="DB26" s="174"/>
      <c r="DC26" s="174"/>
      <c r="DD26" s="174"/>
      <c r="DG26" s="245"/>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58"/>
      <c r="EO26" s="258"/>
      <c r="EV26" s="260" t="str">
        <f>HYPERLINK("#A1","跳转至输机表")</f>
        <v>跳转至输机表</v>
      </c>
      <c r="EW26" s="261"/>
      <c r="EX26" s="261"/>
      <c r="EY26" s="261"/>
      <c r="EZ26" s="260" t="str">
        <f>HYPERLINK("#FY88","跳转至文字报告")</f>
        <v>跳转至文字报告</v>
      </c>
      <c r="FA26" s="264"/>
      <c r="FB26" s="264"/>
      <c r="FC26" s="264"/>
    </row>
    <row r="27" ht="19.15" customHeight="1" spans="1:159">
      <c r="A27" s="91"/>
      <c r="B27" s="101"/>
      <c r="C27" s="94"/>
      <c r="D27" s="96"/>
      <c r="E27" s="97" t="b">
        <f>IF(F26="简易房屋",(E26-$AJ$14)*0.2,IF(F26="钢结构",(E26-$AJ$13)*0.05,IF(OR(F26="框架一等",F26="框架二等"),(E26-$AJ$6)*0.1,IF(OR(F26="砖混一等",F26="砖木一等"),(E26-$AJ$7)*0.1,IF(OR(F26="砖混二等",F26="砖木二等"),(E26-$AJ$8)*0.1,IF(OR(F26="砖混三等",F26="砖木三等"),(E26-$AJ$9)*0.1))))))</f>
        <v>0</v>
      </c>
      <c r="F27" s="98" t="e">
        <f>VLOOKUP(F26,系数区域,2,0)</f>
        <v>#N/A</v>
      </c>
      <c r="G27" s="99" t="e">
        <f>IF(G26="其他不作修正",0,VLOOKUP(F26,系数区域,VLOOKUP(G26,屋顶列数,2,0),0))</f>
        <v>#N/A</v>
      </c>
      <c r="H27" s="97" t="e">
        <f>AC27*VLOOKUP(F26,系数区域,VLOOKUP(H26,门窗列数,2,0),0)+(AD27*VLOOKUP(F26,系数区域,VLOOKUP(AD26,门窗列数,2,0),0))+VLOOKUP(F26,系数区域,57,0)</f>
        <v>#N/A</v>
      </c>
      <c r="I27" s="99" t="e">
        <f>VLOOKUP(F26,系数区域,VLOOKUP(I26,外墙体列数,2,0),0)</f>
        <v>#N/A</v>
      </c>
      <c r="J27" s="97" t="e">
        <f t="array" ref="J27">IF($D26=1,0,VLOOKUP(F26,系数区域,VLOOKUP(INDEX($AQ$15:$AQ$21,MATCH(MIN(ABS($AQ$15:$AQ$21--(J26-(D26-1))/(D26-1))),ABS($AQ$15:$AQ$21--(J26-(D26-1))/(D26-1)),0)),隔墙列数,2,0),0))</f>
        <v>#N/A</v>
      </c>
      <c r="K27" s="99" t="e">
        <f>VLOOKUP(F26,系数区域,VLOOKUP(K26,内墙面列数,2,0),0)</f>
        <v>#N/A</v>
      </c>
      <c r="L27" s="99" t="e">
        <f>VLOOKUP(L26,$BH$3:$BI$14,2,0)</f>
        <v>#N/A</v>
      </c>
      <c r="M27" s="97">
        <f>IFERROR(ROUND(((M26-VLOOKUP(F26,系数区域,25,0))*AG27)*0.1,4)*AE27,0)</f>
        <v>0</v>
      </c>
      <c r="N27" s="97">
        <f>IFERROR(ROUND((N26-VLOOKUP(F26,系数区域,44,0))*0.1,4)*AE27,0)</f>
        <v>0</v>
      </c>
      <c r="O27" s="99" t="e">
        <f>VLOOKUP(F26,系数区域,VLOOKUP(O26,上水列数,2,0),0)</f>
        <v>#N/A</v>
      </c>
      <c r="P27" s="99" t="e">
        <f>VLOOKUP(F26,系数区域,VLOOKUP(P26,下水列数,2,0),0)</f>
        <v>#N/A</v>
      </c>
      <c r="Q27" s="97" t="e">
        <f>AA27*VLOOKUP(F26,系数区域,VLOOKUP("暖气片",供暖列数,2,0),0)+AB27*VLOOKUP(F26,系数区域,VLOOKUP("地暖",供暖列数,2,0),0)+VLOOKUP(F26,系数区域,37,0)</f>
        <v>#DIV/0!</v>
      </c>
      <c r="R27" s="99" t="e">
        <f>VLOOKUP(F26,系数区域,VLOOKUP(R26,供电列数,2,0),0)</f>
        <v>#N/A</v>
      </c>
      <c r="S27" s="109"/>
      <c r="T27" s="99" t="e">
        <f>VLOOKUP(F26,系数区域,VLOOKUP(T26,顶棚面列数,2,0),0)</f>
        <v>#N/A</v>
      </c>
      <c r="U27" s="131">
        <f>EO27</f>
        <v>0</v>
      </c>
      <c r="V27" s="99" t="e">
        <f>(VLOOKUP(F26,系数区域,LOOKUP(V26,$CV$16:$DE$16,{68,69,70,71,72,73,74,75,76,77}),0)+AF26)/2</f>
        <v>#N/A</v>
      </c>
      <c r="W27" s="134"/>
      <c r="X27" s="135"/>
      <c r="Y27" s="98"/>
      <c r="Z27" s="110"/>
      <c r="AA27" s="150" t="e">
        <f>AA26/S26</f>
        <v>#DIV/0!</v>
      </c>
      <c r="AB27" s="150" t="e">
        <f>AB26/S26</f>
        <v>#DIV/0!</v>
      </c>
      <c r="AC27" s="151">
        <v>1</v>
      </c>
      <c r="AD27" s="150">
        <f>IF(AD26="","",1-AC27)</f>
        <v>0</v>
      </c>
      <c r="AE27" s="150">
        <f>1/AE26</f>
        <v>1</v>
      </c>
      <c r="AF27" s="152"/>
      <c r="AG27" s="168">
        <f>IF(AG26="有",0.5,1)</f>
        <v>1</v>
      </c>
      <c r="AH27" s="153"/>
      <c r="AI27" s="177"/>
      <c r="AJ27" s="153"/>
      <c r="AK27" s="153"/>
      <c r="AL27" s="153"/>
      <c r="AM27" s="153"/>
      <c r="AN27" s="153"/>
      <c r="AO27" s="153"/>
      <c r="AP27" s="153"/>
      <c r="AQ27" s="177"/>
      <c r="AR27" s="177"/>
      <c r="AS27" s="177"/>
      <c r="AT27" s="177"/>
      <c r="AU27" s="177"/>
      <c r="AV27" s="177"/>
      <c r="AW27" s="177"/>
      <c r="AX27" s="177"/>
      <c r="AY27" s="177"/>
      <c r="AZ27" s="177"/>
      <c r="BA27" s="177"/>
      <c r="BB27" s="177"/>
      <c r="BC27" s="177"/>
      <c r="BD27" s="177"/>
      <c r="BE27" s="174"/>
      <c r="BF27" s="174"/>
      <c r="BG27" s="174"/>
      <c r="BH27" s="174"/>
      <c r="BI27" s="174"/>
      <c r="BJ27" s="174"/>
      <c r="BK27" s="174"/>
      <c r="BL27" s="174"/>
      <c r="BM27" s="174"/>
      <c r="BN27" s="174"/>
      <c r="BO27" s="174"/>
      <c r="BP27" s="174"/>
      <c r="BQ27" s="174"/>
      <c r="BR27" s="174"/>
      <c r="BS27" s="174"/>
      <c r="BT27" s="232"/>
      <c r="BU27" s="174"/>
      <c r="BV27" s="174"/>
      <c r="BW27" s="174"/>
      <c r="BX27" s="174"/>
      <c r="BY27" s="174"/>
      <c r="BZ27" s="174"/>
      <c r="CA27" s="174"/>
      <c r="CB27" s="220"/>
      <c r="CC27" s="220"/>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248" t="s">
        <v>1038</v>
      </c>
      <c r="DH27" s="249">
        <f>IF(ISERROR(FIND(DH$3,$U26)&gt;0),0,IF(FIND(DH$3,$U26)&gt;0,DH$4))*AE27</f>
        <v>0</v>
      </c>
      <c r="DI27" s="249">
        <f>IF(ISERROR(FIND(DI$3,$U26)&gt;0),0,IF(FIND(DI$3,$U26)&gt;0,DI$4))</f>
        <v>0</v>
      </c>
      <c r="DJ27" s="249">
        <f>IF(ISERROR(FIND(DJ$3,$U26)&gt;0),0,IF(FIND(DJ$3,$U26)&gt;0,DJ$4))</f>
        <v>0</v>
      </c>
      <c r="DK27" s="249">
        <f>IF(ISERROR(FIND(DK$3,$U26)&gt;0),0,IF(FIND(DK$3,$U26)&gt;0,DK$4))*AE27</f>
        <v>0</v>
      </c>
      <c r="DL27" s="249">
        <f t="shared" ref="DL27" si="46">IF(ISERROR(FIND(DL$3,$U26)&gt;0),0,IF(FIND(DL$3,$U26)&gt;0,DL$4))</f>
        <v>0</v>
      </c>
      <c r="DM27" s="249">
        <f>IF(ISERROR(FIND(DM$3,$U26)&gt;0),0,IF(FIND(DM$3,$U26)&gt;0,DM$4))*AE27</f>
        <v>0</v>
      </c>
      <c r="DN27" s="249">
        <f>IF(ISERROR(FIND(DN$3,$U26)&gt;0),0,IF(FIND(DN$3,$U26)&gt;0,DN$4))*AE27</f>
        <v>0</v>
      </c>
      <c r="DO27" s="249">
        <f>IF(ISERROR(FIND(DO$3,$U26)&gt;0),0,IF(FIND(DO$3,$U26)&gt;0,DO$4))*AE27</f>
        <v>0</v>
      </c>
      <c r="DP27" s="249">
        <f>IF(ISERROR(FIND(DP$3,$U26)&gt;0),0,IF(FIND(DP$3,$U26)&gt;0,VLOOKUP(F26,系数区域,59,0)))</f>
        <v>0</v>
      </c>
      <c r="DQ27" s="249">
        <f>IF(ISERROR(FIND(DQ$3,$U26)&gt;0),0,IF(FIND(DQ$3,$U26)&gt;0,VLOOKUP(F26,系数区域,61,0)))</f>
        <v>0</v>
      </c>
      <c r="DR27" s="249">
        <f>IF(ISERROR(FIND(DR$3,$U26)&gt;0),0,IF(FIND(DR$3,$U26)&gt;0,VLOOKUP(F26,系数区域,62,0)))</f>
        <v>0</v>
      </c>
      <c r="DS27" s="249">
        <f>IF(ISERROR(FIND(DS$3,$U26)&gt;0),0,IF(FIND(DS$3,$U26)&gt;0,VLOOKUP(F26,系数区域,63,0)))</f>
        <v>0</v>
      </c>
      <c r="DT27" s="249">
        <f>IF(ISERROR(FIND(DT$3,$U26)&gt;0),0,IF(FIND(DT$3,$U26)&gt;0,VLOOKUP(F26,系数区域,64,0)))</f>
        <v>0</v>
      </c>
      <c r="DU27" s="249">
        <f>IF(ISERROR(FIND(DU$3,$U26)&gt;0),0,IF(FIND(DU$3,$U26)&gt;0,VLOOKUP(F26,系数区域,65,0)))</f>
        <v>0</v>
      </c>
      <c r="DV27" s="249">
        <f t="shared" ref="DV27:EM27" si="47">IF(ISERROR(FIND(DV$3,$U26)&gt;0),0,IF(FIND(DV$3,$U26)&gt;0,DV$4))</f>
        <v>0</v>
      </c>
      <c r="DW27" s="249">
        <f t="shared" si="47"/>
        <v>0</v>
      </c>
      <c r="DX27" s="249">
        <f t="shared" si="47"/>
        <v>0</v>
      </c>
      <c r="DY27" s="249">
        <f t="shared" si="47"/>
        <v>0</v>
      </c>
      <c r="DZ27" s="249">
        <f t="shared" si="47"/>
        <v>0</v>
      </c>
      <c r="EA27" s="249">
        <f t="shared" si="47"/>
        <v>0</v>
      </c>
      <c r="EB27" s="249">
        <f t="shared" si="47"/>
        <v>0</v>
      </c>
      <c r="EC27" s="249">
        <f t="shared" si="47"/>
        <v>0</v>
      </c>
      <c r="ED27" s="249">
        <f t="shared" si="47"/>
        <v>0</v>
      </c>
      <c r="EE27" s="249">
        <f t="shared" si="47"/>
        <v>0</v>
      </c>
      <c r="EF27" s="249">
        <f t="shared" si="47"/>
        <v>0</v>
      </c>
      <c r="EG27" s="249">
        <f t="shared" si="47"/>
        <v>0</v>
      </c>
      <c r="EH27" s="249">
        <f t="shared" si="47"/>
        <v>0</v>
      </c>
      <c r="EI27" s="249">
        <f t="shared" si="47"/>
        <v>0</v>
      </c>
      <c r="EJ27" s="249">
        <f t="shared" si="47"/>
        <v>0</v>
      </c>
      <c r="EK27" s="249">
        <f t="shared" si="47"/>
        <v>0</v>
      </c>
      <c r="EL27" s="249">
        <f t="shared" si="47"/>
        <v>0</v>
      </c>
      <c r="EM27" s="249">
        <f t="shared" si="47"/>
        <v>0</v>
      </c>
      <c r="EN27" s="258"/>
      <c r="EO27" s="259">
        <f>SUM(DH27:EN27)</f>
        <v>0</v>
      </c>
      <c r="EV27" s="261"/>
      <c r="EW27" s="261"/>
      <c r="EX27" s="261"/>
      <c r="EY27" s="261"/>
      <c r="EZ27" s="264"/>
      <c r="FA27" s="264"/>
      <c r="FB27" s="264"/>
      <c r="FC27" s="264"/>
    </row>
    <row r="28" ht="19.15" customHeight="1" spans="1:145">
      <c r="A28" s="91"/>
      <c r="B28" s="435" t="s">
        <v>1039</v>
      </c>
      <c r="C28" s="102"/>
      <c r="D28" s="102"/>
      <c r="E28" s="103" t="e">
        <f>SUM(Z4:Z27)</f>
        <v>#N/A</v>
      </c>
      <c r="F28" s="104"/>
      <c r="G28" s="104"/>
      <c r="H28" s="104"/>
      <c r="I28" s="104"/>
      <c r="J28" s="104"/>
      <c r="K28" s="104"/>
      <c r="L28" s="104"/>
      <c r="M28" s="104"/>
      <c r="N28" s="104"/>
      <c r="O28" s="104"/>
      <c r="P28" s="104"/>
      <c r="Q28" s="104"/>
      <c r="R28" s="104"/>
      <c r="S28" s="104"/>
      <c r="T28" s="104"/>
      <c r="U28" s="104"/>
      <c r="V28" s="104"/>
      <c r="W28" s="104"/>
      <c r="X28" s="136"/>
      <c r="Y28" s="153"/>
      <c r="Z28" s="153"/>
      <c r="AA28" s="153"/>
      <c r="AB28" s="153"/>
      <c r="AC28" s="153"/>
      <c r="AD28" s="153"/>
      <c r="AE28" s="153"/>
      <c r="AF28" s="153"/>
      <c r="AG28" s="178"/>
      <c r="AH28" s="179"/>
      <c r="AI28" s="180"/>
      <c r="AJ28" s="179"/>
      <c r="AK28" s="181"/>
      <c r="AL28" s="181"/>
      <c r="AM28" s="181"/>
      <c r="AN28" s="181"/>
      <c r="AO28" s="177"/>
      <c r="AP28" s="177"/>
      <c r="AQ28" s="177"/>
      <c r="AR28" s="177"/>
      <c r="AS28" s="177"/>
      <c r="AT28" s="177"/>
      <c r="AU28" s="177"/>
      <c r="AV28" s="177"/>
      <c r="AW28" s="177"/>
      <c r="AX28" s="177"/>
      <c r="AY28" s="177"/>
      <c r="AZ28" s="177"/>
      <c r="BA28" s="177"/>
      <c r="BB28" s="177"/>
      <c r="BC28" s="174"/>
      <c r="BD28" s="174"/>
      <c r="BE28" s="174"/>
      <c r="BF28" s="174"/>
      <c r="BG28" s="174"/>
      <c r="BH28" s="174"/>
      <c r="BI28" s="174"/>
      <c r="BJ28" s="174"/>
      <c r="BK28" s="174"/>
      <c r="BL28" s="174"/>
      <c r="BM28" s="174"/>
      <c r="BN28" s="174"/>
      <c r="BO28" s="174"/>
      <c r="BP28" s="174"/>
      <c r="BQ28" s="174"/>
      <c r="BR28" s="174"/>
      <c r="BS28" s="174"/>
      <c r="BT28" s="232"/>
      <c r="BU28" s="174"/>
      <c r="BV28" s="174"/>
      <c r="BW28" s="174"/>
      <c r="BX28" s="174"/>
      <c r="BY28" s="174"/>
      <c r="BZ28" s="174"/>
      <c r="CA28" s="174"/>
      <c r="CB28" s="220"/>
      <c r="CC28" s="220"/>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245"/>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58"/>
      <c r="EO28" s="258"/>
    </row>
    <row r="29" ht="25.15" customHeight="1" spans="1:159">
      <c r="A29" s="105" t="str">
        <f>C4&amp;"装饰装修"</f>
        <v>F1-1装饰装修</v>
      </c>
      <c r="B29" s="106" t="s">
        <v>3</v>
      </c>
      <c r="C29" s="106" t="s">
        <v>2</v>
      </c>
      <c r="D29" s="106" t="s">
        <v>1040</v>
      </c>
      <c r="E29" s="106"/>
      <c r="F29" s="93" t="s">
        <v>435</v>
      </c>
      <c r="G29" s="93" t="s">
        <v>1041</v>
      </c>
      <c r="H29" s="93"/>
      <c r="I29" s="93" t="s">
        <v>6</v>
      </c>
      <c r="J29" s="93" t="s">
        <v>9</v>
      </c>
      <c r="K29" s="120" t="s">
        <v>1042</v>
      </c>
      <c r="L29" s="93" t="s">
        <v>1043</v>
      </c>
      <c r="M29" s="116" t="str">
        <f>C6&amp;"装饰装修"</f>
        <v>F1-2装饰装修</v>
      </c>
      <c r="N29" s="106" t="s">
        <v>3</v>
      </c>
      <c r="O29" s="106" t="s">
        <v>2</v>
      </c>
      <c r="P29" s="121" t="s">
        <v>1040</v>
      </c>
      <c r="Q29" s="137"/>
      <c r="R29" s="93" t="s">
        <v>435</v>
      </c>
      <c r="S29" s="93"/>
      <c r="T29" s="93" t="s">
        <v>1041</v>
      </c>
      <c r="U29" s="93" t="s">
        <v>6</v>
      </c>
      <c r="V29" s="93" t="s">
        <v>9</v>
      </c>
      <c r="W29" s="120" t="s">
        <v>1042</v>
      </c>
      <c r="X29" s="93" t="s">
        <v>1043</v>
      </c>
      <c r="Y29" s="154"/>
      <c r="Z29" s="154"/>
      <c r="AA29" s="154"/>
      <c r="EV29" s="35" t="s">
        <v>1044</v>
      </c>
      <c r="EW29" s="35"/>
      <c r="EX29" s="35"/>
      <c r="EY29" s="35"/>
      <c r="EZ29" s="35"/>
      <c r="FA29" s="35"/>
      <c r="FB29" s="35"/>
      <c r="FC29" s="35"/>
    </row>
    <row r="30" ht="20.25" customHeight="1" spans="1:159">
      <c r="A30" s="107"/>
      <c r="B30" s="108">
        <v>1</v>
      </c>
      <c r="C30" s="109" t="s">
        <v>10</v>
      </c>
      <c r="D30" s="109" t="s">
        <v>15</v>
      </c>
      <c r="E30" s="109"/>
      <c r="F30" s="110" t="str">
        <f>+D30</f>
        <v>外墙普通贴砖</v>
      </c>
      <c r="G30" s="111">
        <f>12.2*(45.08+15.97)-2.2*1.8*26</f>
        <v>641.85</v>
      </c>
      <c r="H30" s="111"/>
      <c r="I30" s="98" t="str">
        <f t="shared" ref="I30:I59" si="48">VLOOKUP(F30,价格表,2,0)</f>
        <v>㎡</v>
      </c>
      <c r="J30" s="110">
        <f t="shared" ref="J30:J59" si="49">VLOOKUP(F30,价格表,5,0)</f>
        <v>85</v>
      </c>
      <c r="K30" s="122">
        <f>$V$5</f>
        <v>0.83</v>
      </c>
      <c r="L30" s="110">
        <f>ROUND(IFERROR(ROUND(G30,2)*J30*K30,),0)</f>
        <v>45283</v>
      </c>
      <c r="M30" s="117"/>
      <c r="N30" s="108">
        <v>1</v>
      </c>
      <c r="O30" s="109" t="s">
        <v>30</v>
      </c>
      <c r="P30" s="109" t="s">
        <v>40</v>
      </c>
      <c r="Q30" s="109"/>
      <c r="R30" s="138" t="str">
        <f>+P30</f>
        <v>60地砖</v>
      </c>
      <c r="S30" s="139"/>
      <c r="T30" s="111">
        <f>S6*1/3</f>
        <v>217.666666666667</v>
      </c>
      <c r="U30" s="98" t="str">
        <f t="shared" ref="U30:U59" si="50">VLOOKUP(R30,价格表,2,0)</f>
        <v>㎡</v>
      </c>
      <c r="V30" s="110">
        <f t="shared" ref="V30:V59" si="51">VLOOKUP(R30,价格表,5,0)</f>
        <v>80</v>
      </c>
      <c r="W30" s="122">
        <f>$V$7</f>
        <v>0.83</v>
      </c>
      <c r="X30" s="110">
        <f>ROUND(IFERROR(ROUND(T30,2)*V30*W30,),0)</f>
        <v>14453</v>
      </c>
      <c r="Y30" s="154"/>
      <c r="Z30" s="154"/>
      <c r="AA30" s="154"/>
      <c r="AJ30" s="182"/>
      <c r="AK30" s="182"/>
      <c r="AL30" s="182"/>
      <c r="AM30" s="182"/>
      <c r="AN30" s="182"/>
      <c r="AO30" s="182"/>
      <c r="AP30" s="182"/>
      <c r="AQ30" s="182"/>
      <c r="EV30" s="35"/>
      <c r="EW30" s="35"/>
      <c r="EX30" s="35"/>
      <c r="EY30" s="35"/>
      <c r="EZ30" s="35"/>
      <c r="FA30" s="35"/>
      <c r="FB30" s="35"/>
      <c r="FC30" s="35"/>
    </row>
    <row r="31" ht="19.9" customHeight="1" spans="1:159">
      <c r="A31" s="107"/>
      <c r="B31" s="108">
        <v>2</v>
      </c>
      <c r="C31" s="109" t="s">
        <v>81</v>
      </c>
      <c r="D31" s="109" t="s">
        <v>93</v>
      </c>
      <c r="E31" s="109"/>
      <c r="F31" s="110" t="str">
        <f t="shared" ref="F31:F59" si="52">+D31</f>
        <v>普通防盗门</v>
      </c>
      <c r="G31" s="112">
        <v>2</v>
      </c>
      <c r="H31" s="112"/>
      <c r="I31" s="98" t="str">
        <f t="shared" si="48"/>
        <v>个</v>
      </c>
      <c r="J31" s="110">
        <f t="shared" si="49"/>
        <v>800</v>
      </c>
      <c r="K31" s="122">
        <f t="shared" ref="K31:K59" si="53">$V$5</f>
        <v>0.83</v>
      </c>
      <c r="L31" s="110">
        <f t="shared" ref="L31:L59" si="54">ROUND(IFERROR(ROUND(G31,2)*J31*K31,),0)</f>
        <v>1328</v>
      </c>
      <c r="M31" s="117"/>
      <c r="N31" s="108">
        <v>2</v>
      </c>
      <c r="O31" s="109" t="s">
        <v>61</v>
      </c>
      <c r="P31" s="109" t="s">
        <v>69</v>
      </c>
      <c r="Q31" s="109"/>
      <c r="R31" s="138" t="str">
        <f t="shared" ref="R31:R50" si="55">+P31</f>
        <v>纸面石膏板灯池吊顶</v>
      </c>
      <c r="S31" s="139"/>
      <c r="T31" s="112">
        <f>5.1*7.4</f>
        <v>37.74</v>
      </c>
      <c r="U31" s="98" t="str">
        <f t="shared" si="50"/>
        <v>㎡</v>
      </c>
      <c r="V31" s="110">
        <f t="shared" si="51"/>
        <v>130</v>
      </c>
      <c r="W31" s="122">
        <f t="shared" ref="W31:W59" si="56">$V$7</f>
        <v>0.83</v>
      </c>
      <c r="X31" s="110">
        <f t="shared" ref="X31:X59" si="57">ROUND(IFERROR(ROUND(T31,2)*V31*W31,),0)</f>
        <v>4072</v>
      </c>
      <c r="Y31" s="155"/>
      <c r="Z31" s="156"/>
      <c r="AA31" s="156"/>
      <c r="AB31" s="156"/>
      <c r="AC31" s="156"/>
      <c r="AD31" s="156"/>
      <c r="AJ31" s="182"/>
      <c r="AK31" s="182"/>
      <c r="AL31" s="182"/>
      <c r="AM31" s="182"/>
      <c r="AN31" s="182"/>
      <c r="AO31" s="182"/>
      <c r="AP31" s="182"/>
      <c r="AQ31" s="182"/>
      <c r="EV31" s="262"/>
      <c r="EW31" s="262"/>
      <c r="EX31" s="262"/>
      <c r="EY31" s="265" t="str">
        <f>T2&amp;U2&amp;Y2&amp;Z2</f>
        <v>报告编号：康正（雄县）2022评字第2号-角口村-30001</v>
      </c>
      <c r="EZ31" s="265"/>
      <c r="FA31" s="265"/>
      <c r="FB31" s="265"/>
      <c r="FC31" s="265"/>
    </row>
    <row r="32" ht="22.15" customHeight="1" spans="1:159">
      <c r="A32" s="107"/>
      <c r="B32" s="108">
        <v>3</v>
      </c>
      <c r="C32" s="109" t="s">
        <v>81</v>
      </c>
      <c r="D32" s="109" t="s">
        <v>98</v>
      </c>
      <c r="E32" s="109"/>
      <c r="F32" s="110" t="str">
        <f t="shared" si="52"/>
        <v>铁质防盗网</v>
      </c>
      <c r="G32" s="112">
        <f>2.2*1.8*6+1*1*6</f>
        <v>29.76</v>
      </c>
      <c r="H32" s="112"/>
      <c r="I32" s="98" t="str">
        <f t="shared" si="48"/>
        <v>㎡</v>
      </c>
      <c r="J32" s="110">
        <f t="shared" si="49"/>
        <v>80</v>
      </c>
      <c r="K32" s="122">
        <f t="shared" si="53"/>
        <v>0.83</v>
      </c>
      <c r="L32" s="110">
        <f t="shared" si="54"/>
        <v>1976</v>
      </c>
      <c r="M32" s="117"/>
      <c r="N32" s="108">
        <v>3</v>
      </c>
      <c r="O32" s="109" t="s">
        <v>81</v>
      </c>
      <c r="P32" s="109" t="s">
        <v>88</v>
      </c>
      <c r="Q32" s="109"/>
      <c r="R32" s="138" t="str">
        <f t="shared" si="55"/>
        <v>普通标准门（套装门(钢木门、生态门)）</v>
      </c>
      <c r="S32" s="139"/>
      <c r="T32" s="112">
        <v>5</v>
      </c>
      <c r="U32" s="98" t="str">
        <f t="shared" si="50"/>
        <v>个</v>
      </c>
      <c r="V32" s="110">
        <f t="shared" si="51"/>
        <v>500</v>
      </c>
      <c r="W32" s="122">
        <f t="shared" si="56"/>
        <v>0.83</v>
      </c>
      <c r="X32" s="110">
        <f t="shared" si="57"/>
        <v>2075</v>
      </c>
      <c r="Y32" s="157"/>
      <c r="Z32" s="158"/>
      <c r="AA32" s="158"/>
      <c r="AB32" s="158"/>
      <c r="AC32" s="158"/>
      <c r="AD32" s="158"/>
      <c r="AJ32" s="183"/>
      <c r="AK32" s="183"/>
      <c r="AL32" s="183"/>
      <c r="AM32" s="183"/>
      <c r="AN32" s="183"/>
      <c r="AO32" s="183"/>
      <c r="AP32" s="183"/>
      <c r="AQ32" s="183"/>
      <c r="EV32" s="38" t="s">
        <v>1045</v>
      </c>
      <c r="EW32" s="43" t="str">
        <f>D2</f>
        <v>汪四刚</v>
      </c>
      <c r="EX32" s="45"/>
      <c r="EY32" s="41" t="s">
        <v>1046</v>
      </c>
      <c r="EZ32" s="42"/>
      <c r="FA32" s="43">
        <f>G2</f>
        <v>0</v>
      </c>
      <c r="FB32" s="44"/>
      <c r="FC32" s="45"/>
    </row>
    <row r="33" ht="21.6" customHeight="1" spans="1:159">
      <c r="A33" s="107"/>
      <c r="B33" s="108">
        <v>4</v>
      </c>
      <c r="C33" s="109" t="s">
        <v>164</v>
      </c>
      <c r="D33" s="109" t="s">
        <v>166</v>
      </c>
      <c r="E33" s="109"/>
      <c r="F33" s="110" t="str">
        <f t="shared" si="52"/>
        <v>不锈钢、铁艺扶手</v>
      </c>
      <c r="G33" s="112">
        <f>3.5*5</f>
        <v>17.5</v>
      </c>
      <c r="H33" s="112"/>
      <c r="I33" s="98" t="str">
        <f t="shared" si="48"/>
        <v>m</v>
      </c>
      <c r="J33" s="110">
        <f t="shared" si="49"/>
        <v>180</v>
      </c>
      <c r="K33" s="122">
        <f t="shared" si="53"/>
        <v>0.83</v>
      </c>
      <c r="L33" s="110">
        <f t="shared" si="54"/>
        <v>2615</v>
      </c>
      <c r="M33" s="117"/>
      <c r="N33" s="108">
        <v>4</v>
      </c>
      <c r="O33" s="109" t="s">
        <v>102</v>
      </c>
      <c r="P33" s="109" t="s">
        <v>116</v>
      </c>
      <c r="Q33" s="109"/>
      <c r="R33" s="138" t="str">
        <f t="shared" si="55"/>
        <v>木墙裙</v>
      </c>
      <c r="S33" s="139"/>
      <c r="T33" s="112">
        <f>(5.1+7.4)*2</f>
        <v>25</v>
      </c>
      <c r="U33" s="98" t="str">
        <f t="shared" si="50"/>
        <v>m</v>
      </c>
      <c r="V33" s="110">
        <f t="shared" si="51"/>
        <v>90</v>
      </c>
      <c r="W33" s="122">
        <f t="shared" si="56"/>
        <v>0.83</v>
      </c>
      <c r="X33" s="110">
        <f t="shared" si="57"/>
        <v>1868</v>
      </c>
      <c r="Y33" s="157"/>
      <c r="Z33" s="158"/>
      <c r="AA33" s="158"/>
      <c r="AB33" s="158"/>
      <c r="AC33" s="158"/>
      <c r="AD33" s="158"/>
      <c r="AJ33" s="184"/>
      <c r="AK33" s="185"/>
      <c r="AL33" s="185"/>
      <c r="AM33" s="186"/>
      <c r="AN33" s="186"/>
      <c r="AO33" s="185"/>
      <c r="AP33" s="185"/>
      <c r="AQ33" s="185"/>
      <c r="EV33" s="46" t="s">
        <v>1047</v>
      </c>
      <c r="EW33" s="47"/>
      <c r="EX33" s="47"/>
      <c r="EY33" s="47"/>
      <c r="EZ33" s="47"/>
      <c r="FA33" s="47"/>
      <c r="FB33" s="47"/>
      <c r="FC33" s="48"/>
    </row>
    <row r="34" ht="31.15" customHeight="1" spans="1:159">
      <c r="A34" s="107"/>
      <c r="B34" s="108">
        <v>5</v>
      </c>
      <c r="C34" s="109"/>
      <c r="D34" s="109"/>
      <c r="E34" s="109"/>
      <c r="F34" s="110">
        <f t="shared" si="52"/>
        <v>0</v>
      </c>
      <c r="G34" s="112"/>
      <c r="H34" s="112"/>
      <c r="I34" s="98" t="e">
        <f t="shared" si="48"/>
        <v>#N/A</v>
      </c>
      <c r="J34" s="110" t="e">
        <f t="shared" si="49"/>
        <v>#N/A</v>
      </c>
      <c r="K34" s="122">
        <f t="shared" si="53"/>
        <v>0.83</v>
      </c>
      <c r="L34" s="110">
        <f t="shared" si="54"/>
        <v>0</v>
      </c>
      <c r="M34" s="117"/>
      <c r="N34" s="108">
        <v>5</v>
      </c>
      <c r="O34" s="109" t="s">
        <v>102</v>
      </c>
      <c r="P34" s="109" t="s">
        <v>111</v>
      </c>
      <c r="Q34" s="109"/>
      <c r="R34" s="138" t="str">
        <f t="shared" si="55"/>
        <v>普通内墙贴砖</v>
      </c>
      <c r="S34" s="139"/>
      <c r="T34" s="112">
        <f>(5*2+1.5)*1.2</f>
        <v>13.8</v>
      </c>
      <c r="U34" s="98" t="str">
        <f t="shared" si="50"/>
        <v>㎡</v>
      </c>
      <c r="V34" s="110">
        <f t="shared" si="51"/>
        <v>80</v>
      </c>
      <c r="W34" s="122">
        <f t="shared" si="56"/>
        <v>0.83</v>
      </c>
      <c r="X34" s="110">
        <f t="shared" si="57"/>
        <v>916</v>
      </c>
      <c r="Y34" s="157"/>
      <c r="Z34" s="158"/>
      <c r="AA34" s="158"/>
      <c r="AB34" s="158"/>
      <c r="AC34" s="158"/>
      <c r="AD34" s="158"/>
      <c r="AF34" s="159"/>
      <c r="AG34" s="187"/>
      <c r="AJ34" s="183"/>
      <c r="AK34" s="185"/>
      <c r="AL34" s="188"/>
      <c r="AM34" s="188"/>
      <c r="AN34" s="188"/>
      <c r="AO34" s="188"/>
      <c r="AP34" s="188"/>
      <c r="AQ34" s="188"/>
      <c r="AR34" s="204"/>
      <c r="AS34" s="204"/>
      <c r="AT34" s="204"/>
      <c r="AU34" s="204"/>
      <c r="AV34" s="204"/>
      <c r="AW34" s="204"/>
      <c r="AX34" s="204"/>
      <c r="AY34" s="204"/>
      <c r="AZ34" s="204"/>
      <c r="BA34" s="204"/>
      <c r="BB34" s="204"/>
      <c r="BC34" s="204"/>
      <c r="EV34" s="49" t="s">
        <v>1048</v>
      </c>
      <c r="EW34" s="50" t="s">
        <v>1049</v>
      </c>
      <c r="EX34" s="51" t="s">
        <v>1050</v>
      </c>
      <c r="EY34" s="51" t="s">
        <v>1051</v>
      </c>
      <c r="EZ34" s="49" t="s">
        <v>1048</v>
      </c>
      <c r="FA34" s="50" t="s">
        <v>1049</v>
      </c>
      <c r="FB34" s="51" t="s">
        <v>1050</v>
      </c>
      <c r="FC34" s="51" t="s">
        <v>1051</v>
      </c>
    </row>
    <row r="35" ht="21.6" customHeight="1" spans="1:159">
      <c r="A35" s="107"/>
      <c r="B35" s="108">
        <v>6</v>
      </c>
      <c r="C35" s="109"/>
      <c r="D35" s="109"/>
      <c r="E35" s="109"/>
      <c r="F35" s="110">
        <f t="shared" si="52"/>
        <v>0</v>
      </c>
      <c r="G35" s="112"/>
      <c r="H35" s="112"/>
      <c r="I35" s="98" t="e">
        <f t="shared" si="48"/>
        <v>#N/A</v>
      </c>
      <c r="J35" s="110" t="e">
        <f t="shared" si="49"/>
        <v>#N/A</v>
      </c>
      <c r="K35" s="122">
        <f t="shared" si="53"/>
        <v>0.83</v>
      </c>
      <c r="L35" s="110">
        <f t="shared" si="54"/>
        <v>0</v>
      </c>
      <c r="M35" s="117"/>
      <c r="N35" s="108">
        <v>6</v>
      </c>
      <c r="O35" s="109" t="s">
        <v>102</v>
      </c>
      <c r="P35" s="109" t="s">
        <v>103</v>
      </c>
      <c r="Q35" s="109"/>
      <c r="R35" s="138" t="str">
        <f t="shared" si="55"/>
        <v>PVC墙面</v>
      </c>
      <c r="S35" s="139"/>
      <c r="T35" s="112">
        <f>(5*2+1.5)*1.8</f>
        <v>20.7</v>
      </c>
      <c r="U35" s="98" t="str">
        <f t="shared" si="50"/>
        <v>㎡</v>
      </c>
      <c r="V35" s="110">
        <f t="shared" si="51"/>
        <v>60</v>
      </c>
      <c r="W35" s="122">
        <f t="shared" si="56"/>
        <v>0.83</v>
      </c>
      <c r="X35" s="110">
        <f t="shared" si="57"/>
        <v>1031</v>
      </c>
      <c r="Y35" s="157"/>
      <c r="Z35" s="158"/>
      <c r="AA35" s="158"/>
      <c r="AB35" s="158"/>
      <c r="AC35" s="158"/>
      <c r="AD35" s="158"/>
      <c r="AF35" s="159"/>
      <c r="AG35" s="187"/>
      <c r="AJ35" s="189"/>
      <c r="AK35" s="185"/>
      <c r="AL35" s="190"/>
      <c r="AM35" s="190"/>
      <c r="AN35" s="190"/>
      <c r="AO35" s="190"/>
      <c r="AP35" s="190"/>
      <c r="AQ35" s="190"/>
      <c r="AR35" s="190"/>
      <c r="AS35" s="190"/>
      <c r="AT35" s="190"/>
      <c r="AU35" s="190"/>
      <c r="AV35" s="190"/>
      <c r="AW35" s="190"/>
      <c r="AX35" s="190"/>
      <c r="AY35" s="190"/>
      <c r="AZ35" s="190"/>
      <c r="BA35" s="190"/>
      <c r="BB35" s="190"/>
      <c r="BC35" s="190"/>
      <c r="BK35" s="221"/>
      <c r="BL35" s="221"/>
      <c r="BM35" s="233"/>
      <c r="BN35" s="233"/>
      <c r="BO35" s="233"/>
      <c r="EV35" s="52" t="str">
        <f>IF(AU38&lt;&gt;0,AU38,IF(AV38&lt;&gt;0,AV38,IF(AW38&lt;&gt;0,AW38,"")))</f>
        <v/>
      </c>
      <c r="EW35" s="53" t="str">
        <f t="shared" ref="EW35:EW42" si="58">IF(AX38&lt;&gt;0,AX38,IF(AY38&lt;&gt;0,AY38,IF(AZ38&lt;&gt;0,AZ38,"")))</f>
        <v/>
      </c>
      <c r="EX35" s="266" t="str">
        <f>IFERROR(ROUND(EY35/EW35,FA14),"")</f>
        <v/>
      </c>
      <c r="EY35" s="266" t="str">
        <f>IF(BA38&lt;&gt;0,BA38,IF(BB38&lt;&gt;0,BB38,IF(BC38&lt;&gt;0,BC38,"")))</f>
        <v/>
      </c>
      <c r="EZ35" s="52" t="str">
        <f t="shared" ref="EZ35:EZ39" si="59">IF(AU46&lt;&gt;0,AU46,IF(AV46&lt;&gt;0,AV46,IF(AW46&lt;&gt;0,AW46,"")))</f>
        <v/>
      </c>
      <c r="FA35" s="53" t="str">
        <f t="shared" ref="FA35:FA39" si="60">IF(AX46&lt;&gt;0,AX46,IF(AY46&lt;&gt;0,AY46,IF(AZ46&lt;&gt;0,AZ46,"")))</f>
        <v/>
      </c>
      <c r="FB35" s="267" t="str">
        <f>IFERROR(ROUND(FC35/FA35,FA14),"")</f>
        <v/>
      </c>
      <c r="FC35" s="268" t="str">
        <f t="shared" ref="FC35:FC39" si="61">IF(BA46&lt;&gt;0,BA46,IF(BB46&lt;&gt;0,BB46,IF(BC46&lt;&gt;0,BC46,"")))</f>
        <v/>
      </c>
    </row>
    <row r="36" ht="21.6" customHeight="1" spans="1:159">
      <c r="A36" s="107"/>
      <c r="B36" s="108">
        <v>7</v>
      </c>
      <c r="C36" s="109"/>
      <c r="D36" s="109"/>
      <c r="E36" s="109"/>
      <c r="F36" s="110">
        <f t="shared" si="52"/>
        <v>0</v>
      </c>
      <c r="G36" s="112"/>
      <c r="H36" s="112"/>
      <c r="I36" s="98" t="e">
        <f t="shared" si="48"/>
        <v>#N/A</v>
      </c>
      <c r="J36" s="110" t="e">
        <f t="shared" si="49"/>
        <v>#N/A</v>
      </c>
      <c r="K36" s="122">
        <f t="shared" si="53"/>
        <v>0.83</v>
      </c>
      <c r="L36" s="110">
        <f t="shared" si="54"/>
        <v>0</v>
      </c>
      <c r="M36" s="117"/>
      <c r="N36" s="108">
        <v>7</v>
      </c>
      <c r="O36" s="109" t="s">
        <v>81</v>
      </c>
      <c r="P36" s="109" t="s">
        <v>96</v>
      </c>
      <c r="Q36" s="109"/>
      <c r="R36" s="138" t="str">
        <f t="shared" si="55"/>
        <v>窗帘附件</v>
      </c>
      <c r="S36" s="139"/>
      <c r="T36" s="112">
        <v>2</v>
      </c>
      <c r="U36" s="98" t="str">
        <f t="shared" si="50"/>
        <v>套</v>
      </c>
      <c r="V36" s="110">
        <f t="shared" si="51"/>
        <v>200</v>
      </c>
      <c r="W36" s="122">
        <f t="shared" si="56"/>
        <v>0.83</v>
      </c>
      <c r="X36" s="110">
        <f t="shared" si="57"/>
        <v>332</v>
      </c>
      <c r="Y36" s="157"/>
      <c r="Z36" s="158"/>
      <c r="AA36" s="158"/>
      <c r="AB36" s="158"/>
      <c r="AC36" s="158"/>
      <c r="AD36" s="158"/>
      <c r="AJ36" s="191"/>
      <c r="AK36" s="185"/>
      <c r="AL36" s="192"/>
      <c r="AM36" s="192"/>
      <c r="AN36" s="192"/>
      <c r="AO36" s="192"/>
      <c r="AP36" s="192"/>
      <c r="AQ36" s="192"/>
      <c r="AR36" s="192"/>
      <c r="AS36" s="204"/>
      <c r="AT36" s="205"/>
      <c r="AU36" s="205"/>
      <c r="AV36" s="205"/>
      <c r="AW36" s="205"/>
      <c r="AX36" s="204"/>
      <c r="AY36" s="204"/>
      <c r="AZ36" s="204"/>
      <c r="BA36" s="204"/>
      <c r="BB36" s="204"/>
      <c r="BC36" s="204"/>
      <c r="BK36" s="193"/>
      <c r="BL36" s="193"/>
      <c r="BM36" s="193"/>
      <c r="BN36" s="193"/>
      <c r="BO36" s="193"/>
      <c r="BP36" s="193"/>
      <c r="BQ36" s="193"/>
      <c r="BR36" s="193"/>
      <c r="BS36" s="193"/>
      <c r="BT36" s="193"/>
      <c r="BU36" s="238"/>
      <c r="BV36" s="193"/>
      <c r="BW36" s="193"/>
      <c r="BX36" s="193"/>
      <c r="BY36" s="193"/>
      <c r="BZ36" s="193"/>
      <c r="CA36" s="193"/>
      <c r="CB36" s="193"/>
      <c r="CC36" s="193"/>
      <c r="CD36" s="193"/>
      <c r="CE36" s="193"/>
      <c r="CF36" s="193"/>
      <c r="CG36" s="204"/>
      <c r="CH36" s="204"/>
      <c r="CI36" s="204"/>
      <c r="CJ36" s="204"/>
      <c r="CK36" s="204"/>
      <c r="CL36" s="204"/>
      <c r="CM36" s="204"/>
      <c r="EV36" s="52" t="str">
        <f t="shared" ref="EV36:EV42" si="62">IF(AU39&lt;&gt;0,AU39,IF(AV39&lt;&gt;0,AV39,IF(AW39&lt;&gt;0,AW39,"")))</f>
        <v/>
      </c>
      <c r="EW36" s="53" t="str">
        <f t="shared" si="58"/>
        <v/>
      </c>
      <c r="EX36" s="266" t="str">
        <f>IFERROR(ROUND(EY36/EW36,FA15),"")</f>
        <v/>
      </c>
      <c r="EY36" s="266" t="str">
        <f t="shared" ref="EY36:EY42" si="63">IF(BA39&lt;&gt;0,BA39,IF(BB39&lt;&gt;0,BB39,IF(BC39&lt;&gt;0,BC39,"")))</f>
        <v/>
      </c>
      <c r="EZ36" s="52" t="str">
        <f t="shared" si="59"/>
        <v/>
      </c>
      <c r="FA36" s="53" t="str">
        <f t="shared" si="60"/>
        <v/>
      </c>
      <c r="FB36" s="267" t="str">
        <f>IFERROR(ROUND(FC36/FA36,FA15),"")</f>
        <v/>
      </c>
      <c r="FC36" s="268" t="str">
        <f t="shared" si="61"/>
        <v/>
      </c>
    </row>
    <row r="37" ht="21.6" customHeight="1" spans="1:159">
      <c r="A37" s="107"/>
      <c r="B37" s="108">
        <v>8</v>
      </c>
      <c r="C37" s="109"/>
      <c r="D37" s="109"/>
      <c r="E37" s="109"/>
      <c r="F37" s="110">
        <f t="shared" si="52"/>
        <v>0</v>
      </c>
      <c r="G37" s="112"/>
      <c r="H37" s="112"/>
      <c r="I37" s="98" t="e">
        <f t="shared" si="48"/>
        <v>#N/A</v>
      </c>
      <c r="J37" s="110" t="e">
        <f t="shared" si="49"/>
        <v>#N/A</v>
      </c>
      <c r="K37" s="122">
        <f t="shared" si="53"/>
        <v>0.83</v>
      </c>
      <c r="L37" s="110">
        <f t="shared" si="54"/>
        <v>0</v>
      </c>
      <c r="M37" s="117"/>
      <c r="N37" s="108">
        <v>8</v>
      </c>
      <c r="O37" s="109" t="s">
        <v>168</v>
      </c>
      <c r="P37" s="109" t="s">
        <v>175</v>
      </c>
      <c r="Q37" s="109"/>
      <c r="R37" s="138" t="str">
        <f t="shared" si="55"/>
        <v>立柱洗手盆</v>
      </c>
      <c r="S37" s="139"/>
      <c r="T37" s="112">
        <v>1</v>
      </c>
      <c r="U37" s="98" t="str">
        <f t="shared" si="50"/>
        <v>个</v>
      </c>
      <c r="V37" s="110">
        <f t="shared" si="51"/>
        <v>200</v>
      </c>
      <c r="W37" s="122">
        <f t="shared" si="56"/>
        <v>0.83</v>
      </c>
      <c r="X37" s="110">
        <f t="shared" si="57"/>
        <v>166</v>
      </c>
      <c r="Y37" s="157"/>
      <c r="Z37" s="158"/>
      <c r="AA37" s="158"/>
      <c r="AB37" s="158"/>
      <c r="AC37" s="158"/>
      <c r="AD37" s="158"/>
      <c r="AL37" s="192"/>
      <c r="AM37" s="193"/>
      <c r="AN37" s="194"/>
      <c r="AO37" s="192"/>
      <c r="AP37" s="192"/>
      <c r="AQ37" s="206"/>
      <c r="AR37" s="193"/>
      <c r="AS37" s="204"/>
      <c r="AT37" s="205"/>
      <c r="AU37" s="193"/>
      <c r="AV37" s="193"/>
      <c r="AW37" s="193"/>
      <c r="AX37" s="213"/>
      <c r="AY37" s="213"/>
      <c r="AZ37" s="213"/>
      <c r="BA37" s="213"/>
      <c r="BB37" s="213"/>
      <c r="BC37" s="213"/>
      <c r="BD37" s="174" t="s">
        <v>1052</v>
      </c>
      <c r="BE37" s="174" t="s">
        <v>1053</v>
      </c>
      <c r="BF37" s="174" t="s">
        <v>1054</v>
      </c>
      <c r="BG37" s="174" t="s">
        <v>1055</v>
      </c>
      <c r="BH37" s="174" t="s">
        <v>1041</v>
      </c>
      <c r="BI37" s="174" t="s">
        <v>6</v>
      </c>
      <c r="BJ37" s="174" t="s">
        <v>1043</v>
      </c>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EV37" s="52" t="str">
        <f t="shared" si="62"/>
        <v/>
      </c>
      <c r="EW37" s="53" t="str">
        <f t="shared" si="58"/>
        <v/>
      </c>
      <c r="EX37" s="266" t="str">
        <f t="shared" ref="EX37:EX42" si="64">IFERROR(ROUND(EY37/EW37,EY16),"")</f>
        <v/>
      </c>
      <c r="EY37" s="266" t="str">
        <f t="shared" si="63"/>
        <v/>
      </c>
      <c r="EZ37" s="52" t="str">
        <f t="shared" si="59"/>
        <v/>
      </c>
      <c r="FA37" s="53" t="str">
        <f t="shared" si="60"/>
        <v/>
      </c>
      <c r="FB37" s="267" t="str">
        <f t="shared" ref="FB37:FB42" si="65">IFERROR(ROUND(FC37/FA37,EY16),"")</f>
        <v/>
      </c>
      <c r="FC37" s="268" t="str">
        <f t="shared" si="61"/>
        <v/>
      </c>
    </row>
    <row r="38" ht="21.6" customHeight="1" spans="1:159">
      <c r="A38" s="107"/>
      <c r="B38" s="108">
        <v>9</v>
      </c>
      <c r="C38" s="109"/>
      <c r="D38" s="109"/>
      <c r="E38" s="109"/>
      <c r="F38" s="110">
        <f t="shared" si="52"/>
        <v>0</v>
      </c>
      <c r="G38" s="112"/>
      <c r="H38" s="112"/>
      <c r="I38" s="98" t="e">
        <f t="shared" si="48"/>
        <v>#N/A</v>
      </c>
      <c r="J38" s="110" t="e">
        <f t="shared" si="49"/>
        <v>#N/A</v>
      </c>
      <c r="K38" s="122">
        <f t="shared" si="53"/>
        <v>0.83</v>
      </c>
      <c r="L38" s="110">
        <f t="shared" si="54"/>
        <v>0</v>
      </c>
      <c r="M38" s="117"/>
      <c r="N38" s="108">
        <v>9</v>
      </c>
      <c r="O38" s="109" t="s">
        <v>81</v>
      </c>
      <c r="P38" s="109" t="s">
        <v>98</v>
      </c>
      <c r="Q38" s="109"/>
      <c r="R38" s="138" t="str">
        <f t="shared" si="55"/>
        <v>铁质防盗网</v>
      </c>
      <c r="S38" s="139"/>
      <c r="T38" s="112">
        <f>2.2*1.8*(10+3)</f>
        <v>51.48</v>
      </c>
      <c r="U38" s="98" t="str">
        <f t="shared" si="50"/>
        <v>㎡</v>
      </c>
      <c r="V38" s="110">
        <f t="shared" si="51"/>
        <v>80</v>
      </c>
      <c r="W38" s="122">
        <f t="shared" si="56"/>
        <v>0.83</v>
      </c>
      <c r="X38" s="110">
        <f t="shared" si="57"/>
        <v>3418</v>
      </c>
      <c r="Y38" s="157"/>
      <c r="Z38" s="158"/>
      <c r="AA38" s="158"/>
      <c r="AB38" s="158"/>
      <c r="AC38" s="158"/>
      <c r="AD38" s="158"/>
      <c r="AL38" s="192"/>
      <c r="AM38" s="195"/>
      <c r="AN38" s="194"/>
      <c r="AO38" s="207"/>
      <c r="AP38" s="192"/>
      <c r="AQ38" s="206"/>
      <c r="AR38" s="195"/>
      <c r="AS38" s="204"/>
      <c r="AT38" s="205"/>
      <c r="AU38" s="205"/>
      <c r="AV38" s="205"/>
      <c r="AW38" s="205"/>
      <c r="AX38" s="205"/>
      <c r="AY38" s="205"/>
      <c r="AZ38" s="205"/>
      <c r="BA38" s="204"/>
      <c r="BB38" s="205"/>
      <c r="BC38" s="205"/>
      <c r="BD38" s="174">
        <f ca="1">SUM($BE$38:BE38)*BE38</f>
        <v>1</v>
      </c>
      <c r="BE38" s="174">
        <f ca="1">IF(BJ38=0,0,IF(COUNTIF($BG38:$BG$107,BG38)&lt;2,1,0))</f>
        <v>1</v>
      </c>
      <c r="BF38" s="174">
        <v>1</v>
      </c>
      <c r="BG38" s="174" t="str">
        <f t="shared" ref="BG38:BG51" si="66">F186</f>
        <v>塑料水箱</v>
      </c>
      <c r="BH38" s="222">
        <f>ROUND(G186,2)</f>
        <v>2</v>
      </c>
      <c r="BI38" s="174" t="str">
        <f t="shared" ref="BI38:BI51" si="67">I186</f>
        <v>个</v>
      </c>
      <c r="BJ38" s="174">
        <f ca="1" t="shared" ref="BJ38:BJ51" si="68">L186</f>
        <v>800</v>
      </c>
      <c r="BK38" s="223"/>
      <c r="BL38" s="224"/>
      <c r="BM38" s="224"/>
      <c r="BN38" s="224"/>
      <c r="BO38" s="224"/>
      <c r="BP38" s="224"/>
      <c r="BQ38" s="224"/>
      <c r="BR38" s="224"/>
      <c r="BS38" s="193"/>
      <c r="BT38" s="223"/>
      <c r="BU38" s="238"/>
      <c r="BV38" s="224"/>
      <c r="BW38" s="193"/>
      <c r="BX38" s="193"/>
      <c r="BY38" s="193"/>
      <c r="BZ38" s="223"/>
      <c r="CA38" s="223"/>
      <c r="CB38" s="223"/>
      <c r="CC38" s="223"/>
      <c r="CD38" s="193"/>
      <c r="CE38" s="193"/>
      <c r="CF38" s="193"/>
      <c r="CG38" s="240"/>
      <c r="CH38" s="223"/>
      <c r="CI38" s="223"/>
      <c r="CJ38" s="223"/>
      <c r="CK38" s="193"/>
      <c r="CL38" s="193"/>
      <c r="CM38" s="204"/>
      <c r="CQ38" s="241"/>
      <c r="CR38" s="241"/>
      <c r="CS38" s="241"/>
      <c r="CT38" s="241"/>
      <c r="EV38" s="52" t="str">
        <f t="shared" si="62"/>
        <v/>
      </c>
      <c r="EW38" s="53" t="str">
        <f t="shared" si="58"/>
        <v/>
      </c>
      <c r="EX38" s="266" t="str">
        <f t="shared" si="64"/>
        <v/>
      </c>
      <c r="EY38" s="266" t="str">
        <f t="shared" si="63"/>
        <v/>
      </c>
      <c r="EZ38" s="52" t="str">
        <f t="shared" si="59"/>
        <v/>
      </c>
      <c r="FA38" s="53" t="str">
        <f t="shared" si="60"/>
        <v/>
      </c>
      <c r="FB38" s="267" t="str">
        <f t="shared" si="65"/>
        <v/>
      </c>
      <c r="FC38" s="268" t="str">
        <f t="shared" si="61"/>
        <v/>
      </c>
    </row>
    <row r="39" ht="21.6" customHeight="1" spans="1:159">
      <c r="A39" s="107"/>
      <c r="B39" s="108">
        <v>10</v>
      </c>
      <c r="C39" s="109"/>
      <c r="D39" s="109"/>
      <c r="E39" s="109"/>
      <c r="F39" s="110">
        <f t="shared" si="52"/>
        <v>0</v>
      </c>
      <c r="G39" s="112"/>
      <c r="H39" s="112"/>
      <c r="I39" s="98" t="e">
        <f t="shared" si="48"/>
        <v>#N/A</v>
      </c>
      <c r="J39" s="110" t="e">
        <f t="shared" si="49"/>
        <v>#N/A</v>
      </c>
      <c r="K39" s="122">
        <f t="shared" si="53"/>
        <v>0.83</v>
      </c>
      <c r="L39" s="110">
        <f t="shared" si="54"/>
        <v>0</v>
      </c>
      <c r="M39" s="117"/>
      <c r="N39" s="108">
        <v>10</v>
      </c>
      <c r="O39" s="109"/>
      <c r="P39" s="109"/>
      <c r="Q39" s="109"/>
      <c r="R39" s="138">
        <f t="shared" si="55"/>
        <v>0</v>
      </c>
      <c r="S39" s="139"/>
      <c r="T39" s="112"/>
      <c r="U39" s="98" t="e">
        <f t="shared" si="50"/>
        <v>#N/A</v>
      </c>
      <c r="V39" s="110" t="e">
        <f t="shared" si="51"/>
        <v>#N/A</v>
      </c>
      <c r="W39" s="122">
        <f t="shared" si="56"/>
        <v>0.83</v>
      </c>
      <c r="X39" s="110">
        <f t="shared" si="57"/>
        <v>0</v>
      </c>
      <c r="Y39" s="157"/>
      <c r="Z39" s="158"/>
      <c r="AA39" s="158"/>
      <c r="AB39" s="158"/>
      <c r="AC39" s="158"/>
      <c r="AD39" s="158"/>
      <c r="AL39" s="192"/>
      <c r="AM39" s="193"/>
      <c r="AN39" s="194"/>
      <c r="AO39" s="207"/>
      <c r="AP39" s="192"/>
      <c r="AQ39" s="206"/>
      <c r="AR39" s="195"/>
      <c r="AS39" s="204"/>
      <c r="AT39" s="205"/>
      <c r="AU39" s="205"/>
      <c r="AV39" s="205"/>
      <c r="AW39" s="205"/>
      <c r="AX39" s="205"/>
      <c r="AY39" s="205"/>
      <c r="AZ39" s="205"/>
      <c r="BA39" s="204"/>
      <c r="BB39" s="205"/>
      <c r="BC39" s="205"/>
      <c r="BD39" s="174">
        <f ca="1">SUM($BE$38:BE39)*BE39</f>
        <v>2</v>
      </c>
      <c r="BE39" s="174">
        <f ca="1">IF(BJ39=0,0,IF(COUNTIF($BG39:$BG$107,BG39)&lt;2,1,0))</f>
        <v>1</v>
      </c>
      <c r="BF39" s="174">
        <v>2</v>
      </c>
      <c r="BG39" s="174" t="str">
        <f t="shared" si="66"/>
        <v>不锈钢水箱</v>
      </c>
      <c r="BH39" s="222">
        <f t="shared" ref="BH39:BH71" si="69">ROUND(G187,2)</f>
        <v>2</v>
      </c>
      <c r="BI39" s="174" t="str">
        <f t="shared" si="67"/>
        <v>个</v>
      </c>
      <c r="BJ39" s="174">
        <f ca="1" t="shared" si="68"/>
        <v>1200</v>
      </c>
      <c r="BK39" s="223"/>
      <c r="BL39" s="224"/>
      <c r="BM39" s="224"/>
      <c r="BN39" s="224"/>
      <c r="BO39" s="224"/>
      <c r="BP39" s="224"/>
      <c r="BQ39" s="224"/>
      <c r="BR39" s="224"/>
      <c r="BS39" s="193"/>
      <c r="BT39" s="223"/>
      <c r="BU39" s="238"/>
      <c r="BV39" s="224"/>
      <c r="BW39" s="193"/>
      <c r="BX39" s="193"/>
      <c r="BY39" s="193"/>
      <c r="BZ39" s="223"/>
      <c r="CA39" s="223"/>
      <c r="CB39" s="223"/>
      <c r="CC39" s="223"/>
      <c r="CD39" s="193"/>
      <c r="CE39" s="193"/>
      <c r="CF39" s="193"/>
      <c r="CG39" s="240"/>
      <c r="CH39" s="223"/>
      <c r="CI39" s="223"/>
      <c r="CJ39" s="223"/>
      <c r="CK39" s="193"/>
      <c r="CL39" s="193"/>
      <c r="CM39" s="204"/>
      <c r="CQ39" s="241"/>
      <c r="CR39" s="241"/>
      <c r="CS39" s="241"/>
      <c r="CT39" s="241"/>
      <c r="EV39" s="52" t="str">
        <f t="shared" si="62"/>
        <v/>
      </c>
      <c r="EW39" s="53" t="str">
        <f t="shared" si="58"/>
        <v/>
      </c>
      <c r="EX39" s="266" t="str">
        <f t="shared" si="64"/>
        <v/>
      </c>
      <c r="EY39" s="266" t="str">
        <f t="shared" si="63"/>
        <v/>
      </c>
      <c r="EZ39" s="52" t="str">
        <f t="shared" si="59"/>
        <v/>
      </c>
      <c r="FA39" s="53" t="str">
        <f t="shared" si="60"/>
        <v/>
      </c>
      <c r="FB39" s="267" t="str">
        <f t="shared" si="65"/>
        <v/>
      </c>
      <c r="FC39" s="268" t="str">
        <f t="shared" si="61"/>
        <v/>
      </c>
    </row>
    <row r="40" ht="21.6" customHeight="1" spans="1:159">
      <c r="A40" s="107"/>
      <c r="B40" s="108">
        <v>11</v>
      </c>
      <c r="C40" s="109"/>
      <c r="D40" s="109"/>
      <c r="E40" s="109"/>
      <c r="F40" s="110">
        <f t="shared" si="52"/>
        <v>0</v>
      </c>
      <c r="G40" s="112"/>
      <c r="H40" s="112"/>
      <c r="I40" s="98" t="e">
        <f t="shared" si="48"/>
        <v>#N/A</v>
      </c>
      <c r="J40" s="110" t="e">
        <f t="shared" si="49"/>
        <v>#N/A</v>
      </c>
      <c r="K40" s="122">
        <f t="shared" si="53"/>
        <v>0.83</v>
      </c>
      <c r="L40" s="110">
        <f t="shared" si="54"/>
        <v>0</v>
      </c>
      <c r="M40" s="117"/>
      <c r="N40" s="108">
        <v>11</v>
      </c>
      <c r="O40" s="109"/>
      <c r="P40" s="109"/>
      <c r="Q40" s="109"/>
      <c r="R40" s="138">
        <f t="shared" si="55"/>
        <v>0</v>
      </c>
      <c r="S40" s="139"/>
      <c r="T40" s="112"/>
      <c r="U40" s="98" t="e">
        <f t="shared" si="50"/>
        <v>#N/A</v>
      </c>
      <c r="V40" s="110" t="e">
        <f t="shared" si="51"/>
        <v>#N/A</v>
      </c>
      <c r="W40" s="122">
        <f t="shared" si="56"/>
        <v>0.83</v>
      </c>
      <c r="X40" s="110">
        <f t="shared" si="57"/>
        <v>0</v>
      </c>
      <c r="Y40" s="157"/>
      <c r="Z40" s="158"/>
      <c r="AA40" s="158"/>
      <c r="AB40" s="158"/>
      <c r="AC40" s="158"/>
      <c r="AD40" s="158"/>
      <c r="AL40" s="192"/>
      <c r="AM40" s="193"/>
      <c r="AN40" s="194"/>
      <c r="AO40" s="207"/>
      <c r="AP40" s="192"/>
      <c r="AQ40" s="206"/>
      <c r="AR40" s="195"/>
      <c r="AS40" s="204"/>
      <c r="AT40" s="205"/>
      <c r="AU40" s="205"/>
      <c r="AV40" s="205"/>
      <c r="AW40" s="205"/>
      <c r="AX40" s="205"/>
      <c r="AY40" s="205"/>
      <c r="AZ40" s="205"/>
      <c r="BA40" s="204"/>
      <c r="BB40" s="205"/>
      <c r="BC40" s="205"/>
      <c r="BD40" s="174">
        <f ca="1">SUM($BE$38:BE40)*BE40</f>
        <v>3</v>
      </c>
      <c r="BE40" s="174">
        <f ca="1">IF(BJ40=0,0,IF(COUNTIF($BG40:$BG$107,BG40)&lt;2,1,0))</f>
        <v>1</v>
      </c>
      <c r="BF40" s="174">
        <v>3</v>
      </c>
      <c r="BG40" s="174" t="str">
        <f t="shared" si="66"/>
        <v>水泥地面</v>
      </c>
      <c r="BH40" s="222">
        <f t="shared" si="69"/>
        <v>988.55</v>
      </c>
      <c r="BI40" s="174" t="str">
        <f t="shared" si="67"/>
        <v>㎡</v>
      </c>
      <c r="BJ40" s="174">
        <f ca="1" t="shared" si="68"/>
        <v>49428</v>
      </c>
      <c r="BK40" s="223"/>
      <c r="BL40" s="224"/>
      <c r="BM40" s="224"/>
      <c r="BN40" s="224"/>
      <c r="BO40" s="224"/>
      <c r="BP40" s="224"/>
      <c r="BQ40" s="224"/>
      <c r="BR40" s="224"/>
      <c r="BS40" s="193"/>
      <c r="BT40" s="223"/>
      <c r="BU40" s="238"/>
      <c r="BV40" s="224"/>
      <c r="BW40" s="193"/>
      <c r="BX40" s="193"/>
      <c r="BY40" s="193"/>
      <c r="BZ40" s="223"/>
      <c r="CA40" s="223"/>
      <c r="CB40" s="223"/>
      <c r="CC40" s="223"/>
      <c r="CD40" s="193"/>
      <c r="CE40" s="193"/>
      <c r="CF40" s="193"/>
      <c r="CG40" s="240"/>
      <c r="CH40" s="223"/>
      <c r="CI40" s="223"/>
      <c r="CJ40" s="223"/>
      <c r="CK40" s="193"/>
      <c r="CL40" s="193"/>
      <c r="CM40" s="204"/>
      <c r="CQ40" s="241"/>
      <c r="CR40" s="241"/>
      <c r="CS40" s="241"/>
      <c r="CT40" s="241"/>
      <c r="EV40" s="52" t="str">
        <f t="shared" si="62"/>
        <v/>
      </c>
      <c r="EW40" s="53" t="str">
        <f t="shared" si="58"/>
        <v/>
      </c>
      <c r="EX40" s="266" t="str">
        <f t="shared" si="64"/>
        <v/>
      </c>
      <c r="EY40" s="266" t="str">
        <f t="shared" si="63"/>
        <v/>
      </c>
      <c r="EZ40" s="52" t="str">
        <f>IF(AU60&lt;&gt;0,AU60,IF(AV60&lt;&gt;0,AV60,IF(AW60&lt;&gt;0,AW60,"")))</f>
        <v/>
      </c>
      <c r="FA40" s="53" t="str">
        <f>IF(AX60&lt;&gt;0,AX60,IF(AY60&lt;&gt;0,AY60,IF(AZ60&lt;&gt;0,AZ60,"")))</f>
        <v/>
      </c>
      <c r="FB40" s="267" t="str">
        <f t="shared" si="65"/>
        <v/>
      </c>
      <c r="FC40" s="268" t="str">
        <f>IF(BA60&lt;&gt;0,BA60,IF(BB60&lt;&gt;0,BB60,IF(BC60&lt;&gt;0,BC60,"")))</f>
        <v/>
      </c>
    </row>
    <row r="41" ht="21.6" customHeight="1" spans="1:159">
      <c r="A41" s="107"/>
      <c r="B41" s="108">
        <v>12</v>
      </c>
      <c r="C41" s="109"/>
      <c r="D41" s="109"/>
      <c r="E41" s="109"/>
      <c r="F41" s="110">
        <f t="shared" si="52"/>
        <v>0</v>
      </c>
      <c r="G41" s="112"/>
      <c r="H41" s="112"/>
      <c r="I41" s="98" t="e">
        <f t="shared" si="48"/>
        <v>#N/A</v>
      </c>
      <c r="J41" s="110" t="e">
        <f t="shared" si="49"/>
        <v>#N/A</v>
      </c>
      <c r="K41" s="122">
        <f t="shared" si="53"/>
        <v>0.83</v>
      </c>
      <c r="L41" s="110">
        <f t="shared" si="54"/>
        <v>0</v>
      </c>
      <c r="M41" s="117"/>
      <c r="N41" s="108">
        <v>12</v>
      </c>
      <c r="O41" s="109"/>
      <c r="P41" s="109"/>
      <c r="Q41" s="109"/>
      <c r="R41" s="138">
        <f t="shared" si="55"/>
        <v>0</v>
      </c>
      <c r="S41" s="139"/>
      <c r="T41" s="112"/>
      <c r="U41" s="98" t="e">
        <f t="shared" si="50"/>
        <v>#N/A</v>
      </c>
      <c r="V41" s="110" t="e">
        <f t="shared" si="51"/>
        <v>#N/A</v>
      </c>
      <c r="W41" s="122">
        <f t="shared" si="56"/>
        <v>0.83</v>
      </c>
      <c r="X41" s="110">
        <f t="shared" si="57"/>
        <v>0</v>
      </c>
      <c r="Y41" s="157"/>
      <c r="Z41" s="158"/>
      <c r="AA41" s="158"/>
      <c r="AB41" s="158"/>
      <c r="AC41" s="158"/>
      <c r="AD41" s="158"/>
      <c r="AL41" s="192"/>
      <c r="AM41" s="193"/>
      <c r="AN41" s="194"/>
      <c r="AO41" s="207"/>
      <c r="AP41" s="192"/>
      <c r="AQ41" s="206"/>
      <c r="AR41" s="195"/>
      <c r="AS41" s="204"/>
      <c r="AT41" s="205"/>
      <c r="AU41" s="205"/>
      <c r="AV41" s="205"/>
      <c r="AW41" s="205"/>
      <c r="AX41" s="205"/>
      <c r="AY41" s="205"/>
      <c r="AZ41" s="205"/>
      <c r="BA41" s="204"/>
      <c r="BB41" s="205"/>
      <c r="BC41" s="205"/>
      <c r="BD41" s="174">
        <f ca="1">SUM($BE$38:BE41)*BE41</f>
        <v>4</v>
      </c>
      <c r="BE41" s="174">
        <f ca="1">IF(BJ41=0,0,IF(COUNTIF($BG41:$BG$107,BG41)&lt;2,1,0))</f>
        <v>1</v>
      </c>
      <c r="BF41" s="174">
        <v>4</v>
      </c>
      <c r="BG41" s="174" t="str">
        <f t="shared" si="66"/>
        <v>大门</v>
      </c>
      <c r="BH41" s="222">
        <f t="shared" si="69"/>
        <v>16.72</v>
      </c>
      <c r="BI41" s="174" t="str">
        <f t="shared" si="67"/>
        <v>㎡</v>
      </c>
      <c r="BJ41" s="174">
        <f ca="1" t="shared" si="68"/>
        <v>1338</v>
      </c>
      <c r="BK41" s="223"/>
      <c r="BL41" s="224"/>
      <c r="BM41" s="224"/>
      <c r="BN41" s="224"/>
      <c r="BO41" s="224"/>
      <c r="BP41" s="224"/>
      <c r="BQ41" s="224"/>
      <c r="BR41" s="224"/>
      <c r="BS41" s="193"/>
      <c r="BT41" s="223"/>
      <c r="BU41" s="238"/>
      <c r="BV41" s="224"/>
      <c r="BW41" s="193"/>
      <c r="BX41" s="193"/>
      <c r="BY41" s="193"/>
      <c r="BZ41" s="223"/>
      <c r="CA41" s="223"/>
      <c r="CB41" s="223"/>
      <c r="CC41" s="223"/>
      <c r="CD41" s="193"/>
      <c r="CE41" s="193"/>
      <c r="CF41" s="193"/>
      <c r="CG41" s="240"/>
      <c r="CH41" s="223"/>
      <c r="CI41" s="223"/>
      <c r="CJ41" s="223"/>
      <c r="CK41" s="193"/>
      <c r="CL41" s="193"/>
      <c r="CM41" s="204"/>
      <c r="CQ41" s="241"/>
      <c r="CR41" s="241"/>
      <c r="CS41" s="241"/>
      <c r="CT41" s="241"/>
      <c r="EV41" s="52" t="str">
        <f t="shared" si="62"/>
        <v/>
      </c>
      <c r="EW41" s="53" t="str">
        <f t="shared" si="58"/>
        <v/>
      </c>
      <c r="EX41" s="266" t="str">
        <f t="shared" si="64"/>
        <v/>
      </c>
      <c r="EY41" s="266" t="str">
        <f t="shared" si="63"/>
        <v/>
      </c>
      <c r="EZ41" s="52" t="str">
        <f>IF(AU61&lt;&gt;0,AU61,IF(AV61&lt;&gt;0,AV61,IF(AW61&lt;&gt;0,AW61,"")))</f>
        <v/>
      </c>
      <c r="FA41" s="53" t="str">
        <f>IF(AX61&lt;&gt;0,AX61,IF(AY61&lt;&gt;0,AY61,IF(AZ61&lt;&gt;0,AZ61,"")))</f>
        <v/>
      </c>
      <c r="FB41" s="267" t="str">
        <f t="shared" si="65"/>
        <v/>
      </c>
      <c r="FC41" s="268" t="str">
        <f>IF(BA61&lt;&gt;0,BA61,IF(BB61&lt;&gt;0,BB61,IF(BC61&lt;&gt;0,BC61,"")))</f>
        <v/>
      </c>
    </row>
    <row r="42" ht="21.6" customHeight="1" spans="1:159">
      <c r="A42" s="107"/>
      <c r="B42" s="108">
        <v>13</v>
      </c>
      <c r="C42" s="109"/>
      <c r="D42" s="109"/>
      <c r="E42" s="109"/>
      <c r="F42" s="110">
        <f t="shared" si="52"/>
        <v>0</v>
      </c>
      <c r="G42" s="112"/>
      <c r="H42" s="112"/>
      <c r="I42" s="98" t="e">
        <f t="shared" si="48"/>
        <v>#N/A</v>
      </c>
      <c r="J42" s="110" t="e">
        <f t="shared" si="49"/>
        <v>#N/A</v>
      </c>
      <c r="K42" s="122">
        <f t="shared" si="53"/>
        <v>0.83</v>
      </c>
      <c r="L42" s="110">
        <f t="shared" si="54"/>
        <v>0</v>
      </c>
      <c r="M42" s="117"/>
      <c r="N42" s="108">
        <v>13</v>
      </c>
      <c r="O42" s="109"/>
      <c r="P42" s="109"/>
      <c r="Q42" s="109"/>
      <c r="R42" s="138">
        <f t="shared" si="55"/>
        <v>0</v>
      </c>
      <c r="S42" s="139"/>
      <c r="T42" s="112"/>
      <c r="U42" s="98" t="e">
        <f t="shared" si="50"/>
        <v>#N/A</v>
      </c>
      <c r="V42" s="110" t="e">
        <f t="shared" si="51"/>
        <v>#N/A</v>
      </c>
      <c r="W42" s="122">
        <f t="shared" si="56"/>
        <v>0.83</v>
      </c>
      <c r="X42" s="110">
        <f t="shared" si="57"/>
        <v>0</v>
      </c>
      <c r="Y42" s="157"/>
      <c r="Z42" s="158"/>
      <c r="AA42" s="158"/>
      <c r="AB42" s="158"/>
      <c r="AC42" s="158"/>
      <c r="AD42" s="158"/>
      <c r="AL42" s="192"/>
      <c r="AM42" s="193"/>
      <c r="AN42" s="194"/>
      <c r="AO42" s="207"/>
      <c r="AP42" s="192"/>
      <c r="AQ42" s="206"/>
      <c r="AR42" s="195"/>
      <c r="AS42" s="204"/>
      <c r="AT42" s="205"/>
      <c r="AU42" s="205"/>
      <c r="AV42" s="205"/>
      <c r="AW42" s="205"/>
      <c r="AX42" s="205"/>
      <c r="AY42" s="205"/>
      <c r="AZ42" s="205"/>
      <c r="BA42" s="204"/>
      <c r="BB42" s="205"/>
      <c r="BC42" s="205"/>
      <c r="BD42" s="174">
        <f ca="1">SUM($BE$38:BE42)*BE42</f>
        <v>5</v>
      </c>
      <c r="BE42" s="174">
        <f ca="1">IF(BJ42=0,0,IF(COUNTIF($BG42:$BG$107,BG42)&lt;2,1,0))</f>
        <v>1</v>
      </c>
      <c r="BF42" s="174">
        <v>5</v>
      </c>
      <c r="BG42" s="174" t="str">
        <f t="shared" si="66"/>
        <v>铁艺墙</v>
      </c>
      <c r="BH42" s="222">
        <f t="shared" si="69"/>
        <v>29.3</v>
      </c>
      <c r="BI42" s="174" t="str">
        <f t="shared" si="67"/>
        <v>m</v>
      </c>
      <c r="BJ42" s="174">
        <f ca="1" t="shared" si="68"/>
        <v>9376</v>
      </c>
      <c r="BK42" s="223"/>
      <c r="BL42" s="224"/>
      <c r="BM42" s="224"/>
      <c r="BN42" s="224"/>
      <c r="BO42" s="224"/>
      <c r="BP42" s="224"/>
      <c r="BQ42" s="224"/>
      <c r="BR42" s="224"/>
      <c r="BS42" s="193"/>
      <c r="BT42" s="223"/>
      <c r="BU42" s="238"/>
      <c r="BV42" s="224"/>
      <c r="BW42" s="193"/>
      <c r="BX42" s="193"/>
      <c r="BY42" s="193"/>
      <c r="BZ42" s="223"/>
      <c r="CA42" s="223"/>
      <c r="CB42" s="223"/>
      <c r="CC42" s="223"/>
      <c r="CD42" s="193"/>
      <c r="CE42" s="193"/>
      <c r="CF42" s="193"/>
      <c r="CG42" s="240"/>
      <c r="CH42" s="223"/>
      <c r="CI42" s="223"/>
      <c r="CJ42" s="223"/>
      <c r="CK42" s="193"/>
      <c r="CL42" s="193"/>
      <c r="CM42" s="204"/>
      <c r="CQ42" s="241"/>
      <c r="CR42" s="241"/>
      <c r="CS42" s="241"/>
      <c r="CT42" s="241"/>
      <c r="EV42" s="52" t="str">
        <f t="shared" si="62"/>
        <v/>
      </c>
      <c r="EW42" s="53" t="str">
        <f t="shared" si="58"/>
        <v/>
      </c>
      <c r="EX42" s="266" t="str">
        <f t="shared" si="64"/>
        <v/>
      </c>
      <c r="EY42" s="266" t="str">
        <f t="shared" si="63"/>
        <v/>
      </c>
      <c r="EZ42" s="52" t="str">
        <f>IF(AU62&lt;&gt;0,AU62,IF(AV62&lt;&gt;0,AV62,IF(AW62&lt;&gt;0,AW62,"")))</f>
        <v/>
      </c>
      <c r="FA42" s="53" t="str">
        <f>IF(AX62&lt;&gt;0,AX62,IF(AY62&lt;&gt;0,AY62,IF(AZ62&lt;&gt;0,AZ62,"")))</f>
        <v/>
      </c>
      <c r="FB42" s="267" t="str">
        <f t="shared" si="65"/>
        <v/>
      </c>
      <c r="FC42" s="268" t="str">
        <f>IF(BA62&lt;&gt;0,BA62,IF(BB62&lt;&gt;0,BB62,IF(BC62&lt;&gt;0,BC62,"")))</f>
        <v/>
      </c>
    </row>
    <row r="43" ht="21.6" customHeight="1" spans="1:159">
      <c r="A43" s="107"/>
      <c r="B43" s="108">
        <v>14</v>
      </c>
      <c r="C43" s="109"/>
      <c r="D43" s="109"/>
      <c r="E43" s="109"/>
      <c r="F43" s="110">
        <f t="shared" si="52"/>
        <v>0</v>
      </c>
      <c r="G43" s="112"/>
      <c r="H43" s="112"/>
      <c r="I43" s="98" t="e">
        <f t="shared" si="48"/>
        <v>#N/A</v>
      </c>
      <c r="J43" s="110" t="e">
        <f t="shared" si="49"/>
        <v>#N/A</v>
      </c>
      <c r="K43" s="122">
        <f t="shared" si="53"/>
        <v>0.83</v>
      </c>
      <c r="L43" s="110">
        <f t="shared" si="54"/>
        <v>0</v>
      </c>
      <c r="M43" s="117"/>
      <c r="N43" s="108">
        <v>14</v>
      </c>
      <c r="O43" s="109"/>
      <c r="P43" s="109"/>
      <c r="Q43" s="109"/>
      <c r="R43" s="138">
        <f t="shared" si="55"/>
        <v>0</v>
      </c>
      <c r="S43" s="139"/>
      <c r="T43" s="112"/>
      <c r="U43" s="98" t="e">
        <f t="shared" si="50"/>
        <v>#N/A</v>
      </c>
      <c r="V43" s="110" t="e">
        <f t="shared" si="51"/>
        <v>#N/A</v>
      </c>
      <c r="W43" s="122">
        <f t="shared" si="56"/>
        <v>0.83</v>
      </c>
      <c r="X43" s="110">
        <f t="shared" si="57"/>
        <v>0</v>
      </c>
      <c r="Y43" s="157"/>
      <c r="Z43" s="158"/>
      <c r="AA43" s="158"/>
      <c r="AB43" s="158"/>
      <c r="AC43" s="158"/>
      <c r="AD43" s="158"/>
      <c r="AL43" s="192"/>
      <c r="AM43" s="193"/>
      <c r="AN43" s="194"/>
      <c r="AO43" s="207"/>
      <c r="AP43" s="192"/>
      <c r="AQ43" s="206"/>
      <c r="AR43" s="195"/>
      <c r="AS43" s="204"/>
      <c r="AT43" s="205"/>
      <c r="AU43" s="205"/>
      <c r="AV43" s="205"/>
      <c r="AW43" s="205"/>
      <c r="AX43" s="205"/>
      <c r="AY43" s="205"/>
      <c r="AZ43" s="205"/>
      <c r="BA43" s="204"/>
      <c r="BB43" s="205"/>
      <c r="BC43" s="205"/>
      <c r="BD43" s="174">
        <f ca="1">SUM($BE$38:BE43)*BE43</f>
        <v>6</v>
      </c>
      <c r="BE43" s="174">
        <f ca="1">IF(BJ43=0,0,IF(COUNTIF($BG43:$BG$107,BG43)&lt;2,1,0))</f>
        <v>1</v>
      </c>
      <c r="BF43" s="174">
        <v>6</v>
      </c>
      <c r="BG43" s="174" t="str">
        <f t="shared" si="66"/>
        <v>果树</v>
      </c>
      <c r="BH43" s="222">
        <f t="shared" si="69"/>
        <v>1</v>
      </c>
      <c r="BI43" s="174" t="str">
        <f t="shared" si="67"/>
        <v>棵</v>
      </c>
      <c r="BJ43" s="174">
        <f ca="1" t="shared" si="68"/>
        <v>200</v>
      </c>
      <c r="BK43" s="223"/>
      <c r="BL43" s="224"/>
      <c r="BM43" s="224"/>
      <c r="BN43" s="224"/>
      <c r="BO43" s="224"/>
      <c r="BP43" s="224"/>
      <c r="BQ43" s="224"/>
      <c r="BR43" s="224"/>
      <c r="BS43" s="193"/>
      <c r="BT43" s="223"/>
      <c r="BU43" s="238"/>
      <c r="BV43" s="224"/>
      <c r="BW43" s="193"/>
      <c r="BX43" s="193"/>
      <c r="BY43" s="193"/>
      <c r="BZ43" s="223"/>
      <c r="CA43" s="223"/>
      <c r="CB43" s="223"/>
      <c r="CC43" s="223"/>
      <c r="CD43" s="193"/>
      <c r="CE43" s="193"/>
      <c r="CF43" s="193"/>
      <c r="CG43" s="240"/>
      <c r="CH43" s="223"/>
      <c r="CI43" s="223"/>
      <c r="CJ43" s="223"/>
      <c r="CK43" s="193"/>
      <c r="CL43" s="193"/>
      <c r="CM43" s="204"/>
      <c r="CQ43" s="241"/>
      <c r="CR43" s="241"/>
      <c r="CS43" s="241"/>
      <c r="CT43" s="241"/>
      <c r="EV43" s="263" t="s">
        <v>1056</v>
      </c>
      <c r="EW43" s="269"/>
      <c r="EX43" s="270">
        <f>SUM(EW35:EW42)+SUM(FA35:FA42)</f>
        <v>0</v>
      </c>
      <c r="EY43" s="42"/>
      <c r="EZ43" s="271" t="s">
        <v>1057</v>
      </c>
      <c r="FA43" s="272"/>
      <c r="FB43" s="273">
        <f>SUM(EY35:EY42)+SUM(FC35:FC42)</f>
        <v>0</v>
      </c>
      <c r="FC43" s="274"/>
    </row>
    <row r="44" ht="21.6" customHeight="1" spans="1:159">
      <c r="A44" s="107"/>
      <c r="B44" s="108">
        <v>15</v>
      </c>
      <c r="C44" s="109"/>
      <c r="D44" s="109"/>
      <c r="E44" s="109"/>
      <c r="F44" s="110">
        <f t="shared" si="52"/>
        <v>0</v>
      </c>
      <c r="G44" s="112"/>
      <c r="H44" s="112"/>
      <c r="I44" s="98" t="e">
        <f t="shared" si="48"/>
        <v>#N/A</v>
      </c>
      <c r="J44" s="110" t="e">
        <f t="shared" si="49"/>
        <v>#N/A</v>
      </c>
      <c r="K44" s="122">
        <f t="shared" si="53"/>
        <v>0.83</v>
      </c>
      <c r="L44" s="110">
        <f t="shared" si="54"/>
        <v>0</v>
      </c>
      <c r="M44" s="117"/>
      <c r="N44" s="108">
        <v>15</v>
      </c>
      <c r="O44" s="109"/>
      <c r="P44" s="109"/>
      <c r="Q44" s="109"/>
      <c r="R44" s="138">
        <f t="shared" si="55"/>
        <v>0</v>
      </c>
      <c r="S44" s="139"/>
      <c r="T44" s="112"/>
      <c r="U44" s="98" t="e">
        <f t="shared" si="50"/>
        <v>#N/A</v>
      </c>
      <c r="V44" s="110" t="e">
        <f t="shared" si="51"/>
        <v>#N/A</v>
      </c>
      <c r="W44" s="122">
        <f t="shared" si="56"/>
        <v>0.83</v>
      </c>
      <c r="X44" s="110">
        <f t="shared" si="57"/>
        <v>0</v>
      </c>
      <c r="Y44" s="157"/>
      <c r="Z44" s="158"/>
      <c r="AA44" s="158"/>
      <c r="AB44" s="158"/>
      <c r="AC44" s="158"/>
      <c r="AD44" s="158"/>
      <c r="AL44" s="192"/>
      <c r="AM44" s="193"/>
      <c r="AN44" s="194"/>
      <c r="AO44" s="207"/>
      <c r="AP44" s="192"/>
      <c r="AQ44" s="206"/>
      <c r="AR44" s="195"/>
      <c r="AS44" s="204"/>
      <c r="AT44" s="205"/>
      <c r="AU44" s="205"/>
      <c r="AV44" s="205"/>
      <c r="AW44" s="205"/>
      <c r="AX44" s="205"/>
      <c r="AY44" s="205"/>
      <c r="AZ44" s="205"/>
      <c r="BA44" s="204"/>
      <c r="BB44" s="205"/>
      <c r="BC44" s="205"/>
      <c r="BD44" s="174">
        <f ca="1">SUM($BE$38:BE44)*BE44</f>
        <v>0</v>
      </c>
      <c r="BE44" s="174">
        <f ca="1">IF(BJ44=0,0,IF(COUNTIF($BG44:$BG$107,BG44)&lt;2,1,0))</f>
        <v>0</v>
      </c>
      <c r="BF44" s="174">
        <v>7</v>
      </c>
      <c r="BG44" s="174" t="str">
        <f t="shared" si="66"/>
        <v>砖墙</v>
      </c>
      <c r="BH44" s="222">
        <f t="shared" si="69"/>
        <v>13.86</v>
      </c>
      <c r="BI44" s="174" t="str">
        <f t="shared" si="67"/>
        <v>㎡</v>
      </c>
      <c r="BJ44" s="174">
        <f ca="1" t="shared" si="68"/>
        <v>1940</v>
      </c>
      <c r="BK44" s="223"/>
      <c r="BL44" s="224"/>
      <c r="BM44" s="224"/>
      <c r="BN44" s="224"/>
      <c r="BO44" s="224"/>
      <c r="BP44" s="224"/>
      <c r="BQ44" s="224"/>
      <c r="BR44" s="224"/>
      <c r="BS44" s="193"/>
      <c r="BT44" s="223"/>
      <c r="BU44" s="238"/>
      <c r="BV44" s="224"/>
      <c r="BW44" s="193"/>
      <c r="BX44" s="193"/>
      <c r="BY44" s="193"/>
      <c r="BZ44" s="223"/>
      <c r="CA44" s="223"/>
      <c r="CB44" s="223"/>
      <c r="CC44" s="223"/>
      <c r="CD44" s="193"/>
      <c r="CE44" s="193"/>
      <c r="CF44" s="193"/>
      <c r="CG44" s="240"/>
      <c r="CH44" s="223"/>
      <c r="CI44" s="223"/>
      <c r="CJ44" s="223"/>
      <c r="CK44" s="193"/>
      <c r="CL44" s="193"/>
      <c r="CM44" s="204"/>
      <c r="CQ44" s="241"/>
      <c r="CR44" s="241"/>
      <c r="CS44" s="241"/>
      <c r="CT44" s="241"/>
      <c r="EV44" s="46" t="s">
        <v>1058</v>
      </c>
      <c r="EW44" s="47"/>
      <c r="EX44" s="47"/>
      <c r="EY44" s="47"/>
      <c r="EZ44" s="47"/>
      <c r="FA44" s="47"/>
      <c r="FB44" s="47"/>
      <c r="FC44" s="48"/>
    </row>
    <row r="45" ht="20.25" customHeight="1" spans="1:162">
      <c r="A45" s="107"/>
      <c r="B45" s="108">
        <v>16</v>
      </c>
      <c r="C45" s="109"/>
      <c r="D45" s="109"/>
      <c r="E45" s="109"/>
      <c r="F45" s="110">
        <f t="shared" si="52"/>
        <v>0</v>
      </c>
      <c r="G45" s="112"/>
      <c r="H45" s="112"/>
      <c r="I45" s="98" t="e">
        <f t="shared" si="48"/>
        <v>#N/A</v>
      </c>
      <c r="J45" s="110" t="e">
        <f t="shared" si="49"/>
        <v>#N/A</v>
      </c>
      <c r="K45" s="122">
        <f t="shared" si="53"/>
        <v>0.83</v>
      </c>
      <c r="L45" s="110">
        <f t="shared" si="54"/>
        <v>0</v>
      </c>
      <c r="M45" s="117"/>
      <c r="N45" s="108">
        <v>16</v>
      </c>
      <c r="O45" s="109"/>
      <c r="P45" s="109"/>
      <c r="Q45" s="109"/>
      <c r="R45" s="138">
        <f t="shared" si="55"/>
        <v>0</v>
      </c>
      <c r="S45" s="139"/>
      <c r="T45" s="112"/>
      <c r="U45" s="98" t="e">
        <f t="shared" si="50"/>
        <v>#N/A</v>
      </c>
      <c r="V45" s="110" t="e">
        <f t="shared" si="51"/>
        <v>#N/A</v>
      </c>
      <c r="W45" s="122">
        <f t="shared" si="56"/>
        <v>0.83</v>
      </c>
      <c r="X45" s="110">
        <f t="shared" si="57"/>
        <v>0</v>
      </c>
      <c r="Y45" s="157"/>
      <c r="Z45" s="158"/>
      <c r="AA45" s="158"/>
      <c r="AB45" s="158"/>
      <c r="AC45" s="158"/>
      <c r="AD45" s="158"/>
      <c r="AL45" s="192"/>
      <c r="AM45" s="193"/>
      <c r="AN45" s="194"/>
      <c r="AO45" s="207"/>
      <c r="AP45" s="192"/>
      <c r="AQ45" s="206"/>
      <c r="AR45" s="195"/>
      <c r="AS45" s="204"/>
      <c r="AT45" s="205"/>
      <c r="AU45" s="205"/>
      <c r="AV45" s="205"/>
      <c r="AW45" s="205"/>
      <c r="AX45" s="205"/>
      <c r="AY45" s="205"/>
      <c r="AZ45" s="205"/>
      <c r="BA45" s="204"/>
      <c r="BB45" s="205"/>
      <c r="BC45" s="205"/>
      <c r="BD45" s="174">
        <f ca="1">SUM($BE$38:BE45)*BE45</f>
        <v>7</v>
      </c>
      <c r="BE45" s="174">
        <f ca="1">IF(BJ45=0,0,IF(COUNTIF($BG45:$BG$107,BG45)&lt;2,1,0))</f>
        <v>1</v>
      </c>
      <c r="BF45" s="174">
        <v>8</v>
      </c>
      <c r="BG45" s="174" t="str">
        <f t="shared" si="66"/>
        <v>材树</v>
      </c>
      <c r="BH45" s="222">
        <f t="shared" si="69"/>
        <v>34</v>
      </c>
      <c r="BI45" s="174" t="str">
        <f t="shared" si="67"/>
        <v>棵</v>
      </c>
      <c r="BJ45" s="174">
        <f ca="1" t="shared" si="68"/>
        <v>2720</v>
      </c>
      <c r="BK45" s="223"/>
      <c r="BL45" s="224"/>
      <c r="BM45" s="224"/>
      <c r="BN45" s="224"/>
      <c r="BO45" s="224"/>
      <c r="BP45" s="224"/>
      <c r="BQ45" s="224"/>
      <c r="BR45" s="224"/>
      <c r="BS45" s="193"/>
      <c r="BT45" s="223"/>
      <c r="BU45" s="238"/>
      <c r="BV45" s="224"/>
      <c r="BW45" s="193"/>
      <c r="BX45" s="193"/>
      <c r="BY45" s="193"/>
      <c r="BZ45" s="223"/>
      <c r="CA45" s="223"/>
      <c r="CB45" s="223"/>
      <c r="CC45" s="223"/>
      <c r="CD45" s="193"/>
      <c r="CE45" s="193"/>
      <c r="CF45" s="193"/>
      <c r="CG45" s="240"/>
      <c r="CH45" s="223"/>
      <c r="CI45" s="223"/>
      <c r="CJ45" s="223"/>
      <c r="CK45" s="193"/>
      <c r="CL45" s="193"/>
      <c r="CM45" s="204"/>
      <c r="CQ45" s="241"/>
      <c r="CR45" s="241"/>
      <c r="CS45" s="241"/>
      <c r="CT45" s="241"/>
      <c r="EV45" s="59" t="s">
        <v>1059</v>
      </c>
      <c r="EW45" s="59" t="s">
        <v>1041</v>
      </c>
      <c r="EX45" s="59" t="s">
        <v>6</v>
      </c>
      <c r="EY45" s="59" t="s">
        <v>1060</v>
      </c>
      <c r="EZ45" s="59" t="s">
        <v>1059</v>
      </c>
      <c r="FA45" s="59" t="s">
        <v>1041</v>
      </c>
      <c r="FB45" s="59" t="s">
        <v>6</v>
      </c>
      <c r="FC45" s="59" t="s">
        <v>1060</v>
      </c>
      <c r="FE45" s="275" t="s">
        <v>1061</v>
      </c>
      <c r="FF45" s="275"/>
    </row>
    <row r="46" ht="20.25" customHeight="1" spans="1:162">
      <c r="A46" s="107"/>
      <c r="B46" s="108">
        <v>17</v>
      </c>
      <c r="C46" s="109"/>
      <c r="D46" s="109"/>
      <c r="E46" s="109"/>
      <c r="F46" s="110">
        <f t="shared" si="52"/>
        <v>0</v>
      </c>
      <c r="G46" s="112"/>
      <c r="H46" s="112"/>
      <c r="I46" s="98" t="e">
        <f t="shared" si="48"/>
        <v>#N/A</v>
      </c>
      <c r="J46" s="110" t="e">
        <f t="shared" si="49"/>
        <v>#N/A</v>
      </c>
      <c r="K46" s="122">
        <f t="shared" si="53"/>
        <v>0.83</v>
      </c>
      <c r="L46" s="110">
        <f t="shared" si="54"/>
        <v>0</v>
      </c>
      <c r="M46" s="117"/>
      <c r="N46" s="108">
        <v>17</v>
      </c>
      <c r="O46" s="109"/>
      <c r="P46" s="109"/>
      <c r="Q46" s="109"/>
      <c r="R46" s="138">
        <f t="shared" si="55"/>
        <v>0</v>
      </c>
      <c r="S46" s="139"/>
      <c r="T46" s="112"/>
      <c r="U46" s="98" t="e">
        <f t="shared" si="50"/>
        <v>#N/A</v>
      </c>
      <c r="V46" s="110" t="e">
        <f t="shared" si="51"/>
        <v>#N/A</v>
      </c>
      <c r="W46" s="122">
        <f t="shared" si="56"/>
        <v>0.83</v>
      </c>
      <c r="X46" s="110">
        <f t="shared" si="57"/>
        <v>0</v>
      </c>
      <c r="Y46" s="157"/>
      <c r="Z46" s="158"/>
      <c r="AA46" s="158"/>
      <c r="AB46" s="158"/>
      <c r="AC46" s="158"/>
      <c r="AD46" s="158"/>
      <c r="AL46" s="192"/>
      <c r="AM46" s="193"/>
      <c r="AN46" s="194"/>
      <c r="AO46" s="207"/>
      <c r="AP46" s="192"/>
      <c r="AQ46" s="206"/>
      <c r="AR46" s="195"/>
      <c r="AS46" s="204"/>
      <c r="AT46" s="205"/>
      <c r="AU46" s="205"/>
      <c r="AV46" s="205"/>
      <c r="AW46" s="205"/>
      <c r="AX46" s="205"/>
      <c r="AY46" s="205"/>
      <c r="AZ46" s="205"/>
      <c r="BA46" s="204"/>
      <c r="BB46" s="205"/>
      <c r="BC46" s="205"/>
      <c r="BD46" s="174">
        <f ca="1">SUM($BE$38:BE46)*BE46</f>
        <v>8</v>
      </c>
      <c r="BE46" s="174">
        <f ca="1">IF(BJ46=0,0,IF(COUNTIF($BG46:$BG$107,BG46)&lt;2,1,0))</f>
        <v>1</v>
      </c>
      <c r="BF46" s="174">
        <v>9</v>
      </c>
      <c r="BG46" s="174" t="str">
        <f t="shared" si="66"/>
        <v>化粪池</v>
      </c>
      <c r="BH46" s="222">
        <f t="shared" si="69"/>
        <v>2</v>
      </c>
      <c r="BI46" s="174" t="str">
        <f t="shared" si="67"/>
        <v>个</v>
      </c>
      <c r="BJ46" s="174">
        <f ca="1" t="shared" si="68"/>
        <v>800</v>
      </c>
      <c r="BK46" s="223"/>
      <c r="BL46" s="224"/>
      <c r="BM46" s="224"/>
      <c r="BN46" s="224"/>
      <c r="BO46" s="224"/>
      <c r="BP46" s="224"/>
      <c r="BQ46" s="224"/>
      <c r="BR46" s="224"/>
      <c r="BS46" s="193"/>
      <c r="BT46" s="223"/>
      <c r="BU46" s="238"/>
      <c r="BV46" s="224"/>
      <c r="BW46" s="193"/>
      <c r="BX46" s="193"/>
      <c r="BY46" s="193"/>
      <c r="BZ46" s="223"/>
      <c r="CA46" s="223"/>
      <c r="CB46" s="223"/>
      <c r="CC46" s="223"/>
      <c r="CD46" s="193"/>
      <c r="CE46" s="193"/>
      <c r="CF46" s="193"/>
      <c r="CG46" s="240"/>
      <c r="CH46" s="223"/>
      <c r="CI46" s="223"/>
      <c r="CJ46" s="223"/>
      <c r="CK46" s="193"/>
      <c r="CL46" s="193"/>
      <c r="CM46" s="204"/>
      <c r="CQ46" s="241"/>
      <c r="CR46" s="241"/>
      <c r="CS46" s="241"/>
      <c r="CT46" s="241"/>
      <c r="EV46" s="60" t="str">
        <f ca="1">IFERROR(VLOOKUP(FE46,$BD$38:$BJ$92,4,0),"")</f>
        <v>塑料水箱</v>
      </c>
      <c r="EW46" s="60">
        <f ca="1">IF(EV46="","",SUMIF($BG$38:$BG$107,EV46,$BH$38:$BH$107))</f>
        <v>2</v>
      </c>
      <c r="EX46" s="60" t="str">
        <f ca="1">IFERROR(VLOOKUP(FE46,$BD$38:$BJ$92,6,0),"")</f>
        <v>个</v>
      </c>
      <c r="EY46" s="61">
        <f ca="1">IF(EV46="","",SUMIF($BG$38:$BG$107,EV46,$BJ$38:$BJ$107))</f>
        <v>800</v>
      </c>
      <c r="EZ46" s="61" t="str">
        <f ca="1">IFERROR(VLOOKUP(FF46,$BD$38:$BJ$92,4,0),"")</f>
        <v>不锈钢水箱</v>
      </c>
      <c r="FA46" s="60">
        <f ca="1">IF(EZ46="","",SUMIF($BG$38:$BG$107,EZ46,$BH$38:$BH$107))</f>
        <v>2</v>
      </c>
      <c r="FB46" s="60" t="str">
        <f ca="1">IFERROR(VLOOKUP(FF46,$BD$38:$BJ$92,6,0),"")</f>
        <v>个</v>
      </c>
      <c r="FC46" s="61">
        <f ca="1">IF(EZ46="","",SUMIF($BG$38:$BG$107,EZ46,$BJ$38:$BJ$107))</f>
        <v>1200</v>
      </c>
      <c r="FE46" s="276">
        <v>1</v>
      </c>
      <c r="FF46" s="276">
        <v>2</v>
      </c>
    </row>
    <row r="47" ht="20.25" customHeight="1" spans="1:162">
      <c r="A47" s="107"/>
      <c r="B47" s="108">
        <v>18</v>
      </c>
      <c r="C47" s="109"/>
      <c r="D47" s="109"/>
      <c r="E47" s="109"/>
      <c r="F47" s="110">
        <f t="shared" si="52"/>
        <v>0</v>
      </c>
      <c r="G47" s="112"/>
      <c r="H47" s="112"/>
      <c r="I47" s="98" t="e">
        <f t="shared" si="48"/>
        <v>#N/A</v>
      </c>
      <c r="J47" s="110" t="e">
        <f t="shared" si="49"/>
        <v>#N/A</v>
      </c>
      <c r="K47" s="122">
        <f t="shared" si="53"/>
        <v>0.83</v>
      </c>
      <c r="L47" s="110">
        <f t="shared" si="54"/>
        <v>0</v>
      </c>
      <c r="M47" s="117"/>
      <c r="N47" s="108">
        <v>18</v>
      </c>
      <c r="O47" s="109"/>
      <c r="P47" s="109"/>
      <c r="Q47" s="109"/>
      <c r="R47" s="138">
        <f t="shared" si="55"/>
        <v>0</v>
      </c>
      <c r="S47" s="139"/>
      <c r="T47" s="112"/>
      <c r="U47" s="98" t="e">
        <f t="shared" si="50"/>
        <v>#N/A</v>
      </c>
      <c r="V47" s="110" t="e">
        <f t="shared" si="51"/>
        <v>#N/A</v>
      </c>
      <c r="W47" s="122">
        <f t="shared" si="56"/>
        <v>0.83</v>
      </c>
      <c r="X47" s="110">
        <f t="shared" si="57"/>
        <v>0</v>
      </c>
      <c r="Y47" s="157"/>
      <c r="Z47" s="158"/>
      <c r="AA47" s="158"/>
      <c r="AB47" s="158"/>
      <c r="AC47" s="158"/>
      <c r="AD47" s="158"/>
      <c r="AL47" s="192"/>
      <c r="AM47" s="193"/>
      <c r="AN47" s="194"/>
      <c r="AO47" s="207"/>
      <c r="AP47" s="192"/>
      <c r="AQ47" s="206"/>
      <c r="AR47" s="195"/>
      <c r="AS47" s="204"/>
      <c r="AT47" s="205"/>
      <c r="AU47" s="205"/>
      <c r="AV47" s="205"/>
      <c r="AW47" s="205"/>
      <c r="AX47" s="205"/>
      <c r="AY47" s="205"/>
      <c r="AZ47" s="205"/>
      <c r="BA47" s="204"/>
      <c r="BB47" s="205"/>
      <c r="BC47" s="205"/>
      <c r="BD47" s="174">
        <f ca="1">SUM($BE$38:BE47)*BE47</f>
        <v>9</v>
      </c>
      <c r="BE47" s="174">
        <f ca="1">IF(BJ47=0,0,IF(COUNTIF($BG47:$BG$107,BG47)&lt;2,1,0))</f>
        <v>1</v>
      </c>
      <c r="BF47" s="174">
        <v>10</v>
      </c>
      <c r="BG47" s="174" t="str">
        <f t="shared" si="66"/>
        <v>砖墙</v>
      </c>
      <c r="BH47" s="222">
        <f t="shared" si="69"/>
        <v>81.7</v>
      </c>
      <c r="BI47" s="174" t="str">
        <f t="shared" si="67"/>
        <v>㎡</v>
      </c>
      <c r="BJ47" s="174">
        <f ca="1" t="shared" si="68"/>
        <v>14706</v>
      </c>
      <c r="BK47" s="223"/>
      <c r="BL47" s="224"/>
      <c r="BM47" s="224"/>
      <c r="BN47" s="224"/>
      <c r="BO47" s="224"/>
      <c r="BP47" s="224"/>
      <c r="BQ47" s="224"/>
      <c r="BR47" s="224"/>
      <c r="BS47" s="193"/>
      <c r="BT47" s="223"/>
      <c r="BU47" s="238"/>
      <c r="BV47" s="224"/>
      <c r="BW47" s="193"/>
      <c r="BX47" s="193"/>
      <c r="BY47" s="193"/>
      <c r="BZ47" s="223"/>
      <c r="CA47" s="223"/>
      <c r="CB47" s="223"/>
      <c r="CC47" s="223"/>
      <c r="CD47" s="193"/>
      <c r="CE47" s="193"/>
      <c r="CF47" s="193"/>
      <c r="CG47" s="240"/>
      <c r="CH47" s="223"/>
      <c r="CI47" s="223"/>
      <c r="CJ47" s="223"/>
      <c r="CK47" s="193"/>
      <c r="CL47" s="193"/>
      <c r="CM47" s="204"/>
      <c r="CQ47" s="241"/>
      <c r="CR47" s="241"/>
      <c r="CS47" s="241"/>
      <c r="CT47" s="241"/>
      <c r="EV47" s="60" t="str">
        <f ca="1">IFERROR(VLOOKUP(FE47,$BD$38:$BJ$92,4,0),"")</f>
        <v>水泥地面</v>
      </c>
      <c r="EW47" s="60">
        <f ca="1">IF(EV47="","",SUMIF($BG$38:$BG$107,EV47,$BH$38:$BH$107))</f>
        <v>988.55</v>
      </c>
      <c r="EX47" s="60" t="str">
        <f ca="1">IFERROR(VLOOKUP(FE47,$BD$38:$BJ$92,6,0),"")</f>
        <v>㎡</v>
      </c>
      <c r="EY47" s="61">
        <f ca="1">IF(EV47="","",SUMIF($BG$38:$BG$107,EV47,$BJ$38:$BJ$107))</f>
        <v>49428</v>
      </c>
      <c r="EZ47" s="61" t="str">
        <f ca="1">IFERROR(VLOOKUP(FF47,$BD$38:$BJ$92,4,0),"")</f>
        <v>大门</v>
      </c>
      <c r="FA47" s="60">
        <f ca="1">IF(EZ47="","",SUMIF($BG$38:$BG$107,EZ47,$BH$38:$BH$107))</f>
        <v>16.72</v>
      </c>
      <c r="FB47" s="60" t="str">
        <f ca="1">IFERROR(VLOOKUP(FF47,$BD$38:$BJ$92,6,0),"")</f>
        <v>㎡</v>
      </c>
      <c r="FC47" s="61">
        <f ca="1">IF(EZ47="","",SUMIF($BG$38:$BG$107,EZ47,$BJ$38:$BJ$107))</f>
        <v>1338</v>
      </c>
      <c r="FE47" s="276">
        <v>3</v>
      </c>
      <c r="FF47" s="276">
        <v>4</v>
      </c>
    </row>
    <row r="48" ht="20.25" customHeight="1" spans="1:162">
      <c r="A48" s="107"/>
      <c r="B48" s="108">
        <v>19</v>
      </c>
      <c r="C48" s="109"/>
      <c r="D48" s="109"/>
      <c r="E48" s="109"/>
      <c r="F48" s="110">
        <f t="shared" si="52"/>
        <v>0</v>
      </c>
      <c r="G48" s="112"/>
      <c r="H48" s="112"/>
      <c r="I48" s="98" t="e">
        <f t="shared" si="48"/>
        <v>#N/A</v>
      </c>
      <c r="J48" s="110" t="e">
        <f t="shared" si="49"/>
        <v>#N/A</v>
      </c>
      <c r="K48" s="122">
        <f t="shared" si="53"/>
        <v>0.83</v>
      </c>
      <c r="L48" s="110">
        <f t="shared" si="54"/>
        <v>0</v>
      </c>
      <c r="M48" s="117"/>
      <c r="N48" s="108">
        <v>19</v>
      </c>
      <c r="O48" s="109"/>
      <c r="P48" s="109"/>
      <c r="Q48" s="109"/>
      <c r="R48" s="138">
        <f t="shared" si="55"/>
        <v>0</v>
      </c>
      <c r="S48" s="139"/>
      <c r="T48" s="112"/>
      <c r="U48" s="98" t="e">
        <f t="shared" si="50"/>
        <v>#N/A</v>
      </c>
      <c r="V48" s="110" t="e">
        <f t="shared" si="51"/>
        <v>#N/A</v>
      </c>
      <c r="W48" s="122">
        <f t="shared" si="56"/>
        <v>0.83</v>
      </c>
      <c r="X48" s="110">
        <f t="shared" si="57"/>
        <v>0</v>
      </c>
      <c r="AL48" s="192"/>
      <c r="AM48" s="193"/>
      <c r="AN48" s="194"/>
      <c r="AO48" s="207"/>
      <c r="AP48" s="192"/>
      <c r="AQ48" s="206"/>
      <c r="AR48" s="195"/>
      <c r="AS48" s="204"/>
      <c r="AT48" s="205"/>
      <c r="AU48" s="205"/>
      <c r="AV48" s="205"/>
      <c r="AW48" s="205"/>
      <c r="AX48" s="204"/>
      <c r="AY48" s="205"/>
      <c r="AZ48" s="205"/>
      <c r="BA48" s="204"/>
      <c r="BB48" s="205"/>
      <c r="BC48" s="205"/>
      <c r="BD48" s="174">
        <f ca="1">SUM($BE$38:BE48)*BE48</f>
        <v>10</v>
      </c>
      <c r="BE48" s="174">
        <f ca="1">IF(BJ48=0,0,IF(COUNTIF($BG48:$BG$107,BG48)&lt;2,1,0))</f>
        <v>1</v>
      </c>
      <c r="BF48" s="174">
        <v>11</v>
      </c>
      <c r="BG48" s="174" t="str">
        <f t="shared" si="66"/>
        <v>太阳能</v>
      </c>
      <c r="BH48" s="222">
        <f t="shared" si="69"/>
        <v>1</v>
      </c>
      <c r="BI48" s="174" t="str">
        <f t="shared" si="67"/>
        <v>台</v>
      </c>
      <c r="BJ48" s="174">
        <f ca="1" t="shared" si="68"/>
        <v>1000</v>
      </c>
      <c r="BK48" s="223"/>
      <c r="BL48" s="193"/>
      <c r="BM48" s="224"/>
      <c r="BN48" s="224"/>
      <c r="BO48" s="224"/>
      <c r="BP48" s="224"/>
      <c r="BQ48" s="224"/>
      <c r="BR48" s="224"/>
      <c r="BS48" s="193"/>
      <c r="BT48" s="223"/>
      <c r="BU48" s="238"/>
      <c r="BV48" s="224"/>
      <c r="BW48" s="193"/>
      <c r="BX48" s="193"/>
      <c r="BY48" s="193"/>
      <c r="BZ48" s="223"/>
      <c r="CA48" s="223"/>
      <c r="CB48" s="223"/>
      <c r="CC48" s="223"/>
      <c r="CD48" s="193"/>
      <c r="CE48" s="193"/>
      <c r="CF48" s="193"/>
      <c r="CG48" s="240"/>
      <c r="CH48" s="223"/>
      <c r="CI48" s="223"/>
      <c r="CJ48" s="223"/>
      <c r="CK48" s="193"/>
      <c r="CL48" s="193"/>
      <c r="CM48" s="204"/>
      <c r="CQ48" s="241"/>
      <c r="CR48" s="241"/>
      <c r="CS48" s="241"/>
      <c r="CT48" s="241"/>
      <c r="EV48" s="60" t="str">
        <f ca="1">IFERROR(VLOOKUP(FE48,$BD$38:$BJ$92,4,0),"")</f>
        <v>铁艺墙</v>
      </c>
      <c r="EW48" s="60">
        <f ca="1">IF(EV48="","",SUMIF($BG$38:$BG$107,EV48,$BH$38:$BH$107))</f>
        <v>29.3</v>
      </c>
      <c r="EX48" s="60" t="str">
        <f ca="1">IFERROR(VLOOKUP(FE48,$BD$38:$BJ$92,6,0),"")</f>
        <v>m</v>
      </c>
      <c r="EY48" s="61">
        <f ca="1">IF(EV48="","",SUMIF($BG$38:$BG$107,EV48,$BJ$38:$BJ$107))</f>
        <v>9376</v>
      </c>
      <c r="EZ48" s="61" t="str">
        <f ca="1">IFERROR(VLOOKUP(FF48,$BD$38:$BJ$92,4,0),"")</f>
        <v>果树</v>
      </c>
      <c r="FA48" s="60">
        <f ca="1">IF(EZ48="","",SUMIF($BG$38:$BG$107,EZ48,$BH$38:$BH$107))</f>
        <v>1</v>
      </c>
      <c r="FB48" s="60" t="str">
        <f ca="1">IFERROR(VLOOKUP(FF48,$BD$38:$BJ$92,6,0),"")</f>
        <v>棵</v>
      </c>
      <c r="FC48" s="61">
        <f ca="1">IF(EZ48="","",SUMIF($BG$38:$BG$107,EZ48,$BJ$38:$BJ$107))</f>
        <v>200</v>
      </c>
      <c r="FE48" s="276">
        <v>5</v>
      </c>
      <c r="FF48" s="276">
        <v>6</v>
      </c>
    </row>
    <row r="49" ht="20.25" customHeight="1" spans="1:162">
      <c r="A49" s="107"/>
      <c r="B49" s="108">
        <v>20</v>
      </c>
      <c r="C49" s="109"/>
      <c r="D49" s="109"/>
      <c r="E49" s="109"/>
      <c r="F49" s="110">
        <f t="shared" si="52"/>
        <v>0</v>
      </c>
      <c r="G49" s="112"/>
      <c r="H49" s="112"/>
      <c r="I49" s="98" t="e">
        <f t="shared" si="48"/>
        <v>#N/A</v>
      </c>
      <c r="J49" s="110" t="e">
        <f t="shared" si="49"/>
        <v>#N/A</v>
      </c>
      <c r="K49" s="122">
        <f t="shared" si="53"/>
        <v>0.83</v>
      </c>
      <c r="L49" s="110">
        <f t="shared" si="54"/>
        <v>0</v>
      </c>
      <c r="M49" s="117"/>
      <c r="N49" s="108">
        <v>20</v>
      </c>
      <c r="O49" s="109"/>
      <c r="P49" s="109"/>
      <c r="Q49" s="109"/>
      <c r="R49" s="138">
        <f t="shared" si="55"/>
        <v>0</v>
      </c>
      <c r="S49" s="139"/>
      <c r="T49" s="112"/>
      <c r="U49" s="98" t="e">
        <f t="shared" si="50"/>
        <v>#N/A</v>
      </c>
      <c r="V49" s="110" t="e">
        <f t="shared" si="51"/>
        <v>#N/A</v>
      </c>
      <c r="W49" s="122">
        <f t="shared" si="56"/>
        <v>0.83</v>
      </c>
      <c r="X49" s="110">
        <f t="shared" si="57"/>
        <v>0</v>
      </c>
      <c r="AL49" s="192"/>
      <c r="AM49" s="193"/>
      <c r="AN49" s="194"/>
      <c r="AO49" s="207"/>
      <c r="AP49" s="192"/>
      <c r="AQ49" s="206"/>
      <c r="AR49" s="195"/>
      <c r="AS49" s="204"/>
      <c r="AT49" s="205"/>
      <c r="AU49" s="205"/>
      <c r="AV49" s="205"/>
      <c r="AW49" s="205"/>
      <c r="AX49" s="204"/>
      <c r="AY49" s="205"/>
      <c r="AZ49" s="205"/>
      <c r="BA49" s="204"/>
      <c r="BB49" s="205"/>
      <c r="BC49" s="205"/>
      <c r="BD49" s="174">
        <f ca="1">SUM($BE$38:BE49)*BE49</f>
        <v>11</v>
      </c>
      <c r="BE49" s="174">
        <f ca="1">IF(BJ49=0,0,IF(COUNTIF($BG49:$BG$107,BG49)&lt;2,1,0))</f>
        <v>1</v>
      </c>
      <c r="BF49" s="174">
        <v>12</v>
      </c>
      <c r="BG49" s="174" t="str">
        <f t="shared" si="66"/>
        <v>空调</v>
      </c>
      <c r="BH49" s="222">
        <f t="shared" si="69"/>
        <v>1</v>
      </c>
      <c r="BI49" s="174" t="str">
        <f t="shared" si="67"/>
        <v>台</v>
      </c>
      <c r="BJ49" s="174">
        <f ca="1" t="shared" si="68"/>
        <v>400</v>
      </c>
      <c r="BK49" s="223"/>
      <c r="BL49" s="193"/>
      <c r="BM49" s="224"/>
      <c r="BN49" s="224"/>
      <c r="BO49" s="224"/>
      <c r="BP49" s="224"/>
      <c r="BQ49" s="224"/>
      <c r="BR49" s="224"/>
      <c r="BS49" s="193"/>
      <c r="BT49" s="223"/>
      <c r="BU49" s="238"/>
      <c r="BV49" s="224"/>
      <c r="BW49" s="193"/>
      <c r="BX49" s="193"/>
      <c r="BY49" s="193"/>
      <c r="BZ49" s="223"/>
      <c r="CA49" s="223"/>
      <c r="CB49" s="223"/>
      <c r="CC49" s="223"/>
      <c r="CD49" s="193"/>
      <c r="CE49" s="193"/>
      <c r="CF49" s="193"/>
      <c r="CG49" s="240"/>
      <c r="CH49" s="223"/>
      <c r="CI49" s="223"/>
      <c r="CJ49" s="223"/>
      <c r="CK49" s="193"/>
      <c r="CL49" s="193"/>
      <c r="CM49" s="204"/>
      <c r="CQ49" s="241"/>
      <c r="CR49" s="241"/>
      <c r="CS49" s="241"/>
      <c r="CT49" s="241"/>
      <c r="EV49" s="60" t="str">
        <f ca="1">IFERROR(VLOOKUP(FE49,$BD$38:$BJ$92,4,0),"")</f>
        <v>材树</v>
      </c>
      <c r="EW49" s="60">
        <f ca="1">IF(EV49="","",SUMIF($BG$38:$BG$107,EV49,$BH$38:$BH$107))</f>
        <v>34</v>
      </c>
      <c r="EX49" s="60" t="str">
        <f ca="1">IFERROR(VLOOKUP(FE49,$BD$38:$BJ$92,6,0),"")</f>
        <v>棵</v>
      </c>
      <c r="EY49" s="61">
        <f ca="1">IF(EV49="","",SUMIF($BG$38:$BG$107,EV49,$BJ$38:$BJ$107))</f>
        <v>2720</v>
      </c>
      <c r="EZ49" s="61" t="str">
        <f ca="1">IFERROR(VLOOKUP(FF49,$BD$38:$BJ$92,4,0),"")</f>
        <v>化粪池</v>
      </c>
      <c r="FA49" s="60">
        <f ca="1">IF(EZ49="","",SUMIF($BG$38:$BG$107,EZ49,$BH$38:$BH$107))</f>
        <v>2</v>
      </c>
      <c r="FB49" s="60" t="str">
        <f ca="1">IFERROR(VLOOKUP(FF49,$BD$38:$BJ$92,6,0),"")</f>
        <v>个</v>
      </c>
      <c r="FC49" s="61">
        <f ca="1">IF(EZ49="","",SUMIF($BG$38:$BG$107,EZ49,$BJ$38:$BJ$107))</f>
        <v>800</v>
      </c>
      <c r="FE49" s="276">
        <v>7</v>
      </c>
      <c r="FF49" s="276">
        <v>8</v>
      </c>
    </row>
    <row r="50" ht="20.25" customHeight="1" spans="1:162">
      <c r="A50" s="107"/>
      <c r="B50" s="108">
        <v>21</v>
      </c>
      <c r="C50" s="109"/>
      <c r="D50" s="109"/>
      <c r="E50" s="109"/>
      <c r="F50" s="110">
        <f t="shared" si="52"/>
        <v>0</v>
      </c>
      <c r="G50" s="112"/>
      <c r="H50" s="112"/>
      <c r="I50" s="98" t="e">
        <f t="shared" si="48"/>
        <v>#N/A</v>
      </c>
      <c r="J50" s="110" t="e">
        <f t="shared" si="49"/>
        <v>#N/A</v>
      </c>
      <c r="K50" s="122">
        <f t="shared" si="53"/>
        <v>0.83</v>
      </c>
      <c r="L50" s="110">
        <f t="shared" si="54"/>
        <v>0</v>
      </c>
      <c r="M50" s="117"/>
      <c r="N50" s="108">
        <v>21</v>
      </c>
      <c r="O50" s="109"/>
      <c r="P50" s="109"/>
      <c r="Q50" s="109"/>
      <c r="R50" s="138">
        <f t="shared" si="55"/>
        <v>0</v>
      </c>
      <c r="S50" s="139"/>
      <c r="T50" s="112"/>
      <c r="U50" s="98" t="e">
        <f t="shared" si="50"/>
        <v>#N/A</v>
      </c>
      <c r="V50" s="110" t="e">
        <f t="shared" si="51"/>
        <v>#N/A</v>
      </c>
      <c r="W50" s="122">
        <f t="shared" si="56"/>
        <v>0.83</v>
      </c>
      <c r="X50" s="110">
        <f t="shared" si="57"/>
        <v>0</v>
      </c>
      <c r="AL50" s="192"/>
      <c r="AM50" s="193"/>
      <c r="AN50" s="194"/>
      <c r="AO50" s="207"/>
      <c r="AP50" s="192"/>
      <c r="AQ50" s="206"/>
      <c r="AR50" s="195"/>
      <c r="AS50" s="204"/>
      <c r="AT50" s="205"/>
      <c r="AU50" s="205"/>
      <c r="AV50" s="205"/>
      <c r="AW50" s="205"/>
      <c r="AX50" s="204"/>
      <c r="AY50" s="205"/>
      <c r="AZ50" s="205"/>
      <c r="BA50" s="204"/>
      <c r="BB50" s="205"/>
      <c r="BC50" s="205"/>
      <c r="BD50" s="174">
        <f ca="1">SUM($BE$38:BE50)*BE50</f>
        <v>12</v>
      </c>
      <c r="BE50" s="174">
        <f ca="1">IF(BJ50=0,0,IF(COUNTIF($BG50:$BG$107,BG50)&lt;2,1,0))</f>
        <v>1</v>
      </c>
      <c r="BF50" s="174">
        <v>13</v>
      </c>
      <c r="BG50" s="174" t="str">
        <f t="shared" si="66"/>
        <v>地磅</v>
      </c>
      <c r="BH50" s="222">
        <f t="shared" si="69"/>
        <v>1</v>
      </c>
      <c r="BI50" s="174" t="str">
        <f t="shared" si="67"/>
        <v>个</v>
      </c>
      <c r="BJ50" s="174">
        <f ca="1" t="shared" si="68"/>
        <v>3000</v>
      </c>
      <c r="BK50" s="223"/>
      <c r="BL50" s="193"/>
      <c r="BM50" s="224"/>
      <c r="BN50" s="224"/>
      <c r="BO50" s="224"/>
      <c r="BP50" s="224"/>
      <c r="BQ50" s="224"/>
      <c r="BR50" s="224"/>
      <c r="BS50" s="193"/>
      <c r="BT50" s="223"/>
      <c r="BU50" s="238"/>
      <c r="BV50" s="224"/>
      <c r="BW50" s="193"/>
      <c r="BX50" s="193"/>
      <c r="BY50" s="193"/>
      <c r="BZ50" s="223"/>
      <c r="CA50" s="223"/>
      <c r="CB50" s="223"/>
      <c r="CC50" s="223"/>
      <c r="CD50" s="193"/>
      <c r="CE50" s="193"/>
      <c r="CF50" s="193"/>
      <c r="CG50" s="240"/>
      <c r="CH50" s="223"/>
      <c r="CI50" s="223"/>
      <c r="CJ50" s="223"/>
      <c r="CK50" s="193"/>
      <c r="CL50" s="193"/>
      <c r="CM50" s="204"/>
      <c r="CQ50" s="241"/>
      <c r="CR50" s="241"/>
      <c r="CS50" s="241"/>
      <c r="CT50" s="241"/>
      <c r="EV50" s="60" t="str">
        <f ca="1">IFERROR(VLOOKUP(FE50,$BD$38:$BJ$92,4,0),"")</f>
        <v>砖墙</v>
      </c>
      <c r="EW50" s="60">
        <f ca="1">IF(EV50="","",SUMIF($BG$38:$BG$107,EV50,$BH$38:$BH$107))</f>
        <v>95.56</v>
      </c>
      <c r="EX50" s="60" t="str">
        <f ca="1">IFERROR(VLOOKUP(FE50,$BD$38:$BJ$92,6,0),"")</f>
        <v>㎡</v>
      </c>
      <c r="EY50" s="61">
        <f ca="1">IF(EV50="","",SUMIF($BG$38:$BG$107,EV50,$BJ$38:$BJ$107))</f>
        <v>16646</v>
      </c>
      <c r="EZ50" s="61" t="str">
        <f ca="1">IFERROR(VLOOKUP(FF50,$BD$38:$BJ$92,4,0),"")</f>
        <v>太阳能</v>
      </c>
      <c r="FA50" s="60">
        <f ca="1">IF(EZ50="","",SUMIF($BG$38:$BG$107,EZ50,$BH$38:$BH$107))</f>
        <v>1</v>
      </c>
      <c r="FB50" s="60" t="str">
        <f ca="1">IFERROR(VLOOKUP(FF50,$BD$38:$BJ$92,6,0),"")</f>
        <v>台</v>
      </c>
      <c r="FC50" s="61">
        <f ca="1">IF(EZ50="","",SUMIF($BG$38:$BG$107,EZ50,$BJ$38:$BJ$107))</f>
        <v>1000</v>
      </c>
      <c r="FE50" s="276">
        <v>9</v>
      </c>
      <c r="FF50" s="276">
        <v>10</v>
      </c>
    </row>
    <row r="51" ht="20.25" customHeight="1" spans="1:162">
      <c r="A51" s="107"/>
      <c r="B51" s="108">
        <v>22</v>
      </c>
      <c r="C51" s="109"/>
      <c r="D51" s="109"/>
      <c r="E51" s="109"/>
      <c r="F51" s="110">
        <f t="shared" si="52"/>
        <v>0</v>
      </c>
      <c r="G51" s="112"/>
      <c r="H51" s="112"/>
      <c r="I51" s="98" t="e">
        <f t="shared" si="48"/>
        <v>#N/A</v>
      </c>
      <c r="J51" s="110" t="e">
        <f t="shared" si="49"/>
        <v>#N/A</v>
      </c>
      <c r="K51" s="122">
        <f t="shared" si="53"/>
        <v>0.83</v>
      </c>
      <c r="L51" s="110">
        <f t="shared" si="54"/>
        <v>0</v>
      </c>
      <c r="M51" s="117"/>
      <c r="N51" s="108">
        <v>22</v>
      </c>
      <c r="O51" s="109"/>
      <c r="P51" s="109"/>
      <c r="Q51" s="109"/>
      <c r="R51" s="138">
        <f t="shared" ref="R51:R52" si="70">+P51</f>
        <v>0</v>
      </c>
      <c r="S51" s="139"/>
      <c r="T51" s="112"/>
      <c r="U51" s="98" t="e">
        <f t="shared" si="50"/>
        <v>#N/A</v>
      </c>
      <c r="V51" s="110" t="e">
        <f t="shared" si="51"/>
        <v>#N/A</v>
      </c>
      <c r="W51" s="122">
        <f t="shared" si="56"/>
        <v>0.83</v>
      </c>
      <c r="X51" s="110">
        <f t="shared" si="57"/>
        <v>0</v>
      </c>
      <c r="AL51" s="192"/>
      <c r="AM51" s="193"/>
      <c r="AN51" s="194"/>
      <c r="AO51" s="207"/>
      <c r="AP51" s="192"/>
      <c r="AQ51" s="206"/>
      <c r="AR51" s="195"/>
      <c r="AS51" s="204"/>
      <c r="AT51" s="205"/>
      <c r="AU51" s="205"/>
      <c r="AV51" s="205"/>
      <c r="AW51" s="205"/>
      <c r="AX51" s="204"/>
      <c r="AY51" s="205"/>
      <c r="AZ51" s="205"/>
      <c r="BA51" s="204"/>
      <c r="BB51" s="205"/>
      <c r="BC51" s="205"/>
      <c r="BD51" s="174">
        <f ca="1">SUM($BE$38:BE51)*BE51</f>
        <v>13</v>
      </c>
      <c r="BE51" s="174">
        <f ca="1">IF(BJ51=0,0,IF(COUNTIF($BG51:$BG$107,BG51)&lt;2,1,0))</f>
        <v>1</v>
      </c>
      <c r="BF51" s="174">
        <v>14</v>
      </c>
      <c r="BG51" s="174" t="str">
        <f t="shared" si="66"/>
        <v>监控摄像头</v>
      </c>
      <c r="BH51" s="222">
        <f t="shared" si="69"/>
        <v>2</v>
      </c>
      <c r="BI51" s="174" t="str">
        <f t="shared" si="67"/>
        <v>个</v>
      </c>
      <c r="BJ51" s="174">
        <f ca="1" t="shared" si="68"/>
        <v>400</v>
      </c>
      <c r="BK51" s="223"/>
      <c r="BL51" s="193"/>
      <c r="BM51" s="224"/>
      <c r="BN51" s="224"/>
      <c r="BO51" s="224"/>
      <c r="BP51" s="224"/>
      <c r="BQ51" s="224"/>
      <c r="BR51" s="224"/>
      <c r="BS51" s="193"/>
      <c r="BT51" s="223"/>
      <c r="BU51" s="238"/>
      <c r="BV51" s="224"/>
      <c r="BW51" s="193"/>
      <c r="BX51" s="193"/>
      <c r="BY51" s="193"/>
      <c r="BZ51" s="223"/>
      <c r="CA51" s="223"/>
      <c r="CB51" s="223"/>
      <c r="CC51" s="223"/>
      <c r="CD51" s="193"/>
      <c r="CE51" s="193"/>
      <c r="CF51" s="193"/>
      <c r="CG51" s="240"/>
      <c r="CH51" s="223"/>
      <c r="CI51" s="223"/>
      <c r="CJ51" s="223"/>
      <c r="CK51" s="193"/>
      <c r="CL51" s="193"/>
      <c r="CM51" s="204"/>
      <c r="CQ51" s="241"/>
      <c r="CR51" s="241"/>
      <c r="CS51" s="241"/>
      <c r="CT51" s="241"/>
      <c r="EV51" s="60"/>
      <c r="EW51" s="60"/>
      <c r="EX51" s="60"/>
      <c r="EY51" s="61"/>
      <c r="EZ51" s="61"/>
      <c r="FA51" s="60"/>
      <c r="FB51" s="60"/>
      <c r="FC51" s="61"/>
      <c r="FE51" s="276"/>
      <c r="FF51" s="276"/>
    </row>
    <row r="52" ht="20.25" customHeight="1" spans="1:162">
      <c r="A52" s="107"/>
      <c r="B52" s="108">
        <v>23</v>
      </c>
      <c r="C52" s="109"/>
      <c r="D52" s="109"/>
      <c r="E52" s="109"/>
      <c r="F52" s="110">
        <f t="shared" si="52"/>
        <v>0</v>
      </c>
      <c r="G52" s="112"/>
      <c r="H52" s="112"/>
      <c r="I52" s="98" t="e">
        <f t="shared" si="48"/>
        <v>#N/A</v>
      </c>
      <c r="J52" s="110" t="e">
        <f t="shared" si="49"/>
        <v>#N/A</v>
      </c>
      <c r="K52" s="122">
        <f t="shared" si="53"/>
        <v>0.83</v>
      </c>
      <c r="L52" s="110">
        <f t="shared" si="54"/>
        <v>0</v>
      </c>
      <c r="M52" s="117"/>
      <c r="N52" s="108">
        <v>23</v>
      </c>
      <c r="O52" s="109"/>
      <c r="P52" s="109"/>
      <c r="Q52" s="109"/>
      <c r="R52" s="138">
        <f t="shared" si="70"/>
        <v>0</v>
      </c>
      <c r="S52" s="139"/>
      <c r="T52" s="112"/>
      <c r="U52" s="98" t="e">
        <f t="shared" si="50"/>
        <v>#N/A</v>
      </c>
      <c r="V52" s="110" t="e">
        <f t="shared" si="51"/>
        <v>#N/A</v>
      </c>
      <c r="W52" s="122">
        <f t="shared" si="56"/>
        <v>0.83</v>
      </c>
      <c r="X52" s="110">
        <f t="shared" si="57"/>
        <v>0</v>
      </c>
      <c r="AL52" s="192"/>
      <c r="AM52" s="193"/>
      <c r="AN52" s="194"/>
      <c r="AO52" s="207"/>
      <c r="AP52" s="192"/>
      <c r="AQ52" s="206"/>
      <c r="AR52" s="195"/>
      <c r="AS52" s="204"/>
      <c r="AT52" s="205"/>
      <c r="AU52" s="205"/>
      <c r="AV52" s="205"/>
      <c r="AW52" s="205"/>
      <c r="AX52" s="204"/>
      <c r="AY52" s="205"/>
      <c r="AZ52" s="205"/>
      <c r="BA52" s="204"/>
      <c r="BB52" s="205"/>
      <c r="BC52" s="205"/>
      <c r="BD52" s="174">
        <f ca="1">SUM($BE$38:BE52)*BE52</f>
        <v>0</v>
      </c>
      <c r="BE52" s="174">
        <f ca="1">IF(BJ52=0,0,IF(COUNTIF($BG52:$BG$107,BG52)&lt;2,1,0))</f>
        <v>0</v>
      </c>
      <c r="BF52" s="174">
        <v>15</v>
      </c>
      <c r="BG52" s="174">
        <f t="shared" ref="BG52:BG71" si="71">F200</f>
        <v>0</v>
      </c>
      <c r="BH52" s="222">
        <f t="shared" si="69"/>
        <v>0</v>
      </c>
      <c r="BI52" s="174" t="str">
        <f t="shared" ref="BI52:BI71" si="72">I200</f>
        <v/>
      </c>
      <c r="BJ52" s="174">
        <f ca="1" t="shared" ref="BJ52:BJ71" si="73">L200</f>
        <v>0</v>
      </c>
      <c r="BK52" s="223"/>
      <c r="BL52" s="193"/>
      <c r="BM52" s="224"/>
      <c r="BN52" s="224"/>
      <c r="BO52" s="224"/>
      <c r="BP52" s="224"/>
      <c r="BQ52" s="224"/>
      <c r="BR52" s="224"/>
      <c r="BS52" s="193"/>
      <c r="BT52" s="223"/>
      <c r="BU52" s="238"/>
      <c r="BV52" s="224"/>
      <c r="BW52" s="193"/>
      <c r="BX52" s="193"/>
      <c r="BY52" s="193"/>
      <c r="BZ52" s="223"/>
      <c r="CA52" s="223"/>
      <c r="CB52" s="223"/>
      <c r="CC52" s="223"/>
      <c r="CD52" s="193"/>
      <c r="CE52" s="193"/>
      <c r="CF52" s="193"/>
      <c r="CG52" s="240"/>
      <c r="CH52" s="223"/>
      <c r="CI52" s="223"/>
      <c r="CJ52" s="223"/>
      <c r="CK52" s="193"/>
      <c r="CL52" s="193"/>
      <c r="CM52" s="204"/>
      <c r="CQ52" s="241"/>
      <c r="CR52" s="241"/>
      <c r="CS52" s="241"/>
      <c r="CT52" s="241"/>
      <c r="EV52" s="60"/>
      <c r="EW52" s="60"/>
      <c r="EX52" s="60"/>
      <c r="EY52" s="61"/>
      <c r="EZ52" s="61"/>
      <c r="FA52" s="60"/>
      <c r="FB52" s="60"/>
      <c r="FC52" s="61"/>
      <c r="FE52" s="276"/>
      <c r="FF52" s="276"/>
    </row>
    <row r="53" ht="20.25" customHeight="1" spans="1:162">
      <c r="A53" s="107"/>
      <c r="B53" s="108">
        <v>24</v>
      </c>
      <c r="C53" s="109"/>
      <c r="D53" s="109"/>
      <c r="E53" s="109"/>
      <c r="F53" s="110">
        <f t="shared" si="52"/>
        <v>0</v>
      </c>
      <c r="G53" s="112"/>
      <c r="H53" s="112"/>
      <c r="I53" s="98" t="e">
        <f t="shared" si="48"/>
        <v>#N/A</v>
      </c>
      <c r="J53" s="110" t="e">
        <f t="shared" si="49"/>
        <v>#N/A</v>
      </c>
      <c r="K53" s="122">
        <f t="shared" si="53"/>
        <v>0.83</v>
      </c>
      <c r="L53" s="110">
        <f t="shared" si="54"/>
        <v>0</v>
      </c>
      <c r="M53" s="117"/>
      <c r="N53" s="108">
        <v>24</v>
      </c>
      <c r="O53" s="109"/>
      <c r="P53" s="109"/>
      <c r="Q53" s="109"/>
      <c r="R53" s="138">
        <f t="shared" ref="R53:R59" si="74">+P53</f>
        <v>0</v>
      </c>
      <c r="S53" s="139"/>
      <c r="T53" s="112"/>
      <c r="U53" s="98" t="e">
        <f t="shared" si="50"/>
        <v>#N/A</v>
      </c>
      <c r="V53" s="110" t="e">
        <f t="shared" si="51"/>
        <v>#N/A</v>
      </c>
      <c r="W53" s="122">
        <f t="shared" si="56"/>
        <v>0.83</v>
      </c>
      <c r="X53" s="110">
        <f t="shared" si="57"/>
        <v>0</v>
      </c>
      <c r="AL53" s="192"/>
      <c r="AM53" s="193"/>
      <c r="AN53" s="194"/>
      <c r="AO53" s="207"/>
      <c r="AP53" s="192"/>
      <c r="AQ53" s="206"/>
      <c r="AR53" s="195"/>
      <c r="AS53" s="204"/>
      <c r="AT53" s="205"/>
      <c r="AU53" s="205"/>
      <c r="AV53" s="205"/>
      <c r="AW53" s="205"/>
      <c r="AX53" s="204"/>
      <c r="AY53" s="205"/>
      <c r="AZ53" s="205"/>
      <c r="BA53" s="204"/>
      <c r="BB53" s="205"/>
      <c r="BC53" s="205"/>
      <c r="BD53" s="174">
        <f ca="1">SUM($BE$38:BE53)*BE53</f>
        <v>0</v>
      </c>
      <c r="BE53" s="174">
        <f ca="1">IF(BJ53=0,0,IF(COUNTIF($BG53:$BG$107,BG53)&lt;2,1,0))</f>
        <v>0</v>
      </c>
      <c r="BF53" s="174">
        <v>16</v>
      </c>
      <c r="BG53" s="174">
        <f t="shared" si="71"/>
        <v>0</v>
      </c>
      <c r="BH53" s="222">
        <f t="shared" si="69"/>
        <v>0</v>
      </c>
      <c r="BI53" s="174" t="str">
        <f t="shared" si="72"/>
        <v/>
      </c>
      <c r="BJ53" s="174">
        <f ca="1" t="shared" si="73"/>
        <v>0</v>
      </c>
      <c r="BK53" s="223"/>
      <c r="BL53" s="193"/>
      <c r="BM53" s="224"/>
      <c r="BN53" s="224"/>
      <c r="BO53" s="224"/>
      <c r="BP53" s="224"/>
      <c r="BQ53" s="224"/>
      <c r="BR53" s="224"/>
      <c r="BS53" s="193"/>
      <c r="BT53" s="223"/>
      <c r="BU53" s="238"/>
      <c r="BV53" s="224"/>
      <c r="BW53" s="193"/>
      <c r="BX53" s="193"/>
      <c r="BY53" s="193"/>
      <c r="BZ53" s="223"/>
      <c r="CA53" s="223"/>
      <c r="CB53" s="223"/>
      <c r="CC53" s="223"/>
      <c r="CD53" s="193"/>
      <c r="CE53" s="193"/>
      <c r="CF53" s="193"/>
      <c r="CG53" s="240"/>
      <c r="CH53" s="223"/>
      <c r="CI53" s="223"/>
      <c r="CJ53" s="223"/>
      <c r="CK53" s="193"/>
      <c r="CL53" s="193"/>
      <c r="CM53" s="204"/>
      <c r="CQ53" s="241"/>
      <c r="CR53" s="241"/>
      <c r="CS53" s="241"/>
      <c r="CT53" s="241"/>
      <c r="EV53" s="60"/>
      <c r="EW53" s="60"/>
      <c r="EX53" s="60"/>
      <c r="EY53" s="61"/>
      <c r="EZ53" s="61"/>
      <c r="FA53" s="60"/>
      <c r="FB53" s="60"/>
      <c r="FC53" s="61"/>
      <c r="FE53" s="276"/>
      <c r="FF53" s="276"/>
    </row>
    <row r="54" ht="20.25" customHeight="1" spans="1:162">
      <c r="A54" s="107"/>
      <c r="B54" s="108">
        <v>25</v>
      </c>
      <c r="C54" s="109"/>
      <c r="D54" s="109"/>
      <c r="E54" s="109"/>
      <c r="F54" s="110">
        <f t="shared" si="52"/>
        <v>0</v>
      </c>
      <c r="G54" s="112"/>
      <c r="H54" s="112"/>
      <c r="I54" s="98" t="e">
        <f t="shared" si="48"/>
        <v>#N/A</v>
      </c>
      <c r="J54" s="110" t="e">
        <f t="shared" si="49"/>
        <v>#N/A</v>
      </c>
      <c r="K54" s="122">
        <f t="shared" si="53"/>
        <v>0.83</v>
      </c>
      <c r="L54" s="110">
        <f t="shared" si="54"/>
        <v>0</v>
      </c>
      <c r="M54" s="117"/>
      <c r="N54" s="108">
        <v>25</v>
      </c>
      <c r="O54" s="109"/>
      <c r="P54" s="109"/>
      <c r="Q54" s="109"/>
      <c r="R54" s="138">
        <f t="shared" si="74"/>
        <v>0</v>
      </c>
      <c r="S54" s="139"/>
      <c r="T54" s="112"/>
      <c r="U54" s="98" t="e">
        <f t="shared" si="50"/>
        <v>#N/A</v>
      </c>
      <c r="V54" s="110" t="e">
        <f t="shared" si="51"/>
        <v>#N/A</v>
      </c>
      <c r="W54" s="122">
        <f t="shared" si="56"/>
        <v>0.83</v>
      </c>
      <c r="X54" s="110">
        <f t="shared" si="57"/>
        <v>0</v>
      </c>
      <c r="AL54" s="192"/>
      <c r="AM54" s="193"/>
      <c r="AN54" s="194"/>
      <c r="AO54" s="207"/>
      <c r="AP54" s="192"/>
      <c r="AQ54" s="206"/>
      <c r="AR54" s="195"/>
      <c r="AS54" s="204"/>
      <c r="AT54" s="205"/>
      <c r="AU54" s="205"/>
      <c r="AV54" s="205"/>
      <c r="AW54" s="205"/>
      <c r="AX54" s="204"/>
      <c r="AY54" s="205"/>
      <c r="AZ54" s="205"/>
      <c r="BA54" s="204"/>
      <c r="BB54" s="205"/>
      <c r="BC54" s="205"/>
      <c r="BD54" s="174">
        <f ca="1">SUM($BE$38:BE54)*BE54</f>
        <v>0</v>
      </c>
      <c r="BE54" s="174">
        <f ca="1">IF(BJ54=0,0,IF(COUNTIF($BG54:$BG$107,BG54)&lt;2,1,0))</f>
        <v>0</v>
      </c>
      <c r="BF54" s="174">
        <v>17</v>
      </c>
      <c r="BG54" s="174">
        <f t="shared" si="71"/>
        <v>0</v>
      </c>
      <c r="BH54" s="222">
        <f t="shared" si="69"/>
        <v>0</v>
      </c>
      <c r="BI54" s="174" t="str">
        <f t="shared" si="72"/>
        <v/>
      </c>
      <c r="BJ54" s="174">
        <f ca="1" t="shared" si="73"/>
        <v>0</v>
      </c>
      <c r="BK54" s="223"/>
      <c r="BL54" s="193"/>
      <c r="BM54" s="224"/>
      <c r="BN54" s="224"/>
      <c r="BO54" s="224"/>
      <c r="BP54" s="224"/>
      <c r="BQ54" s="224"/>
      <c r="BR54" s="224"/>
      <c r="BS54" s="193"/>
      <c r="BT54" s="223"/>
      <c r="BU54" s="238"/>
      <c r="BV54" s="224"/>
      <c r="BW54" s="193"/>
      <c r="BX54" s="193"/>
      <c r="BY54" s="193"/>
      <c r="BZ54" s="223"/>
      <c r="CA54" s="223"/>
      <c r="CB54" s="223"/>
      <c r="CC54" s="223"/>
      <c r="CD54" s="193"/>
      <c r="CE54" s="193"/>
      <c r="CF54" s="193"/>
      <c r="CG54" s="240"/>
      <c r="CH54" s="223"/>
      <c r="CI54" s="223"/>
      <c r="CJ54" s="223"/>
      <c r="CK54" s="193"/>
      <c r="CL54" s="193"/>
      <c r="CM54" s="204"/>
      <c r="CQ54" s="241"/>
      <c r="CR54" s="241"/>
      <c r="CS54" s="241"/>
      <c r="CT54" s="241"/>
      <c r="EV54" s="60"/>
      <c r="EW54" s="60"/>
      <c r="EX54" s="60"/>
      <c r="EY54" s="61"/>
      <c r="EZ54" s="61"/>
      <c r="FA54" s="60"/>
      <c r="FB54" s="60"/>
      <c r="FC54" s="61"/>
      <c r="FE54" s="276"/>
      <c r="FF54" s="276"/>
    </row>
    <row r="55" ht="20.25" customHeight="1" spans="1:162">
      <c r="A55" s="107"/>
      <c r="B55" s="108">
        <v>26</v>
      </c>
      <c r="C55" s="109"/>
      <c r="D55" s="109"/>
      <c r="E55" s="109"/>
      <c r="F55" s="110">
        <f t="shared" si="52"/>
        <v>0</v>
      </c>
      <c r="G55" s="112"/>
      <c r="H55" s="112"/>
      <c r="I55" s="98" t="e">
        <f t="shared" si="48"/>
        <v>#N/A</v>
      </c>
      <c r="J55" s="110" t="e">
        <f t="shared" si="49"/>
        <v>#N/A</v>
      </c>
      <c r="K55" s="122">
        <f t="shared" si="53"/>
        <v>0.83</v>
      </c>
      <c r="L55" s="110">
        <f t="shared" si="54"/>
        <v>0</v>
      </c>
      <c r="M55" s="117"/>
      <c r="N55" s="108">
        <v>26</v>
      </c>
      <c r="O55" s="109"/>
      <c r="P55" s="109"/>
      <c r="Q55" s="109"/>
      <c r="R55" s="138">
        <f t="shared" si="74"/>
        <v>0</v>
      </c>
      <c r="S55" s="139"/>
      <c r="T55" s="112"/>
      <c r="U55" s="98" t="e">
        <f t="shared" si="50"/>
        <v>#N/A</v>
      </c>
      <c r="V55" s="110" t="e">
        <f t="shared" si="51"/>
        <v>#N/A</v>
      </c>
      <c r="W55" s="122">
        <f t="shared" si="56"/>
        <v>0.83</v>
      </c>
      <c r="X55" s="110">
        <f t="shared" si="57"/>
        <v>0</v>
      </c>
      <c r="AL55" s="192"/>
      <c r="AM55" s="193"/>
      <c r="AN55" s="194"/>
      <c r="AO55" s="207"/>
      <c r="AP55" s="192"/>
      <c r="AQ55" s="206"/>
      <c r="AR55" s="195"/>
      <c r="AS55" s="204"/>
      <c r="AT55" s="205"/>
      <c r="AU55" s="205"/>
      <c r="AV55" s="205"/>
      <c r="AW55" s="205"/>
      <c r="AX55" s="204"/>
      <c r="AY55" s="205"/>
      <c r="AZ55" s="205"/>
      <c r="BA55" s="204"/>
      <c r="BB55" s="205"/>
      <c r="BC55" s="205"/>
      <c r="BD55" s="174">
        <f ca="1">SUM($BE$38:BE55)*BE55</f>
        <v>0</v>
      </c>
      <c r="BE55" s="174">
        <f ca="1">IF(BJ55=0,0,IF(COUNTIF($BG55:$BG$107,BG55)&lt;2,1,0))</f>
        <v>0</v>
      </c>
      <c r="BF55" s="174">
        <v>18</v>
      </c>
      <c r="BG55" s="174">
        <f t="shared" si="71"/>
        <v>0</v>
      </c>
      <c r="BH55" s="222">
        <f t="shared" si="69"/>
        <v>0</v>
      </c>
      <c r="BI55" s="174" t="str">
        <f t="shared" si="72"/>
        <v/>
      </c>
      <c r="BJ55" s="174">
        <f ca="1" t="shared" si="73"/>
        <v>0</v>
      </c>
      <c r="BK55" s="223"/>
      <c r="BL55" s="193"/>
      <c r="BM55" s="224"/>
      <c r="BN55" s="224"/>
      <c r="BO55" s="224"/>
      <c r="BP55" s="224"/>
      <c r="BQ55" s="224"/>
      <c r="BR55" s="224"/>
      <c r="BS55" s="193"/>
      <c r="BT55" s="223"/>
      <c r="BU55" s="238"/>
      <c r="BV55" s="224"/>
      <c r="BW55" s="193"/>
      <c r="BX55" s="193"/>
      <c r="BY55" s="193"/>
      <c r="BZ55" s="223"/>
      <c r="CA55" s="223"/>
      <c r="CB55" s="223"/>
      <c r="CC55" s="223"/>
      <c r="CD55" s="193"/>
      <c r="CE55" s="193"/>
      <c r="CF55" s="193"/>
      <c r="CG55" s="240"/>
      <c r="CH55" s="223"/>
      <c r="CI55" s="223"/>
      <c r="CJ55" s="223"/>
      <c r="CK55" s="193"/>
      <c r="CL55" s="193"/>
      <c r="CM55" s="204"/>
      <c r="CQ55" s="241"/>
      <c r="CR55" s="241"/>
      <c r="CS55" s="241"/>
      <c r="CT55" s="241"/>
      <c r="EV55" s="60"/>
      <c r="EW55" s="60"/>
      <c r="EX55" s="60"/>
      <c r="EY55" s="61"/>
      <c r="EZ55" s="61"/>
      <c r="FA55" s="60"/>
      <c r="FB55" s="60"/>
      <c r="FC55" s="61"/>
      <c r="FE55" s="276"/>
      <c r="FF55" s="276"/>
    </row>
    <row r="56" ht="20.25" customHeight="1" spans="1:162">
      <c r="A56" s="107"/>
      <c r="B56" s="108">
        <v>27</v>
      </c>
      <c r="C56" s="109"/>
      <c r="D56" s="109"/>
      <c r="E56" s="109"/>
      <c r="F56" s="110">
        <f t="shared" si="52"/>
        <v>0</v>
      </c>
      <c r="G56" s="112"/>
      <c r="H56" s="112"/>
      <c r="I56" s="98" t="e">
        <f t="shared" si="48"/>
        <v>#N/A</v>
      </c>
      <c r="J56" s="110" t="e">
        <f t="shared" si="49"/>
        <v>#N/A</v>
      </c>
      <c r="K56" s="122">
        <f t="shared" si="53"/>
        <v>0.83</v>
      </c>
      <c r="L56" s="110">
        <f t="shared" si="54"/>
        <v>0</v>
      </c>
      <c r="M56" s="117"/>
      <c r="N56" s="108">
        <v>27</v>
      </c>
      <c r="O56" s="109"/>
      <c r="P56" s="109"/>
      <c r="Q56" s="109"/>
      <c r="R56" s="138">
        <f t="shared" si="74"/>
        <v>0</v>
      </c>
      <c r="S56" s="139"/>
      <c r="T56" s="112"/>
      <c r="U56" s="98" t="e">
        <f t="shared" si="50"/>
        <v>#N/A</v>
      </c>
      <c r="V56" s="110" t="e">
        <f t="shared" si="51"/>
        <v>#N/A</v>
      </c>
      <c r="W56" s="122">
        <f t="shared" si="56"/>
        <v>0.83</v>
      </c>
      <c r="X56" s="110">
        <f t="shared" si="57"/>
        <v>0</v>
      </c>
      <c r="AL56" s="192"/>
      <c r="AM56" s="193"/>
      <c r="AN56" s="194"/>
      <c r="AO56" s="207"/>
      <c r="AP56" s="192"/>
      <c r="AQ56" s="206"/>
      <c r="AR56" s="195"/>
      <c r="AS56" s="204"/>
      <c r="AT56" s="205"/>
      <c r="AU56" s="205"/>
      <c r="AV56" s="205"/>
      <c r="AW56" s="205"/>
      <c r="AX56" s="204"/>
      <c r="AY56" s="205"/>
      <c r="AZ56" s="205"/>
      <c r="BA56" s="204"/>
      <c r="BB56" s="205"/>
      <c r="BC56" s="205"/>
      <c r="BD56" s="174">
        <f ca="1">SUM($BE$38:BE56)*BE56</f>
        <v>0</v>
      </c>
      <c r="BE56" s="174">
        <f ca="1">IF(BJ56=0,0,IF(COUNTIF($BG56:$BG$107,BG56)&lt;2,1,0))</f>
        <v>0</v>
      </c>
      <c r="BF56" s="174">
        <v>19</v>
      </c>
      <c r="BG56" s="174">
        <f t="shared" si="71"/>
        <v>0</v>
      </c>
      <c r="BH56" s="222">
        <f t="shared" si="69"/>
        <v>0</v>
      </c>
      <c r="BI56" s="174" t="str">
        <f t="shared" si="72"/>
        <v/>
      </c>
      <c r="BJ56" s="174">
        <f ca="1" t="shared" si="73"/>
        <v>0</v>
      </c>
      <c r="BK56" s="223"/>
      <c r="BL56" s="193"/>
      <c r="BM56" s="224"/>
      <c r="BN56" s="224"/>
      <c r="BO56" s="224"/>
      <c r="BP56" s="224"/>
      <c r="BQ56" s="224"/>
      <c r="BR56" s="224"/>
      <c r="BS56" s="193"/>
      <c r="BT56" s="223"/>
      <c r="BU56" s="238"/>
      <c r="BV56" s="224"/>
      <c r="BW56" s="193"/>
      <c r="BX56" s="193"/>
      <c r="BY56" s="193"/>
      <c r="BZ56" s="223"/>
      <c r="CA56" s="223"/>
      <c r="CB56" s="223"/>
      <c r="CC56" s="223"/>
      <c r="CD56" s="193"/>
      <c r="CE56" s="193"/>
      <c r="CF56" s="193"/>
      <c r="CG56" s="240"/>
      <c r="CH56" s="223"/>
      <c r="CI56" s="223"/>
      <c r="CJ56" s="223"/>
      <c r="CK56" s="193"/>
      <c r="CL56" s="193"/>
      <c r="CM56" s="204"/>
      <c r="CQ56" s="241"/>
      <c r="CR56" s="241"/>
      <c r="CS56" s="241"/>
      <c r="CT56" s="241"/>
      <c r="EV56" s="60"/>
      <c r="EW56" s="60"/>
      <c r="EX56" s="60"/>
      <c r="EY56" s="61"/>
      <c r="EZ56" s="61"/>
      <c r="FA56" s="60"/>
      <c r="FB56" s="60"/>
      <c r="FC56" s="61"/>
      <c r="FE56" s="276"/>
      <c r="FF56" s="276"/>
    </row>
    <row r="57" ht="20.25" customHeight="1" spans="1:162">
      <c r="A57" s="107"/>
      <c r="B57" s="108">
        <v>28</v>
      </c>
      <c r="C57" s="109"/>
      <c r="D57" s="109"/>
      <c r="E57" s="109"/>
      <c r="F57" s="110">
        <f t="shared" si="52"/>
        <v>0</v>
      </c>
      <c r="G57" s="112"/>
      <c r="H57" s="112"/>
      <c r="I57" s="98" t="e">
        <f t="shared" si="48"/>
        <v>#N/A</v>
      </c>
      <c r="J57" s="110" t="e">
        <f t="shared" si="49"/>
        <v>#N/A</v>
      </c>
      <c r="K57" s="122">
        <f t="shared" si="53"/>
        <v>0.83</v>
      </c>
      <c r="L57" s="110">
        <f t="shared" si="54"/>
        <v>0</v>
      </c>
      <c r="M57" s="117"/>
      <c r="N57" s="108">
        <v>28</v>
      </c>
      <c r="O57" s="109"/>
      <c r="P57" s="109"/>
      <c r="Q57" s="109"/>
      <c r="R57" s="138">
        <f t="shared" si="74"/>
        <v>0</v>
      </c>
      <c r="S57" s="139"/>
      <c r="T57" s="112"/>
      <c r="U57" s="98" t="e">
        <f t="shared" si="50"/>
        <v>#N/A</v>
      </c>
      <c r="V57" s="110" t="e">
        <f t="shared" si="51"/>
        <v>#N/A</v>
      </c>
      <c r="W57" s="122">
        <f t="shared" si="56"/>
        <v>0.83</v>
      </c>
      <c r="X57" s="110">
        <f t="shared" si="57"/>
        <v>0</v>
      </c>
      <c r="AL57" s="192"/>
      <c r="AM57" s="193"/>
      <c r="AN57" s="194"/>
      <c r="AO57" s="207"/>
      <c r="AP57" s="192"/>
      <c r="AQ57" s="206"/>
      <c r="AR57" s="195"/>
      <c r="AS57" s="204"/>
      <c r="AT57" s="205"/>
      <c r="AU57" s="205"/>
      <c r="AV57" s="205"/>
      <c r="AW57" s="205"/>
      <c r="AX57" s="204"/>
      <c r="AY57" s="205"/>
      <c r="AZ57" s="205"/>
      <c r="BA57" s="204"/>
      <c r="BB57" s="205"/>
      <c r="BC57" s="205"/>
      <c r="BD57" s="174">
        <f ca="1">SUM($BE$38:BE57)*BE57</f>
        <v>0</v>
      </c>
      <c r="BE57" s="174">
        <f ca="1">IF(BJ57=0,0,IF(COUNTIF($BG57:$BG$107,BG57)&lt;2,1,0))</f>
        <v>0</v>
      </c>
      <c r="BF57" s="174">
        <v>20</v>
      </c>
      <c r="BG57" s="174">
        <f t="shared" si="71"/>
        <v>0</v>
      </c>
      <c r="BH57" s="222">
        <f t="shared" si="69"/>
        <v>0</v>
      </c>
      <c r="BI57" s="174" t="str">
        <f t="shared" si="72"/>
        <v/>
      </c>
      <c r="BJ57" s="174">
        <f ca="1" t="shared" si="73"/>
        <v>0</v>
      </c>
      <c r="BK57" s="223"/>
      <c r="BL57" s="193"/>
      <c r="BM57" s="224"/>
      <c r="BN57" s="224"/>
      <c r="BO57" s="224"/>
      <c r="BP57" s="224"/>
      <c r="BQ57" s="224"/>
      <c r="BR57" s="224"/>
      <c r="BS57" s="193"/>
      <c r="BT57" s="223"/>
      <c r="BU57" s="238"/>
      <c r="BV57" s="224"/>
      <c r="BW57" s="193"/>
      <c r="BX57" s="193"/>
      <c r="BY57" s="193"/>
      <c r="BZ57" s="223"/>
      <c r="CA57" s="223"/>
      <c r="CB57" s="223"/>
      <c r="CC57" s="223"/>
      <c r="CD57" s="193"/>
      <c r="CE57" s="193"/>
      <c r="CF57" s="193"/>
      <c r="CG57" s="240"/>
      <c r="CH57" s="223"/>
      <c r="CI57" s="223"/>
      <c r="CJ57" s="223"/>
      <c r="CK57" s="193"/>
      <c r="CL57" s="193"/>
      <c r="CM57" s="204"/>
      <c r="CQ57" s="241"/>
      <c r="CR57" s="241"/>
      <c r="CS57" s="241"/>
      <c r="CT57" s="241"/>
      <c r="EV57" s="60"/>
      <c r="EW57" s="60"/>
      <c r="EX57" s="60"/>
      <c r="EY57" s="61"/>
      <c r="EZ57" s="61"/>
      <c r="FA57" s="60"/>
      <c r="FB57" s="60"/>
      <c r="FC57" s="61"/>
      <c r="FE57" s="276"/>
      <c r="FF57" s="276"/>
    </row>
    <row r="58" ht="20.25" customHeight="1" spans="1:162">
      <c r="A58" s="107"/>
      <c r="B58" s="108">
        <v>29</v>
      </c>
      <c r="C58" s="109"/>
      <c r="D58" s="109"/>
      <c r="E58" s="109"/>
      <c r="F58" s="110">
        <f t="shared" si="52"/>
        <v>0</v>
      </c>
      <c r="G58" s="112"/>
      <c r="H58" s="112"/>
      <c r="I58" s="98" t="e">
        <f t="shared" si="48"/>
        <v>#N/A</v>
      </c>
      <c r="J58" s="110" t="e">
        <f t="shared" si="49"/>
        <v>#N/A</v>
      </c>
      <c r="K58" s="122">
        <f t="shared" si="53"/>
        <v>0.83</v>
      </c>
      <c r="L58" s="110">
        <f t="shared" si="54"/>
        <v>0</v>
      </c>
      <c r="M58" s="117"/>
      <c r="N58" s="108">
        <v>29</v>
      </c>
      <c r="O58" s="109"/>
      <c r="P58" s="109"/>
      <c r="Q58" s="109"/>
      <c r="R58" s="138">
        <f t="shared" si="74"/>
        <v>0</v>
      </c>
      <c r="S58" s="139"/>
      <c r="T58" s="112"/>
      <c r="U58" s="98" t="e">
        <f t="shared" si="50"/>
        <v>#N/A</v>
      </c>
      <c r="V58" s="110" t="e">
        <f t="shared" si="51"/>
        <v>#N/A</v>
      </c>
      <c r="W58" s="122">
        <f t="shared" si="56"/>
        <v>0.83</v>
      </c>
      <c r="X58" s="110">
        <f t="shared" si="57"/>
        <v>0</v>
      </c>
      <c r="AL58" s="192"/>
      <c r="AM58" s="193"/>
      <c r="AN58" s="194"/>
      <c r="AO58" s="207"/>
      <c r="AP58" s="192"/>
      <c r="AQ58" s="206"/>
      <c r="AR58" s="195"/>
      <c r="AS58" s="204"/>
      <c r="AT58" s="205"/>
      <c r="AU58" s="205"/>
      <c r="AV58" s="205"/>
      <c r="AW58" s="205"/>
      <c r="AX58" s="204"/>
      <c r="AY58" s="205"/>
      <c r="AZ58" s="205"/>
      <c r="BA58" s="204"/>
      <c r="BB58" s="205"/>
      <c r="BC58" s="205"/>
      <c r="BD58" s="174">
        <f ca="1">SUM($BE$38:BE58)*BE58</f>
        <v>0</v>
      </c>
      <c r="BE58" s="174">
        <f ca="1">IF(BJ58=0,0,IF(COUNTIF($BG58:$BG$107,BG58)&lt;2,1,0))</f>
        <v>0</v>
      </c>
      <c r="BF58" s="174">
        <v>21</v>
      </c>
      <c r="BG58" s="174">
        <f t="shared" si="71"/>
        <v>0</v>
      </c>
      <c r="BH58" s="222">
        <f t="shared" si="69"/>
        <v>0</v>
      </c>
      <c r="BI58" s="174" t="str">
        <f t="shared" si="72"/>
        <v/>
      </c>
      <c r="BJ58" s="174">
        <f ca="1" t="shared" si="73"/>
        <v>0</v>
      </c>
      <c r="BK58" s="223"/>
      <c r="BL58" s="193"/>
      <c r="BM58" s="224"/>
      <c r="BN58" s="224"/>
      <c r="BO58" s="224"/>
      <c r="BP58" s="224"/>
      <c r="BQ58" s="224"/>
      <c r="BR58" s="224"/>
      <c r="BS58" s="193"/>
      <c r="BT58" s="223"/>
      <c r="BU58" s="238"/>
      <c r="BV58" s="224"/>
      <c r="BW58" s="193"/>
      <c r="BX58" s="193"/>
      <c r="BY58" s="193"/>
      <c r="BZ58" s="223"/>
      <c r="CA58" s="223"/>
      <c r="CB58" s="223"/>
      <c r="CC58" s="223"/>
      <c r="CD58" s="193"/>
      <c r="CE58" s="193"/>
      <c r="CF58" s="193"/>
      <c r="CG58" s="240"/>
      <c r="CH58" s="223"/>
      <c r="CI58" s="223"/>
      <c r="CJ58" s="223"/>
      <c r="CK58" s="193"/>
      <c r="CL58" s="193"/>
      <c r="CM58" s="204"/>
      <c r="CQ58" s="241"/>
      <c r="CR58" s="241"/>
      <c r="CS58" s="241"/>
      <c r="CT58" s="241"/>
      <c r="EV58" s="60"/>
      <c r="EW58" s="60"/>
      <c r="EX58" s="60"/>
      <c r="EY58" s="61"/>
      <c r="EZ58" s="61"/>
      <c r="FA58" s="60"/>
      <c r="FB58" s="60"/>
      <c r="FC58" s="61"/>
      <c r="FE58" s="276"/>
      <c r="FF58" s="276"/>
    </row>
    <row r="59" ht="20.25" customHeight="1" spans="1:162">
      <c r="A59" s="107"/>
      <c r="B59" s="108">
        <v>30</v>
      </c>
      <c r="C59" s="109"/>
      <c r="D59" s="109"/>
      <c r="E59" s="109"/>
      <c r="F59" s="110">
        <f t="shared" si="52"/>
        <v>0</v>
      </c>
      <c r="G59" s="112"/>
      <c r="H59" s="112"/>
      <c r="I59" s="98" t="e">
        <f t="shared" si="48"/>
        <v>#N/A</v>
      </c>
      <c r="J59" s="110" t="e">
        <f t="shared" si="49"/>
        <v>#N/A</v>
      </c>
      <c r="K59" s="122">
        <f t="shared" si="53"/>
        <v>0.83</v>
      </c>
      <c r="L59" s="110">
        <f t="shared" si="54"/>
        <v>0</v>
      </c>
      <c r="M59" s="117"/>
      <c r="N59" s="108">
        <v>30</v>
      </c>
      <c r="O59" s="109"/>
      <c r="P59" s="109"/>
      <c r="Q59" s="109"/>
      <c r="R59" s="138">
        <f t="shared" si="74"/>
        <v>0</v>
      </c>
      <c r="S59" s="139"/>
      <c r="T59" s="112"/>
      <c r="U59" s="98" t="e">
        <f t="shared" si="50"/>
        <v>#N/A</v>
      </c>
      <c r="V59" s="110" t="e">
        <f t="shared" si="51"/>
        <v>#N/A</v>
      </c>
      <c r="W59" s="122">
        <f t="shared" si="56"/>
        <v>0.83</v>
      </c>
      <c r="X59" s="110">
        <f t="shared" si="57"/>
        <v>0</v>
      </c>
      <c r="AL59" s="192"/>
      <c r="AM59" s="193"/>
      <c r="AN59" s="194"/>
      <c r="AO59" s="207"/>
      <c r="AP59" s="192"/>
      <c r="AQ59" s="206"/>
      <c r="AR59" s="195"/>
      <c r="AS59" s="204"/>
      <c r="AT59" s="205"/>
      <c r="AU59" s="205"/>
      <c r="AV59" s="205"/>
      <c r="AW59" s="205"/>
      <c r="AX59" s="204"/>
      <c r="AY59" s="205"/>
      <c r="AZ59" s="205"/>
      <c r="BA59" s="204"/>
      <c r="BB59" s="205"/>
      <c r="BC59" s="205"/>
      <c r="BD59" s="174">
        <f ca="1">SUM($BE$38:BE59)*BE59</f>
        <v>0</v>
      </c>
      <c r="BE59" s="174">
        <f ca="1">IF(BJ59=0,0,IF(COUNTIF($BG59:$BG$107,BG59)&lt;2,1,0))</f>
        <v>0</v>
      </c>
      <c r="BF59" s="174">
        <v>22</v>
      </c>
      <c r="BG59" s="174">
        <f t="shared" si="71"/>
        <v>0</v>
      </c>
      <c r="BH59" s="222">
        <f t="shared" si="69"/>
        <v>0</v>
      </c>
      <c r="BI59" s="174" t="str">
        <f t="shared" si="72"/>
        <v/>
      </c>
      <c r="BJ59" s="174">
        <f ca="1" t="shared" si="73"/>
        <v>0</v>
      </c>
      <c r="BK59" s="223"/>
      <c r="BL59" s="193"/>
      <c r="BM59" s="224"/>
      <c r="BN59" s="224"/>
      <c r="BO59" s="224"/>
      <c r="BP59" s="224"/>
      <c r="BQ59" s="224"/>
      <c r="BR59" s="224"/>
      <c r="BS59" s="193"/>
      <c r="BT59" s="223"/>
      <c r="BU59" s="238"/>
      <c r="BV59" s="224"/>
      <c r="BW59" s="193"/>
      <c r="BX59" s="193"/>
      <c r="BY59" s="193"/>
      <c r="BZ59" s="223"/>
      <c r="CA59" s="223"/>
      <c r="CB59" s="223"/>
      <c r="CC59" s="223"/>
      <c r="CD59" s="193"/>
      <c r="CE59" s="193"/>
      <c r="CF59" s="193"/>
      <c r="CG59" s="240"/>
      <c r="CH59" s="223"/>
      <c r="CI59" s="223"/>
      <c r="CJ59" s="223"/>
      <c r="CK59" s="193"/>
      <c r="CL59" s="193"/>
      <c r="CM59" s="204"/>
      <c r="CQ59" s="241"/>
      <c r="CR59" s="241"/>
      <c r="CS59" s="241"/>
      <c r="CT59" s="241"/>
      <c r="EV59" s="60"/>
      <c r="EW59" s="60"/>
      <c r="EX59" s="60"/>
      <c r="EY59" s="61"/>
      <c r="EZ59" s="61"/>
      <c r="FA59" s="60"/>
      <c r="FB59" s="60"/>
      <c r="FC59" s="61"/>
      <c r="FE59" s="276"/>
      <c r="FF59" s="276"/>
    </row>
    <row r="60" ht="20.25" customHeight="1" spans="1:162">
      <c r="A60" s="113"/>
      <c r="B60" s="114"/>
      <c r="C60" s="109" t="s">
        <v>1062</v>
      </c>
      <c r="D60" s="109"/>
      <c r="E60" s="109"/>
      <c r="F60" s="115"/>
      <c r="G60" s="112"/>
      <c r="H60" s="112"/>
      <c r="I60" s="94"/>
      <c r="J60" s="123"/>
      <c r="K60" s="123"/>
      <c r="L60" s="98">
        <f>SUM(L30:L59)</f>
        <v>51202</v>
      </c>
      <c r="M60" s="124"/>
      <c r="N60" s="114"/>
      <c r="O60" s="109" t="s">
        <v>1062</v>
      </c>
      <c r="P60" s="109"/>
      <c r="Q60" s="109"/>
      <c r="R60" s="115"/>
      <c r="S60" s="115"/>
      <c r="T60" s="112"/>
      <c r="U60" s="94"/>
      <c r="V60" s="123"/>
      <c r="W60" s="123"/>
      <c r="X60" s="98">
        <f>SUM(X30:X59)</f>
        <v>28331</v>
      </c>
      <c r="AL60" s="192"/>
      <c r="AM60" s="193"/>
      <c r="AN60" s="194"/>
      <c r="AO60" s="207"/>
      <c r="AP60" s="192"/>
      <c r="AQ60" s="206"/>
      <c r="AR60" s="195"/>
      <c r="AS60" s="204"/>
      <c r="AT60" s="205"/>
      <c r="AU60" s="205"/>
      <c r="AV60" s="205"/>
      <c r="AW60" s="205"/>
      <c r="AX60" s="204"/>
      <c r="AY60" s="205"/>
      <c r="AZ60" s="205"/>
      <c r="BA60" s="204"/>
      <c r="BB60" s="205"/>
      <c r="BC60" s="205"/>
      <c r="BD60" s="174">
        <f ca="1">SUM($BE$38:BE60)*BE60</f>
        <v>0</v>
      </c>
      <c r="BE60" s="174">
        <f ca="1">IF(BJ60=0,0,IF(COUNTIF($BG60:$BG$107,BG60)&lt;2,1,0))</f>
        <v>0</v>
      </c>
      <c r="BF60" s="174">
        <v>23</v>
      </c>
      <c r="BG60" s="174">
        <f t="shared" si="71"/>
        <v>0</v>
      </c>
      <c r="BH60" s="222">
        <f t="shared" si="69"/>
        <v>0</v>
      </c>
      <c r="BI60" s="174" t="str">
        <f t="shared" si="72"/>
        <v/>
      </c>
      <c r="BJ60" s="174">
        <f ca="1" t="shared" si="73"/>
        <v>0</v>
      </c>
      <c r="BK60" s="223"/>
      <c r="BL60" s="193"/>
      <c r="BM60" s="224"/>
      <c r="BN60" s="224"/>
      <c r="BO60" s="224"/>
      <c r="BP60" s="224"/>
      <c r="BQ60" s="224"/>
      <c r="BR60" s="224"/>
      <c r="BS60" s="193"/>
      <c r="BT60" s="223"/>
      <c r="BU60" s="238"/>
      <c r="BV60" s="224"/>
      <c r="BW60" s="193"/>
      <c r="BX60" s="193"/>
      <c r="BY60" s="193"/>
      <c r="BZ60" s="223"/>
      <c r="CA60" s="223"/>
      <c r="CB60" s="223"/>
      <c r="CC60" s="223"/>
      <c r="CD60" s="193"/>
      <c r="CE60" s="193"/>
      <c r="CF60" s="193"/>
      <c r="CG60" s="240"/>
      <c r="CH60" s="223"/>
      <c r="CI60" s="223"/>
      <c r="CJ60" s="223"/>
      <c r="CK60" s="193"/>
      <c r="CL60" s="193"/>
      <c r="CM60" s="204"/>
      <c r="CQ60" s="241"/>
      <c r="CR60" s="241"/>
      <c r="CS60" s="241"/>
      <c r="CT60" s="241"/>
      <c r="EV60" s="60" t="str">
        <f ca="1" t="shared" ref="EV60:EV71" si="75">IFERROR(VLOOKUP(FE60,$BD$38:$BJ$92,4,0),"")</f>
        <v>空调</v>
      </c>
      <c r="EW60" s="60">
        <f ca="1" t="shared" ref="EW60:EW71" si="76">IF(EV60="","",SUMIF($BG$38:$BG$107,EV60,$BH$38:$BH$107))</f>
        <v>1</v>
      </c>
      <c r="EX60" s="60" t="str">
        <f ca="1" t="shared" ref="EX60:EX71" si="77">IFERROR(VLOOKUP(FE60,$BD$38:$BJ$92,6,0),"")</f>
        <v>台</v>
      </c>
      <c r="EY60" s="61">
        <f ca="1" t="shared" ref="EY60:EY71" si="78">IF(EV60="","",SUMIF($BG$38:$BG$107,EV60,$BJ$38:$BJ$107))</f>
        <v>400</v>
      </c>
      <c r="EZ60" s="61" t="str">
        <f ca="1" t="shared" ref="EZ60:EZ70" si="79">IFERROR(VLOOKUP(FF60,$BD$38:$BJ$92,4,0),"")</f>
        <v>地磅</v>
      </c>
      <c r="FA60" s="60">
        <f ca="1" t="shared" ref="FA60:FA70" si="80">IF(EZ60="","",SUMIF($BG$38:$BG$107,EZ60,$BH$38:$BH$107))</f>
        <v>1</v>
      </c>
      <c r="FB60" s="60" t="str">
        <f ca="1" t="shared" ref="FB60:FB70" si="81">IFERROR(VLOOKUP(FF60,$BD$38:$BJ$92,6,0),"")</f>
        <v>个</v>
      </c>
      <c r="FC60" s="61">
        <f ca="1" t="shared" ref="FC60:FC70" si="82">IF(EZ60="","",SUMIF($BG$38:$BG$107,EZ60,$BJ$38:$BJ$107))</f>
        <v>3000</v>
      </c>
      <c r="FE60" s="276">
        <v>11</v>
      </c>
      <c r="FF60" s="276">
        <v>12</v>
      </c>
    </row>
    <row r="61" ht="20.25" customHeight="1" spans="1:162">
      <c r="A61" s="116" t="str">
        <f>C8&amp;"装饰装修"</f>
        <v>F1-3装饰装修</v>
      </c>
      <c r="B61" s="106" t="s">
        <v>3</v>
      </c>
      <c r="C61" s="106" t="s">
        <v>2</v>
      </c>
      <c r="D61" s="106" t="s">
        <v>1040</v>
      </c>
      <c r="E61" s="106"/>
      <c r="F61" s="93" t="s">
        <v>435</v>
      </c>
      <c r="G61" s="93" t="s">
        <v>1041</v>
      </c>
      <c r="H61" s="93"/>
      <c r="I61" s="93" t="s">
        <v>6</v>
      </c>
      <c r="J61" s="93" t="s">
        <v>9</v>
      </c>
      <c r="K61" s="120" t="s">
        <v>1042</v>
      </c>
      <c r="L61" s="93" t="s">
        <v>1043</v>
      </c>
      <c r="M61" s="116" t="str">
        <f>C10&amp;"装饰装修"</f>
        <v>Y1装饰装修</v>
      </c>
      <c r="N61" s="106" t="s">
        <v>3</v>
      </c>
      <c r="O61" s="106" t="s">
        <v>2</v>
      </c>
      <c r="P61" s="121" t="s">
        <v>1040</v>
      </c>
      <c r="Q61" s="137"/>
      <c r="R61" s="93" t="s">
        <v>435</v>
      </c>
      <c r="S61" s="93"/>
      <c r="T61" s="93" t="s">
        <v>1041</v>
      </c>
      <c r="U61" s="93" t="s">
        <v>6</v>
      </c>
      <c r="V61" s="93" t="s">
        <v>9</v>
      </c>
      <c r="W61" s="120" t="s">
        <v>1042</v>
      </c>
      <c r="X61" s="93" t="s">
        <v>1043</v>
      </c>
      <c r="AL61" s="192"/>
      <c r="AM61" s="193"/>
      <c r="AN61" s="194"/>
      <c r="AO61" s="207"/>
      <c r="AP61" s="192"/>
      <c r="AQ61" s="206"/>
      <c r="AR61" s="195"/>
      <c r="AS61" s="204"/>
      <c r="AT61" s="205"/>
      <c r="AU61" s="205"/>
      <c r="AV61" s="205"/>
      <c r="AW61" s="205"/>
      <c r="AX61" s="204"/>
      <c r="AY61" s="205"/>
      <c r="AZ61" s="205"/>
      <c r="BA61" s="204"/>
      <c r="BB61" s="205"/>
      <c r="BC61" s="205"/>
      <c r="BD61" s="174">
        <f ca="1">SUM($BE$38:BE61)*BE61</f>
        <v>0</v>
      </c>
      <c r="BE61" s="174">
        <f ca="1">IF(BJ61=0,0,IF(COUNTIF($BG61:$BG$107,BG61)&lt;2,1,0))</f>
        <v>0</v>
      </c>
      <c r="BF61" s="174">
        <v>24</v>
      </c>
      <c r="BG61" s="174">
        <f t="shared" si="71"/>
        <v>0</v>
      </c>
      <c r="BH61" s="222">
        <f t="shared" si="69"/>
        <v>0</v>
      </c>
      <c r="BI61" s="174" t="str">
        <f t="shared" si="72"/>
        <v/>
      </c>
      <c r="BJ61" s="174">
        <f ca="1" t="shared" si="73"/>
        <v>0</v>
      </c>
      <c r="BK61" s="223"/>
      <c r="BL61" s="193"/>
      <c r="BM61" s="224"/>
      <c r="BN61" s="224"/>
      <c r="BO61" s="224"/>
      <c r="BP61" s="224"/>
      <c r="BQ61" s="224"/>
      <c r="BR61" s="224"/>
      <c r="BS61" s="193"/>
      <c r="BT61" s="223"/>
      <c r="BU61" s="238"/>
      <c r="BV61" s="224"/>
      <c r="BW61" s="193"/>
      <c r="BX61" s="193"/>
      <c r="BY61" s="193"/>
      <c r="BZ61" s="223"/>
      <c r="CA61" s="223"/>
      <c r="CB61" s="223"/>
      <c r="CC61" s="223"/>
      <c r="CD61" s="193"/>
      <c r="CE61" s="193"/>
      <c r="CF61" s="193"/>
      <c r="CG61" s="240"/>
      <c r="CH61" s="223"/>
      <c r="CI61" s="223"/>
      <c r="CJ61" s="223"/>
      <c r="CK61" s="193"/>
      <c r="CL61" s="193"/>
      <c r="CM61" s="204"/>
      <c r="CQ61" s="241"/>
      <c r="CR61" s="241"/>
      <c r="CS61" s="241"/>
      <c r="CT61" s="241"/>
      <c r="EV61" s="60" t="str">
        <f ca="1" t="shared" si="75"/>
        <v>监控摄像头</v>
      </c>
      <c r="EW61" s="60">
        <f ca="1" t="shared" si="76"/>
        <v>2</v>
      </c>
      <c r="EX61" s="60" t="str">
        <f ca="1" t="shared" si="77"/>
        <v>个</v>
      </c>
      <c r="EY61" s="61">
        <f ca="1" t="shared" si="78"/>
        <v>400</v>
      </c>
      <c r="EZ61" s="61" t="str">
        <f ca="1" t="shared" si="79"/>
        <v>厕所</v>
      </c>
      <c r="FA61" s="60">
        <f ca="1" t="shared" si="80"/>
        <v>1</v>
      </c>
      <c r="FB61" s="60" t="str">
        <f ca="1" t="shared" si="81"/>
        <v>座</v>
      </c>
      <c r="FC61" s="61">
        <f ca="1" t="shared" si="82"/>
        <v>4505</v>
      </c>
      <c r="FE61" s="276">
        <v>13</v>
      </c>
      <c r="FF61" s="276">
        <v>14</v>
      </c>
    </row>
    <row r="62" ht="20.25" customHeight="1" spans="1:162">
      <c r="A62" s="117"/>
      <c r="B62" s="108">
        <v>1</v>
      </c>
      <c r="C62" s="109" t="s">
        <v>30</v>
      </c>
      <c r="D62" s="109" t="s">
        <v>40</v>
      </c>
      <c r="E62" s="109"/>
      <c r="F62" s="110" t="str">
        <f>+D62</f>
        <v>60地砖</v>
      </c>
      <c r="G62" s="111">
        <f>S8*1/3</f>
        <v>217.666666666667</v>
      </c>
      <c r="H62" s="111"/>
      <c r="I62" s="98" t="str">
        <f t="shared" ref="I62:I91" si="83">VLOOKUP(F62,价格表,2,0)</f>
        <v>㎡</v>
      </c>
      <c r="J62" s="110">
        <f t="shared" ref="J62:J82" si="84">VLOOKUP(F62,价格表,5,0)</f>
        <v>80</v>
      </c>
      <c r="K62" s="122">
        <f>$V$9</f>
        <v>0.83</v>
      </c>
      <c r="L62" s="110">
        <f>ROUND(IFERROR(ROUND(G62,2)*J62*K62,),0)</f>
        <v>14453</v>
      </c>
      <c r="M62" s="117"/>
      <c r="N62" s="108">
        <v>1</v>
      </c>
      <c r="O62" s="109"/>
      <c r="P62" s="109"/>
      <c r="Q62" s="109"/>
      <c r="R62" s="138">
        <f>+P62</f>
        <v>0</v>
      </c>
      <c r="S62" s="139"/>
      <c r="T62" s="112"/>
      <c r="U62" s="98" t="e">
        <f t="shared" ref="U62:U81" si="85">VLOOKUP(R62,价格表,2,0)</f>
        <v>#N/A</v>
      </c>
      <c r="V62" s="110" t="e">
        <f t="shared" ref="V62:V81" si="86">VLOOKUP(R62,价格表,5,0)</f>
        <v>#N/A</v>
      </c>
      <c r="W62" s="122">
        <f>$V$11</f>
        <v>0.8</v>
      </c>
      <c r="X62" s="110">
        <f>ROUND(IFERROR(ROUND(T62,2)*V62*W62,),0)</f>
        <v>0</v>
      </c>
      <c r="AL62" s="192"/>
      <c r="AM62" s="193"/>
      <c r="AN62" s="194"/>
      <c r="AO62" s="207"/>
      <c r="AP62" s="192"/>
      <c r="AQ62" s="206"/>
      <c r="AR62" s="195"/>
      <c r="AS62" s="204"/>
      <c r="AT62" s="205"/>
      <c r="AU62" s="205"/>
      <c r="AV62" s="205"/>
      <c r="AW62" s="205"/>
      <c r="AX62" s="204"/>
      <c r="AY62" s="205"/>
      <c r="AZ62" s="205"/>
      <c r="BA62" s="204"/>
      <c r="BB62" s="205"/>
      <c r="BC62" s="205"/>
      <c r="BD62" s="174">
        <f ca="1">SUM($BE$38:BE62)*BE62</f>
        <v>0</v>
      </c>
      <c r="BE62" s="174">
        <f ca="1">IF(BJ62=0,0,IF(COUNTIF($BG62:$BG$107,BG62)&lt;2,1,0))</f>
        <v>0</v>
      </c>
      <c r="BF62" s="174">
        <v>25</v>
      </c>
      <c r="BG62" s="174">
        <f t="shared" si="71"/>
        <v>0</v>
      </c>
      <c r="BH62" s="222">
        <f t="shared" si="69"/>
        <v>0</v>
      </c>
      <c r="BI62" s="174" t="str">
        <f t="shared" si="72"/>
        <v/>
      </c>
      <c r="BJ62" s="174">
        <f ca="1" t="shared" si="73"/>
        <v>0</v>
      </c>
      <c r="BK62" s="223"/>
      <c r="BL62" s="193"/>
      <c r="BM62" s="224"/>
      <c r="BN62" s="224"/>
      <c r="BO62" s="224"/>
      <c r="BP62" s="224"/>
      <c r="BQ62" s="224"/>
      <c r="BR62" s="224"/>
      <c r="BS62" s="193"/>
      <c r="BT62" s="223"/>
      <c r="BU62" s="238"/>
      <c r="BV62" s="224"/>
      <c r="BW62" s="193"/>
      <c r="BX62" s="193"/>
      <c r="BY62" s="193"/>
      <c r="BZ62" s="223"/>
      <c r="CA62" s="223"/>
      <c r="CB62" s="223"/>
      <c r="CC62" s="223"/>
      <c r="CD62" s="193"/>
      <c r="CE62" s="193"/>
      <c r="CF62" s="193"/>
      <c r="CG62" s="240"/>
      <c r="CH62" s="223"/>
      <c r="CI62" s="223"/>
      <c r="CJ62" s="223"/>
      <c r="CK62" s="193"/>
      <c r="CL62" s="193"/>
      <c r="CM62" s="204"/>
      <c r="CQ62" s="241"/>
      <c r="CR62" s="241"/>
      <c r="CS62" s="241"/>
      <c r="CT62" s="241"/>
      <c r="EV62" s="60" t="str">
        <f ca="1" t="shared" si="75"/>
        <v>P3</v>
      </c>
      <c r="EW62" s="60">
        <f ca="1" t="shared" si="76"/>
        <v>110.2</v>
      </c>
      <c r="EX62" s="60" t="str">
        <f ca="1" t="shared" si="77"/>
        <v>㎡</v>
      </c>
      <c r="EY62" s="61">
        <f ca="1" t="shared" si="78"/>
        <v>12122</v>
      </c>
      <c r="EZ62" s="61" t="str">
        <f ca="1" t="shared" si="79"/>
        <v/>
      </c>
      <c r="FA62" s="60" t="str">
        <f ca="1" t="shared" si="80"/>
        <v/>
      </c>
      <c r="FB62" s="60" t="str">
        <f ca="1" t="shared" si="81"/>
        <v/>
      </c>
      <c r="FC62" s="61" t="str">
        <f ca="1" t="shared" si="82"/>
        <v/>
      </c>
      <c r="FE62" s="276">
        <v>15</v>
      </c>
      <c r="FF62" s="276">
        <v>16</v>
      </c>
    </row>
    <row r="63" ht="20.25" customHeight="1" spans="1:162">
      <c r="A63" s="117"/>
      <c r="B63" s="108">
        <v>2</v>
      </c>
      <c r="C63" s="109" t="s">
        <v>81</v>
      </c>
      <c r="D63" s="109" t="s">
        <v>88</v>
      </c>
      <c r="E63" s="109"/>
      <c r="F63" s="110" t="str">
        <f t="shared" ref="F63:F91" si="87">+D63</f>
        <v>普通标准门（套装门(钢木门、生态门)）</v>
      </c>
      <c r="G63" s="112">
        <v>9</v>
      </c>
      <c r="H63" s="112"/>
      <c r="I63" s="98" t="str">
        <f t="shared" si="83"/>
        <v>个</v>
      </c>
      <c r="J63" s="110">
        <f t="shared" si="84"/>
        <v>500</v>
      </c>
      <c r="K63" s="122">
        <f t="shared" ref="K63:K91" si="88">$V$9</f>
        <v>0.83</v>
      </c>
      <c r="L63" s="110">
        <f t="shared" ref="L63:L91" si="89">ROUND(IFERROR(ROUND(G63,2)*J63*K63,),0)</f>
        <v>3735</v>
      </c>
      <c r="M63" s="117"/>
      <c r="N63" s="108">
        <v>2</v>
      </c>
      <c r="O63" s="109"/>
      <c r="P63" s="109"/>
      <c r="Q63" s="109"/>
      <c r="R63" s="138">
        <f t="shared" ref="R63:R82" si="90">+P63</f>
        <v>0</v>
      </c>
      <c r="S63" s="139"/>
      <c r="T63" s="112"/>
      <c r="U63" s="98" t="e">
        <f t="shared" si="85"/>
        <v>#N/A</v>
      </c>
      <c r="V63" s="110" t="e">
        <f t="shared" si="86"/>
        <v>#N/A</v>
      </c>
      <c r="W63" s="122">
        <f t="shared" ref="W63:W91" si="91">$V$11</f>
        <v>0.8</v>
      </c>
      <c r="X63" s="110">
        <f t="shared" ref="X63:X91" si="92">ROUND(IFERROR(ROUND(T63,2)*V63*W63,),0)</f>
        <v>0</v>
      </c>
      <c r="AL63" s="192"/>
      <c r="AM63" s="193"/>
      <c r="AN63" s="194"/>
      <c r="AO63" s="207"/>
      <c r="AP63" s="192"/>
      <c r="AQ63" s="206"/>
      <c r="AR63" s="195"/>
      <c r="AS63" s="204"/>
      <c r="AT63" s="205"/>
      <c r="AU63" s="205"/>
      <c r="AV63" s="205"/>
      <c r="AW63" s="205"/>
      <c r="AX63" s="204"/>
      <c r="AY63" s="205"/>
      <c r="AZ63" s="205"/>
      <c r="BA63" s="204"/>
      <c r="BB63" s="205"/>
      <c r="BC63" s="205"/>
      <c r="BD63" s="174">
        <f ca="1">SUM($BE$38:BE63)*BE63</f>
        <v>0</v>
      </c>
      <c r="BE63" s="174">
        <f ca="1">IF(BJ63=0,0,IF(COUNTIF($BG63:$BG$107,BG63)&lt;2,1,0))</f>
        <v>0</v>
      </c>
      <c r="BF63" s="174">
        <v>26</v>
      </c>
      <c r="BG63" s="174">
        <f t="shared" si="71"/>
        <v>0</v>
      </c>
      <c r="BH63" s="222">
        <f t="shared" si="69"/>
        <v>0</v>
      </c>
      <c r="BI63" s="174" t="str">
        <f t="shared" si="72"/>
        <v/>
      </c>
      <c r="BJ63" s="174">
        <f ca="1" t="shared" si="73"/>
        <v>0</v>
      </c>
      <c r="BK63" s="223"/>
      <c r="BL63" s="193"/>
      <c r="BM63" s="224"/>
      <c r="BN63" s="224"/>
      <c r="BO63" s="224"/>
      <c r="BP63" s="224"/>
      <c r="BQ63" s="224"/>
      <c r="BR63" s="224"/>
      <c r="BS63" s="193"/>
      <c r="BT63" s="223"/>
      <c r="BU63" s="238"/>
      <c r="BV63" s="224"/>
      <c r="BW63" s="193"/>
      <c r="BX63" s="193"/>
      <c r="BY63" s="193"/>
      <c r="BZ63" s="223"/>
      <c r="CA63" s="223"/>
      <c r="CB63" s="223"/>
      <c r="CC63" s="223"/>
      <c r="CD63" s="193"/>
      <c r="CE63" s="193"/>
      <c r="CF63" s="193"/>
      <c r="CG63" s="240"/>
      <c r="CH63" s="223"/>
      <c r="CI63" s="223"/>
      <c r="CJ63" s="223"/>
      <c r="CK63" s="193"/>
      <c r="CL63" s="193"/>
      <c r="CM63" s="204"/>
      <c r="CQ63" s="241"/>
      <c r="CR63" s="241"/>
      <c r="CS63" s="241"/>
      <c r="CT63" s="241"/>
      <c r="EV63" s="60" t="str">
        <f ca="1" t="shared" si="75"/>
        <v/>
      </c>
      <c r="EW63" s="60" t="str">
        <f ca="1" t="shared" si="76"/>
        <v/>
      </c>
      <c r="EX63" s="60" t="str">
        <f ca="1" t="shared" si="77"/>
        <v/>
      </c>
      <c r="EY63" s="61" t="str">
        <f ca="1" t="shared" si="78"/>
        <v/>
      </c>
      <c r="EZ63" s="61" t="str">
        <f ca="1" t="shared" si="79"/>
        <v/>
      </c>
      <c r="FA63" s="60" t="str">
        <f ca="1" t="shared" si="80"/>
        <v/>
      </c>
      <c r="FB63" s="60" t="str">
        <f ca="1" t="shared" si="81"/>
        <v/>
      </c>
      <c r="FC63" s="61" t="str">
        <f ca="1" t="shared" si="82"/>
        <v/>
      </c>
      <c r="FE63" s="276">
        <v>17</v>
      </c>
      <c r="FF63" s="276">
        <v>18</v>
      </c>
    </row>
    <row r="64" ht="20.25" customHeight="1" spans="1:162">
      <c r="A64" s="117"/>
      <c r="B64" s="108">
        <v>3</v>
      </c>
      <c r="C64" s="109" t="s">
        <v>102</v>
      </c>
      <c r="D64" s="109" t="s">
        <v>111</v>
      </c>
      <c r="E64" s="109"/>
      <c r="F64" s="110" t="str">
        <f t="shared" si="87"/>
        <v>普通内墙贴砖</v>
      </c>
      <c r="G64" s="112">
        <f>(1.4+1.5)*2*1.2</f>
        <v>6.96</v>
      </c>
      <c r="H64" s="112"/>
      <c r="I64" s="98" t="str">
        <f t="shared" si="83"/>
        <v>㎡</v>
      </c>
      <c r="J64" s="110">
        <f t="shared" si="84"/>
        <v>80</v>
      </c>
      <c r="K64" s="122">
        <f t="shared" si="88"/>
        <v>0.83</v>
      </c>
      <c r="L64" s="110">
        <f t="shared" si="89"/>
        <v>462</v>
      </c>
      <c r="M64" s="117"/>
      <c r="N64" s="108">
        <v>3</v>
      </c>
      <c r="O64" s="109"/>
      <c r="P64" s="109"/>
      <c r="Q64" s="109"/>
      <c r="R64" s="138">
        <f t="shared" si="90"/>
        <v>0</v>
      </c>
      <c r="S64" s="139"/>
      <c r="T64" s="112"/>
      <c r="U64" s="98" t="e">
        <f t="shared" si="85"/>
        <v>#N/A</v>
      </c>
      <c r="V64" s="110" t="e">
        <f t="shared" si="86"/>
        <v>#N/A</v>
      </c>
      <c r="W64" s="122">
        <f t="shared" si="91"/>
        <v>0.8</v>
      </c>
      <c r="X64" s="110">
        <f t="shared" si="92"/>
        <v>0</v>
      </c>
      <c r="AL64" s="192"/>
      <c r="AM64" s="193"/>
      <c r="AN64" s="194"/>
      <c r="AO64" s="207"/>
      <c r="AP64" s="192"/>
      <c r="AQ64" s="206"/>
      <c r="AR64" s="195"/>
      <c r="AS64" s="204"/>
      <c r="AT64" s="205"/>
      <c r="AU64" s="205"/>
      <c r="AV64" s="205"/>
      <c r="AW64" s="205"/>
      <c r="AX64" s="204"/>
      <c r="AY64" s="205"/>
      <c r="AZ64" s="205"/>
      <c r="BA64" s="204"/>
      <c r="BB64" s="205"/>
      <c r="BC64" s="205"/>
      <c r="BD64" s="174">
        <f ca="1">SUM($BE$38:BE64)*BE64</f>
        <v>0</v>
      </c>
      <c r="BE64" s="174">
        <f ca="1">IF(BJ64=0,0,IF(COUNTIF($BG64:$BG$107,BG64)&lt;2,1,0))</f>
        <v>0</v>
      </c>
      <c r="BF64" s="174">
        <v>27</v>
      </c>
      <c r="BG64" s="174">
        <f t="shared" si="71"/>
        <v>0</v>
      </c>
      <c r="BH64" s="222">
        <f t="shared" si="69"/>
        <v>0</v>
      </c>
      <c r="BI64" s="174" t="str">
        <f t="shared" si="72"/>
        <v/>
      </c>
      <c r="BJ64" s="174">
        <f ca="1" t="shared" si="73"/>
        <v>0</v>
      </c>
      <c r="BK64" s="223"/>
      <c r="BL64" s="193"/>
      <c r="BM64" s="224"/>
      <c r="BN64" s="224"/>
      <c r="BO64" s="224"/>
      <c r="BP64" s="224"/>
      <c r="BQ64" s="224"/>
      <c r="BR64" s="224"/>
      <c r="BS64" s="193"/>
      <c r="BT64" s="223"/>
      <c r="BU64" s="238"/>
      <c r="BV64" s="224"/>
      <c r="BW64" s="193"/>
      <c r="BX64" s="193"/>
      <c r="BY64" s="193"/>
      <c r="BZ64" s="223"/>
      <c r="CA64" s="223"/>
      <c r="CB64" s="223"/>
      <c r="CC64" s="223"/>
      <c r="CD64" s="193"/>
      <c r="CE64" s="193"/>
      <c r="CF64" s="193"/>
      <c r="CG64" s="240"/>
      <c r="CH64" s="223"/>
      <c r="CI64" s="223"/>
      <c r="CJ64" s="223"/>
      <c r="CK64" s="193"/>
      <c r="CL64" s="193"/>
      <c r="CM64" s="204"/>
      <c r="CQ64" s="241"/>
      <c r="CR64" s="241"/>
      <c r="CS64" s="241"/>
      <c r="CT64" s="241"/>
      <c r="EV64" s="60" t="str">
        <f ca="1" t="shared" si="75"/>
        <v/>
      </c>
      <c r="EW64" s="60" t="str">
        <f ca="1" t="shared" si="76"/>
        <v/>
      </c>
      <c r="EX64" s="60" t="str">
        <f ca="1" t="shared" si="77"/>
        <v/>
      </c>
      <c r="EY64" s="61" t="str">
        <f ca="1" t="shared" si="78"/>
        <v/>
      </c>
      <c r="EZ64" s="61" t="str">
        <f ca="1" t="shared" si="79"/>
        <v/>
      </c>
      <c r="FA64" s="60" t="str">
        <f ca="1" t="shared" si="80"/>
        <v/>
      </c>
      <c r="FB64" s="60" t="str">
        <f ca="1" t="shared" si="81"/>
        <v/>
      </c>
      <c r="FC64" s="61" t="str">
        <f ca="1" t="shared" si="82"/>
        <v/>
      </c>
      <c r="FE64" s="276">
        <v>19</v>
      </c>
      <c r="FF64" s="276">
        <v>20</v>
      </c>
    </row>
    <row r="65" ht="20.25" customHeight="1" spans="1:162">
      <c r="A65" s="117"/>
      <c r="B65" s="108">
        <v>4</v>
      </c>
      <c r="C65" s="109" t="s">
        <v>81</v>
      </c>
      <c r="D65" s="109" t="s">
        <v>98</v>
      </c>
      <c r="E65" s="109"/>
      <c r="F65" s="110" t="str">
        <f t="shared" si="87"/>
        <v>铁质防盗网</v>
      </c>
      <c r="G65" s="112">
        <f>2.2*1.8*18</f>
        <v>71.28</v>
      </c>
      <c r="H65" s="112"/>
      <c r="I65" s="98" t="str">
        <f t="shared" si="83"/>
        <v>㎡</v>
      </c>
      <c r="J65" s="110">
        <f t="shared" si="84"/>
        <v>80</v>
      </c>
      <c r="K65" s="122">
        <f t="shared" si="88"/>
        <v>0.83</v>
      </c>
      <c r="L65" s="110">
        <f t="shared" si="89"/>
        <v>4733</v>
      </c>
      <c r="M65" s="117"/>
      <c r="N65" s="108">
        <v>4</v>
      </c>
      <c r="O65" s="109"/>
      <c r="P65" s="109"/>
      <c r="Q65" s="109"/>
      <c r="R65" s="138">
        <f t="shared" si="90"/>
        <v>0</v>
      </c>
      <c r="S65" s="139"/>
      <c r="T65" s="112"/>
      <c r="U65" s="98" t="e">
        <f t="shared" si="85"/>
        <v>#N/A</v>
      </c>
      <c r="V65" s="110" t="e">
        <f t="shared" si="86"/>
        <v>#N/A</v>
      </c>
      <c r="W65" s="122">
        <f t="shared" si="91"/>
        <v>0.8</v>
      </c>
      <c r="X65" s="110">
        <f t="shared" si="92"/>
        <v>0</v>
      </c>
      <c r="AL65" s="192"/>
      <c r="AM65" s="193"/>
      <c r="AN65" s="194"/>
      <c r="AO65" s="207"/>
      <c r="AP65" s="192"/>
      <c r="AQ65" s="206"/>
      <c r="AR65" s="195"/>
      <c r="AS65" s="204"/>
      <c r="AT65" s="205"/>
      <c r="AU65" s="205"/>
      <c r="AV65" s="205"/>
      <c r="AW65" s="205"/>
      <c r="AX65" s="204"/>
      <c r="AY65" s="205"/>
      <c r="AZ65" s="205"/>
      <c r="BA65" s="204"/>
      <c r="BB65" s="205"/>
      <c r="BC65" s="205"/>
      <c r="BD65" s="174">
        <f ca="1">SUM($BE$38:BE65)*BE65</f>
        <v>0</v>
      </c>
      <c r="BE65" s="174">
        <f ca="1">IF(BJ65=0,0,IF(COUNTIF($BG65:$BG$107,BG65)&lt;2,1,0))</f>
        <v>0</v>
      </c>
      <c r="BF65" s="174">
        <v>28</v>
      </c>
      <c r="BG65" s="174">
        <f t="shared" si="71"/>
        <v>0</v>
      </c>
      <c r="BH65" s="222">
        <f t="shared" si="69"/>
        <v>0</v>
      </c>
      <c r="BI65" s="174" t="str">
        <f t="shared" si="72"/>
        <v/>
      </c>
      <c r="BJ65" s="174">
        <f ca="1" t="shared" si="73"/>
        <v>0</v>
      </c>
      <c r="BK65" s="223"/>
      <c r="BL65" s="193"/>
      <c r="BM65" s="224"/>
      <c r="BN65" s="224"/>
      <c r="BO65" s="224"/>
      <c r="BP65" s="224"/>
      <c r="BQ65" s="224"/>
      <c r="BR65" s="224"/>
      <c r="BS65" s="193"/>
      <c r="BT65" s="223"/>
      <c r="BU65" s="238"/>
      <c r="BV65" s="224"/>
      <c r="BW65" s="193"/>
      <c r="BX65" s="193"/>
      <c r="BY65" s="193"/>
      <c r="BZ65" s="223"/>
      <c r="CA65" s="223"/>
      <c r="CB65" s="223"/>
      <c r="CC65" s="223"/>
      <c r="CD65" s="193"/>
      <c r="CE65" s="193"/>
      <c r="CF65" s="193"/>
      <c r="CG65" s="240"/>
      <c r="CH65" s="223"/>
      <c r="CI65" s="223"/>
      <c r="CJ65" s="223"/>
      <c r="CK65" s="193"/>
      <c r="CL65" s="193"/>
      <c r="CM65" s="204"/>
      <c r="CQ65" s="241"/>
      <c r="CR65" s="241"/>
      <c r="CS65" s="241"/>
      <c r="CT65" s="241"/>
      <c r="EV65" s="60" t="str">
        <f ca="1" t="shared" si="75"/>
        <v/>
      </c>
      <c r="EW65" s="60" t="str">
        <f ca="1" t="shared" si="76"/>
        <v/>
      </c>
      <c r="EX65" s="60" t="str">
        <f ca="1" t="shared" si="77"/>
        <v/>
      </c>
      <c r="EY65" s="61" t="str">
        <f ca="1" t="shared" si="78"/>
        <v/>
      </c>
      <c r="EZ65" s="61" t="str">
        <f ca="1" t="shared" si="79"/>
        <v/>
      </c>
      <c r="FA65" s="60" t="str">
        <f ca="1" t="shared" si="80"/>
        <v/>
      </c>
      <c r="FB65" s="60" t="str">
        <f ca="1" t="shared" si="81"/>
        <v/>
      </c>
      <c r="FC65" s="61" t="str">
        <f ca="1" t="shared" si="82"/>
        <v/>
      </c>
      <c r="FE65" s="276">
        <v>21</v>
      </c>
      <c r="FF65" s="276">
        <v>22</v>
      </c>
    </row>
    <row r="66" ht="20.25" customHeight="1" spans="1:162">
      <c r="A66" s="117"/>
      <c r="B66" s="108">
        <v>5</v>
      </c>
      <c r="C66" s="109" t="s">
        <v>168</v>
      </c>
      <c r="D66" s="109" t="s">
        <v>175</v>
      </c>
      <c r="E66" s="109"/>
      <c r="F66" s="110" t="str">
        <f t="shared" si="87"/>
        <v>立柱洗手盆</v>
      </c>
      <c r="G66" s="112">
        <v>1</v>
      </c>
      <c r="H66" s="112"/>
      <c r="I66" s="98" t="str">
        <f t="shared" si="83"/>
        <v>个</v>
      </c>
      <c r="J66" s="110">
        <f t="shared" si="84"/>
        <v>200</v>
      </c>
      <c r="K66" s="122">
        <f t="shared" si="88"/>
        <v>0.83</v>
      </c>
      <c r="L66" s="110">
        <f t="shared" si="89"/>
        <v>166</v>
      </c>
      <c r="M66" s="117"/>
      <c r="N66" s="108">
        <v>5</v>
      </c>
      <c r="O66" s="109"/>
      <c r="P66" s="109"/>
      <c r="Q66" s="109"/>
      <c r="R66" s="138">
        <f t="shared" si="90"/>
        <v>0</v>
      </c>
      <c r="S66" s="139"/>
      <c r="T66" s="112"/>
      <c r="U66" s="98" t="e">
        <f t="shared" si="85"/>
        <v>#N/A</v>
      </c>
      <c r="V66" s="110" t="e">
        <f t="shared" si="86"/>
        <v>#N/A</v>
      </c>
      <c r="W66" s="122">
        <f t="shared" si="91"/>
        <v>0.8</v>
      </c>
      <c r="X66" s="110">
        <f t="shared" si="92"/>
        <v>0</v>
      </c>
      <c r="AL66" s="192"/>
      <c r="AM66" s="193"/>
      <c r="AN66" s="194"/>
      <c r="AO66" s="207"/>
      <c r="AP66" s="192"/>
      <c r="AQ66" s="206"/>
      <c r="AR66" s="195"/>
      <c r="AS66" s="204"/>
      <c r="AT66" s="205"/>
      <c r="AU66" s="205"/>
      <c r="AV66" s="205"/>
      <c r="AW66" s="205"/>
      <c r="AX66" s="204"/>
      <c r="AY66" s="205"/>
      <c r="AZ66" s="205"/>
      <c r="BA66" s="204"/>
      <c r="BB66" s="205"/>
      <c r="BC66" s="205"/>
      <c r="BD66" s="174">
        <f ca="1">SUM($BE$38:BE66)*BE66</f>
        <v>0</v>
      </c>
      <c r="BE66" s="174">
        <f ca="1">IF(BJ66=0,0,IF(COUNTIF($BG66:$BG$107,BG66)&lt;2,1,0))</f>
        <v>0</v>
      </c>
      <c r="BF66" s="174">
        <v>29</v>
      </c>
      <c r="BG66" s="174">
        <f t="shared" si="71"/>
        <v>0</v>
      </c>
      <c r="BH66" s="222">
        <f t="shared" si="69"/>
        <v>0</v>
      </c>
      <c r="BI66" s="174" t="str">
        <f t="shared" si="72"/>
        <v/>
      </c>
      <c r="BJ66" s="174">
        <f ca="1" t="shared" si="73"/>
        <v>0</v>
      </c>
      <c r="BK66" s="223"/>
      <c r="BL66" s="193"/>
      <c r="BM66" s="224"/>
      <c r="BN66" s="224"/>
      <c r="BO66" s="224"/>
      <c r="BP66" s="224"/>
      <c r="BQ66" s="224"/>
      <c r="BR66" s="224"/>
      <c r="BS66" s="193"/>
      <c r="BT66" s="223"/>
      <c r="BU66" s="238"/>
      <c r="BV66" s="224"/>
      <c r="BW66" s="193"/>
      <c r="BX66" s="193"/>
      <c r="BY66" s="193"/>
      <c r="BZ66" s="223"/>
      <c r="CA66" s="223"/>
      <c r="CB66" s="223"/>
      <c r="CC66" s="223"/>
      <c r="CD66" s="193"/>
      <c r="CE66" s="193"/>
      <c r="CF66" s="193"/>
      <c r="CG66" s="240"/>
      <c r="CH66" s="223"/>
      <c r="CI66" s="223"/>
      <c r="CJ66" s="223"/>
      <c r="CK66" s="193"/>
      <c r="CL66" s="193"/>
      <c r="CM66" s="204"/>
      <c r="CQ66" s="241"/>
      <c r="CR66" s="241"/>
      <c r="CS66" s="241"/>
      <c r="CT66" s="241"/>
      <c r="EV66" s="60" t="str">
        <f ca="1" t="shared" si="75"/>
        <v/>
      </c>
      <c r="EW66" s="60" t="str">
        <f ca="1" t="shared" si="76"/>
        <v/>
      </c>
      <c r="EX66" s="60" t="str">
        <f ca="1" t="shared" si="77"/>
        <v/>
      </c>
      <c r="EY66" s="61" t="str">
        <f ca="1" t="shared" si="78"/>
        <v/>
      </c>
      <c r="EZ66" s="61" t="str">
        <f ca="1" t="shared" si="79"/>
        <v/>
      </c>
      <c r="FA66" s="60" t="str">
        <f ca="1" t="shared" si="80"/>
        <v/>
      </c>
      <c r="FB66" s="60" t="str">
        <f ca="1" t="shared" si="81"/>
        <v/>
      </c>
      <c r="FC66" s="61" t="str">
        <f ca="1" t="shared" si="82"/>
        <v/>
      </c>
      <c r="FE66" s="276">
        <v>23</v>
      </c>
      <c r="FF66" s="276">
        <v>24</v>
      </c>
    </row>
    <row r="67" ht="20.25" customHeight="1" spans="1:162">
      <c r="A67" s="117"/>
      <c r="B67" s="108">
        <v>6</v>
      </c>
      <c r="C67" s="109"/>
      <c r="D67" s="109"/>
      <c r="E67" s="109"/>
      <c r="F67" s="110">
        <f t="shared" si="87"/>
        <v>0</v>
      </c>
      <c r="G67" s="112"/>
      <c r="H67" s="112"/>
      <c r="I67" s="98" t="e">
        <f t="shared" si="83"/>
        <v>#N/A</v>
      </c>
      <c r="J67" s="110" t="e">
        <f t="shared" si="84"/>
        <v>#N/A</v>
      </c>
      <c r="K67" s="122">
        <f t="shared" si="88"/>
        <v>0.83</v>
      </c>
      <c r="L67" s="110">
        <f t="shared" si="89"/>
        <v>0</v>
      </c>
      <c r="M67" s="117"/>
      <c r="N67" s="108">
        <v>6</v>
      </c>
      <c r="O67" s="109"/>
      <c r="P67" s="109"/>
      <c r="Q67" s="109"/>
      <c r="R67" s="138">
        <f t="shared" si="90"/>
        <v>0</v>
      </c>
      <c r="S67" s="139"/>
      <c r="T67" s="112"/>
      <c r="U67" s="98" t="e">
        <f t="shared" si="85"/>
        <v>#N/A</v>
      </c>
      <c r="V67" s="110" t="e">
        <f t="shared" si="86"/>
        <v>#N/A</v>
      </c>
      <c r="W67" s="122">
        <f t="shared" si="91"/>
        <v>0.8</v>
      </c>
      <c r="X67" s="110">
        <f t="shared" si="92"/>
        <v>0</v>
      </c>
      <c r="AL67" s="192"/>
      <c r="AM67" s="193"/>
      <c r="AN67" s="194"/>
      <c r="AO67" s="282"/>
      <c r="AP67" s="192"/>
      <c r="AQ67" s="206"/>
      <c r="AR67" s="195"/>
      <c r="AS67" s="204"/>
      <c r="AT67" s="205"/>
      <c r="AU67" s="205"/>
      <c r="AV67" s="205"/>
      <c r="AW67" s="205"/>
      <c r="AX67" s="204"/>
      <c r="AY67" s="204"/>
      <c r="AZ67" s="205"/>
      <c r="BA67" s="204"/>
      <c r="BB67" s="204"/>
      <c r="BC67" s="205"/>
      <c r="BD67" s="174">
        <f ca="1">SUM($BE$38:BE67)*BE67</f>
        <v>0</v>
      </c>
      <c r="BE67" s="174">
        <f ca="1">IF(BJ67=0,0,IF(COUNTIF($BG67:$BG$107,BG67)&lt;2,1,0))</f>
        <v>0</v>
      </c>
      <c r="BF67" s="174">
        <v>30</v>
      </c>
      <c r="BG67" s="174">
        <f t="shared" si="71"/>
        <v>0</v>
      </c>
      <c r="BH67" s="222">
        <f t="shared" si="69"/>
        <v>0</v>
      </c>
      <c r="BI67" s="174" t="str">
        <f t="shared" si="72"/>
        <v/>
      </c>
      <c r="BJ67" s="174">
        <f ca="1" t="shared" si="73"/>
        <v>0</v>
      </c>
      <c r="BK67" s="223"/>
      <c r="BL67" s="193"/>
      <c r="BM67" s="193"/>
      <c r="BN67" s="224"/>
      <c r="BO67" s="224"/>
      <c r="BP67" s="224"/>
      <c r="BQ67" s="224"/>
      <c r="BR67" s="224"/>
      <c r="BS67" s="193"/>
      <c r="BT67" s="223"/>
      <c r="BU67" s="238"/>
      <c r="BV67" s="224"/>
      <c r="BW67" s="193"/>
      <c r="BX67" s="193"/>
      <c r="BY67" s="193"/>
      <c r="BZ67" s="223"/>
      <c r="CA67" s="223"/>
      <c r="CB67" s="223"/>
      <c r="CC67" s="223"/>
      <c r="CD67" s="193"/>
      <c r="CE67" s="193"/>
      <c r="CF67" s="193"/>
      <c r="CG67" s="240"/>
      <c r="CH67" s="240"/>
      <c r="CI67" s="223"/>
      <c r="CJ67" s="223"/>
      <c r="CK67" s="193"/>
      <c r="CL67" s="193"/>
      <c r="CM67" s="204"/>
      <c r="CQ67" s="241"/>
      <c r="CR67" s="241"/>
      <c r="CS67" s="241"/>
      <c r="CT67" s="241"/>
      <c r="EV67" s="60" t="str">
        <f ca="1" t="shared" si="75"/>
        <v/>
      </c>
      <c r="EW67" s="60" t="str">
        <f ca="1" t="shared" si="76"/>
        <v/>
      </c>
      <c r="EX67" s="60" t="str">
        <f ca="1" t="shared" si="77"/>
        <v/>
      </c>
      <c r="EY67" s="61" t="str">
        <f ca="1" t="shared" si="78"/>
        <v/>
      </c>
      <c r="EZ67" s="61" t="str">
        <f ca="1" t="shared" si="79"/>
        <v/>
      </c>
      <c r="FA67" s="60" t="str">
        <f ca="1" t="shared" si="80"/>
        <v/>
      </c>
      <c r="FB67" s="60" t="str">
        <f ca="1" t="shared" si="81"/>
        <v/>
      </c>
      <c r="FC67" s="61" t="str">
        <f ca="1" t="shared" si="82"/>
        <v/>
      </c>
      <c r="FE67" s="276">
        <v>25</v>
      </c>
      <c r="FF67" s="276">
        <v>26</v>
      </c>
    </row>
    <row r="68" ht="20.25" customHeight="1" spans="1:162">
      <c r="A68" s="117"/>
      <c r="B68" s="108">
        <v>7</v>
      </c>
      <c r="C68" s="109"/>
      <c r="D68" s="109"/>
      <c r="E68" s="109"/>
      <c r="F68" s="110">
        <f t="shared" si="87"/>
        <v>0</v>
      </c>
      <c r="G68" s="112"/>
      <c r="H68" s="112"/>
      <c r="I68" s="98" t="e">
        <f t="shared" si="83"/>
        <v>#N/A</v>
      </c>
      <c r="J68" s="110" t="e">
        <f t="shared" si="84"/>
        <v>#N/A</v>
      </c>
      <c r="K68" s="122">
        <f t="shared" si="88"/>
        <v>0.83</v>
      </c>
      <c r="L68" s="110">
        <f t="shared" si="89"/>
        <v>0</v>
      </c>
      <c r="M68" s="117"/>
      <c r="N68" s="108">
        <v>7</v>
      </c>
      <c r="O68" s="109"/>
      <c r="P68" s="109"/>
      <c r="Q68" s="109"/>
      <c r="R68" s="138">
        <f t="shared" si="90"/>
        <v>0</v>
      </c>
      <c r="S68" s="139"/>
      <c r="T68" s="112"/>
      <c r="U68" s="98" t="e">
        <f t="shared" si="85"/>
        <v>#N/A</v>
      </c>
      <c r="V68" s="110" t="e">
        <f t="shared" si="86"/>
        <v>#N/A</v>
      </c>
      <c r="W68" s="122">
        <f t="shared" si="91"/>
        <v>0.8</v>
      </c>
      <c r="X68" s="110">
        <f t="shared" si="92"/>
        <v>0</v>
      </c>
      <c r="AL68" s="192"/>
      <c r="AM68" s="193"/>
      <c r="AN68" s="194"/>
      <c r="AO68" s="282"/>
      <c r="AP68" s="192"/>
      <c r="AQ68" s="206"/>
      <c r="AR68" s="195"/>
      <c r="AS68" s="204"/>
      <c r="AT68" s="205"/>
      <c r="AU68" s="205"/>
      <c r="AV68" s="205"/>
      <c r="AW68" s="205"/>
      <c r="AX68" s="204"/>
      <c r="AY68" s="204"/>
      <c r="AZ68" s="205"/>
      <c r="BA68" s="204"/>
      <c r="BB68" s="204"/>
      <c r="BC68" s="205"/>
      <c r="BD68" s="174">
        <f ca="1">SUM($BE$38:BE68)*BE68</f>
        <v>0</v>
      </c>
      <c r="BE68" s="174">
        <f ca="1">IF(BJ68=0,0,IF(COUNTIF($BG68:$BG$107,BG68)&lt;2,1,0))</f>
        <v>0</v>
      </c>
      <c r="BF68" s="174">
        <v>31</v>
      </c>
      <c r="BG68" s="174">
        <f t="shared" si="71"/>
        <v>0</v>
      </c>
      <c r="BH68" s="222">
        <f t="shared" si="69"/>
        <v>0</v>
      </c>
      <c r="BI68" s="174" t="str">
        <f t="shared" si="72"/>
        <v/>
      </c>
      <c r="BJ68" s="174">
        <f ca="1" t="shared" si="73"/>
        <v>0</v>
      </c>
      <c r="BK68" s="223"/>
      <c r="BL68" s="193"/>
      <c r="BM68" s="193"/>
      <c r="BN68" s="224"/>
      <c r="BO68" s="224"/>
      <c r="BP68" s="224"/>
      <c r="BQ68" s="224"/>
      <c r="BR68" s="224"/>
      <c r="BS68" s="193"/>
      <c r="BT68" s="223"/>
      <c r="BU68" s="238"/>
      <c r="BV68" s="224"/>
      <c r="BW68" s="193"/>
      <c r="BX68" s="193"/>
      <c r="BY68" s="193"/>
      <c r="BZ68" s="223"/>
      <c r="CA68" s="223"/>
      <c r="CB68" s="223"/>
      <c r="CC68" s="223"/>
      <c r="CD68" s="193"/>
      <c r="CE68" s="193"/>
      <c r="CF68" s="193"/>
      <c r="CG68" s="240"/>
      <c r="CH68" s="240"/>
      <c r="CI68" s="223"/>
      <c r="CJ68" s="223"/>
      <c r="CK68" s="193"/>
      <c r="CL68" s="193"/>
      <c r="CM68" s="204"/>
      <c r="CQ68" s="241"/>
      <c r="CR68" s="241"/>
      <c r="CS68" s="241"/>
      <c r="CT68" s="241"/>
      <c r="EV68" s="60" t="str">
        <f ca="1" t="shared" si="75"/>
        <v/>
      </c>
      <c r="EW68" s="60" t="str">
        <f ca="1" t="shared" si="76"/>
        <v/>
      </c>
      <c r="EX68" s="60" t="str">
        <f ca="1" t="shared" si="77"/>
        <v/>
      </c>
      <c r="EY68" s="61" t="str">
        <f ca="1" t="shared" si="78"/>
        <v/>
      </c>
      <c r="EZ68" s="61" t="str">
        <f ca="1" t="shared" si="79"/>
        <v/>
      </c>
      <c r="FA68" s="60" t="str">
        <f ca="1" t="shared" si="80"/>
        <v/>
      </c>
      <c r="FB68" s="60" t="str">
        <f ca="1" t="shared" si="81"/>
        <v/>
      </c>
      <c r="FC68" s="61" t="str">
        <f ca="1" t="shared" si="82"/>
        <v/>
      </c>
      <c r="FE68" s="276">
        <v>27</v>
      </c>
      <c r="FF68" s="276">
        <v>28</v>
      </c>
    </row>
    <row r="69" ht="20.25" customHeight="1" spans="1:162">
      <c r="A69" s="117"/>
      <c r="B69" s="108">
        <v>8</v>
      </c>
      <c r="C69" s="109"/>
      <c r="D69" s="109"/>
      <c r="E69" s="109"/>
      <c r="F69" s="110">
        <f t="shared" si="87"/>
        <v>0</v>
      </c>
      <c r="G69" s="112"/>
      <c r="H69" s="112"/>
      <c r="I69" s="98" t="e">
        <f t="shared" si="83"/>
        <v>#N/A</v>
      </c>
      <c r="J69" s="110" t="e">
        <f t="shared" si="84"/>
        <v>#N/A</v>
      </c>
      <c r="K69" s="122">
        <f t="shared" si="88"/>
        <v>0.83</v>
      </c>
      <c r="L69" s="110">
        <f t="shared" si="89"/>
        <v>0</v>
      </c>
      <c r="M69" s="117"/>
      <c r="N69" s="108">
        <v>8</v>
      </c>
      <c r="O69" s="109"/>
      <c r="P69" s="109"/>
      <c r="Q69" s="109"/>
      <c r="R69" s="138">
        <f t="shared" si="90"/>
        <v>0</v>
      </c>
      <c r="S69" s="139"/>
      <c r="T69" s="112"/>
      <c r="U69" s="98" t="e">
        <f t="shared" si="85"/>
        <v>#N/A</v>
      </c>
      <c r="V69" s="110" t="e">
        <f t="shared" si="86"/>
        <v>#N/A</v>
      </c>
      <c r="W69" s="122">
        <f t="shared" si="91"/>
        <v>0.8</v>
      </c>
      <c r="X69" s="110">
        <f t="shared" si="92"/>
        <v>0</v>
      </c>
      <c r="AL69" s="192"/>
      <c r="AM69" s="193"/>
      <c r="AN69" s="194"/>
      <c r="AO69" s="282"/>
      <c r="AP69" s="192"/>
      <c r="AQ69" s="206"/>
      <c r="AR69" s="195"/>
      <c r="AS69" s="204"/>
      <c r="AT69" s="205"/>
      <c r="AU69" s="205"/>
      <c r="AV69" s="205"/>
      <c r="AW69" s="205"/>
      <c r="AX69" s="204"/>
      <c r="AY69" s="204"/>
      <c r="AZ69" s="205"/>
      <c r="BA69" s="204"/>
      <c r="BB69" s="204"/>
      <c r="BC69" s="205"/>
      <c r="BD69" s="174">
        <f ca="1">SUM($BE$38:BE69)*BE69</f>
        <v>0</v>
      </c>
      <c r="BE69" s="174">
        <f ca="1">IF(BJ69=0,0,IF(COUNTIF($BG69:$BG$107,BG69)&lt;2,1,0))</f>
        <v>0</v>
      </c>
      <c r="BF69" s="174">
        <v>32</v>
      </c>
      <c r="BG69" s="174">
        <f t="shared" si="71"/>
        <v>0</v>
      </c>
      <c r="BH69" s="222">
        <f t="shared" si="69"/>
        <v>0</v>
      </c>
      <c r="BI69" s="174" t="str">
        <f t="shared" si="72"/>
        <v/>
      </c>
      <c r="BJ69" s="174">
        <f ca="1" t="shared" si="73"/>
        <v>0</v>
      </c>
      <c r="BK69" s="223"/>
      <c r="BL69" s="193"/>
      <c r="BM69" s="193"/>
      <c r="BN69" s="224"/>
      <c r="BO69" s="224"/>
      <c r="BP69" s="224"/>
      <c r="BQ69" s="224"/>
      <c r="BR69" s="224"/>
      <c r="BS69" s="193"/>
      <c r="BT69" s="223"/>
      <c r="BU69" s="238"/>
      <c r="BV69" s="224"/>
      <c r="BW69" s="193"/>
      <c r="BX69" s="193"/>
      <c r="BY69" s="193"/>
      <c r="BZ69" s="223"/>
      <c r="CA69" s="223"/>
      <c r="CB69" s="223"/>
      <c r="CC69" s="223"/>
      <c r="CD69" s="193"/>
      <c r="CE69" s="193"/>
      <c r="CF69" s="193"/>
      <c r="CG69" s="240"/>
      <c r="CH69" s="240"/>
      <c r="CI69" s="223"/>
      <c r="CJ69" s="223"/>
      <c r="CK69" s="193"/>
      <c r="CL69" s="193"/>
      <c r="CM69" s="204"/>
      <c r="CQ69" s="241"/>
      <c r="CR69" s="241"/>
      <c r="CS69" s="241"/>
      <c r="CT69" s="241"/>
      <c r="EV69" s="60" t="str">
        <f ca="1" t="shared" si="75"/>
        <v/>
      </c>
      <c r="EW69" s="60" t="str">
        <f ca="1" t="shared" si="76"/>
        <v/>
      </c>
      <c r="EX69" s="60" t="str">
        <f ca="1" t="shared" si="77"/>
        <v/>
      </c>
      <c r="EY69" s="61" t="str">
        <f ca="1" t="shared" si="78"/>
        <v/>
      </c>
      <c r="EZ69" s="61" t="str">
        <f ca="1" t="shared" si="79"/>
        <v/>
      </c>
      <c r="FA69" s="60" t="str">
        <f ca="1" t="shared" si="80"/>
        <v/>
      </c>
      <c r="FB69" s="60" t="str">
        <f ca="1" t="shared" si="81"/>
        <v/>
      </c>
      <c r="FC69" s="61" t="str">
        <f ca="1" t="shared" si="82"/>
        <v/>
      </c>
      <c r="FE69" s="276">
        <v>29</v>
      </c>
      <c r="FF69" s="276">
        <v>30</v>
      </c>
    </row>
    <row r="70" ht="20.25" customHeight="1" spans="1:162">
      <c r="A70" s="117"/>
      <c r="B70" s="108">
        <v>9</v>
      </c>
      <c r="C70" s="109"/>
      <c r="D70" s="109"/>
      <c r="E70" s="109"/>
      <c r="F70" s="110">
        <f t="shared" si="87"/>
        <v>0</v>
      </c>
      <c r="G70" s="112"/>
      <c r="H70" s="112"/>
      <c r="I70" s="98" t="e">
        <f t="shared" si="83"/>
        <v>#N/A</v>
      </c>
      <c r="J70" s="110" t="e">
        <f t="shared" si="84"/>
        <v>#N/A</v>
      </c>
      <c r="K70" s="122">
        <f t="shared" si="88"/>
        <v>0.83</v>
      </c>
      <c r="L70" s="110">
        <f t="shared" si="89"/>
        <v>0</v>
      </c>
      <c r="M70" s="117"/>
      <c r="N70" s="108">
        <v>9</v>
      </c>
      <c r="O70" s="109"/>
      <c r="P70" s="109"/>
      <c r="Q70" s="109"/>
      <c r="R70" s="138">
        <f t="shared" si="90"/>
        <v>0</v>
      </c>
      <c r="S70" s="139"/>
      <c r="T70" s="112"/>
      <c r="U70" s="98" t="e">
        <f t="shared" si="85"/>
        <v>#N/A</v>
      </c>
      <c r="V70" s="110" t="e">
        <f t="shared" si="86"/>
        <v>#N/A</v>
      </c>
      <c r="W70" s="122">
        <f t="shared" si="91"/>
        <v>0.8</v>
      </c>
      <c r="X70" s="110">
        <f t="shared" si="92"/>
        <v>0</v>
      </c>
      <c r="AL70" s="192"/>
      <c r="AM70" s="193"/>
      <c r="AN70" s="194"/>
      <c r="AO70" s="282"/>
      <c r="AP70" s="192"/>
      <c r="AQ70" s="206"/>
      <c r="AR70" s="195"/>
      <c r="AS70" s="204"/>
      <c r="AT70" s="205"/>
      <c r="AU70" s="205"/>
      <c r="AV70" s="205"/>
      <c r="AW70" s="205"/>
      <c r="AX70" s="204"/>
      <c r="AY70" s="204"/>
      <c r="AZ70" s="205"/>
      <c r="BA70" s="204"/>
      <c r="BB70" s="204"/>
      <c r="BC70" s="205"/>
      <c r="BD70" s="174">
        <f ca="1">SUM($BE$38:BE70)*BE70</f>
        <v>0</v>
      </c>
      <c r="BE70" s="174">
        <f ca="1">IF(BJ70=0,0,IF(COUNTIF($BG70:$BG$107,BG70)&lt;2,1,0))</f>
        <v>0</v>
      </c>
      <c r="BF70" s="174">
        <v>33</v>
      </c>
      <c r="BG70" s="174">
        <f t="shared" si="71"/>
        <v>0</v>
      </c>
      <c r="BH70" s="222">
        <f t="shared" si="69"/>
        <v>0</v>
      </c>
      <c r="BI70" s="174" t="str">
        <f t="shared" si="72"/>
        <v/>
      </c>
      <c r="BJ70" s="174">
        <f ca="1" t="shared" si="73"/>
        <v>0</v>
      </c>
      <c r="BK70" s="223"/>
      <c r="BL70" s="193"/>
      <c r="BM70" s="193"/>
      <c r="BN70" s="224"/>
      <c r="BO70" s="224"/>
      <c r="BP70" s="224"/>
      <c r="BQ70" s="224"/>
      <c r="BR70" s="224"/>
      <c r="BS70" s="193"/>
      <c r="BT70" s="223"/>
      <c r="BU70" s="238"/>
      <c r="BV70" s="224"/>
      <c r="BW70" s="193"/>
      <c r="BX70" s="193"/>
      <c r="BY70" s="193"/>
      <c r="BZ70" s="223"/>
      <c r="CA70" s="223"/>
      <c r="CB70" s="223"/>
      <c r="CC70" s="223"/>
      <c r="CD70" s="193"/>
      <c r="CE70" s="193"/>
      <c r="CF70" s="193"/>
      <c r="CG70" s="240"/>
      <c r="CH70" s="240"/>
      <c r="CI70" s="223"/>
      <c r="CJ70" s="223"/>
      <c r="CK70" s="193"/>
      <c r="CL70" s="193"/>
      <c r="CM70" s="204"/>
      <c r="CQ70" s="241"/>
      <c r="CR70" s="241"/>
      <c r="CS70" s="241"/>
      <c r="CT70" s="241"/>
      <c r="EV70" s="60" t="str">
        <f ca="1" t="shared" si="75"/>
        <v/>
      </c>
      <c r="EW70" s="60" t="str">
        <f ca="1" t="shared" si="76"/>
        <v/>
      </c>
      <c r="EX70" s="60" t="str">
        <f ca="1" t="shared" si="77"/>
        <v/>
      </c>
      <c r="EY70" s="61" t="str">
        <f ca="1" t="shared" si="78"/>
        <v/>
      </c>
      <c r="EZ70" s="61" t="str">
        <f ca="1" t="shared" si="79"/>
        <v/>
      </c>
      <c r="FA70" s="60" t="str">
        <f ca="1" t="shared" si="80"/>
        <v/>
      </c>
      <c r="FB70" s="60" t="str">
        <f ca="1" t="shared" si="81"/>
        <v/>
      </c>
      <c r="FC70" s="61" t="str">
        <f ca="1" t="shared" si="82"/>
        <v/>
      </c>
      <c r="FE70" s="276">
        <v>31</v>
      </c>
      <c r="FF70" s="276">
        <v>32</v>
      </c>
    </row>
    <row r="71" ht="20.25" customHeight="1" spans="1:162">
      <c r="A71" s="117"/>
      <c r="B71" s="108">
        <v>10</v>
      </c>
      <c r="C71" s="109"/>
      <c r="D71" s="109"/>
      <c r="E71" s="109"/>
      <c r="F71" s="110">
        <f t="shared" si="87"/>
        <v>0</v>
      </c>
      <c r="G71" s="112"/>
      <c r="H71" s="112"/>
      <c r="I71" s="98" t="e">
        <f t="shared" si="83"/>
        <v>#N/A</v>
      </c>
      <c r="J71" s="110" t="e">
        <f t="shared" si="84"/>
        <v>#N/A</v>
      </c>
      <c r="K71" s="122">
        <f t="shared" si="88"/>
        <v>0.83</v>
      </c>
      <c r="L71" s="110">
        <f t="shared" si="89"/>
        <v>0</v>
      </c>
      <c r="M71" s="117"/>
      <c r="N71" s="108">
        <v>10</v>
      </c>
      <c r="O71" s="109"/>
      <c r="P71" s="109"/>
      <c r="Q71" s="109"/>
      <c r="R71" s="138">
        <f t="shared" si="90"/>
        <v>0</v>
      </c>
      <c r="S71" s="139"/>
      <c r="T71" s="112"/>
      <c r="U71" s="98" t="e">
        <f t="shared" si="85"/>
        <v>#N/A</v>
      </c>
      <c r="V71" s="110" t="e">
        <f t="shared" si="86"/>
        <v>#N/A</v>
      </c>
      <c r="W71" s="122">
        <f t="shared" si="91"/>
        <v>0.8</v>
      </c>
      <c r="X71" s="110">
        <f t="shared" si="92"/>
        <v>0</v>
      </c>
      <c r="AL71" s="192"/>
      <c r="AM71" s="193"/>
      <c r="AN71" s="194"/>
      <c r="AO71" s="282"/>
      <c r="AP71" s="192"/>
      <c r="AQ71" s="206"/>
      <c r="AR71" s="195"/>
      <c r="AS71" s="204"/>
      <c r="AT71" s="205"/>
      <c r="AU71" s="205"/>
      <c r="AV71" s="205"/>
      <c r="AW71" s="205"/>
      <c r="AX71" s="204"/>
      <c r="AY71" s="204"/>
      <c r="AZ71" s="205"/>
      <c r="BA71" s="204"/>
      <c r="BB71" s="204"/>
      <c r="BC71" s="205"/>
      <c r="BD71" s="174">
        <f ca="1">SUM($BE$38:BE71)*BE71</f>
        <v>0</v>
      </c>
      <c r="BE71" s="174">
        <f ca="1">IF(BJ71=0,0,IF(COUNTIF($BG71:$BG$107,BG71)&lt;2,1,0))</f>
        <v>0</v>
      </c>
      <c r="BF71" s="174">
        <v>34</v>
      </c>
      <c r="BG71" s="174">
        <f t="shared" si="71"/>
        <v>0</v>
      </c>
      <c r="BH71" s="222">
        <f t="shared" si="69"/>
        <v>0</v>
      </c>
      <c r="BI71" s="174" t="str">
        <f t="shared" si="72"/>
        <v/>
      </c>
      <c r="BJ71" s="174">
        <f ca="1" t="shared" si="73"/>
        <v>0</v>
      </c>
      <c r="BK71" s="223"/>
      <c r="BL71" s="193"/>
      <c r="BM71" s="193"/>
      <c r="BN71" s="224"/>
      <c r="BO71" s="224"/>
      <c r="BP71" s="224"/>
      <c r="BQ71" s="224"/>
      <c r="BR71" s="224"/>
      <c r="BS71" s="193"/>
      <c r="BT71" s="223"/>
      <c r="BU71" s="238"/>
      <c r="BV71" s="224"/>
      <c r="BW71" s="193"/>
      <c r="BX71" s="193"/>
      <c r="BY71" s="193"/>
      <c r="BZ71" s="223"/>
      <c r="CA71" s="223"/>
      <c r="CB71" s="223"/>
      <c r="CC71" s="223"/>
      <c r="CD71" s="193"/>
      <c r="CE71" s="193"/>
      <c r="CF71" s="193"/>
      <c r="CG71" s="240"/>
      <c r="CH71" s="240"/>
      <c r="CI71" s="223"/>
      <c r="CJ71" s="223"/>
      <c r="CK71" s="193"/>
      <c r="CL71" s="193"/>
      <c r="CM71" s="204"/>
      <c r="CQ71" s="241"/>
      <c r="CR71" s="241"/>
      <c r="CS71" s="241"/>
      <c r="CT71" s="241"/>
      <c r="EV71" s="60" t="str">
        <f ca="1" t="shared" si="75"/>
        <v/>
      </c>
      <c r="EW71" s="60" t="str">
        <f ca="1" t="shared" si="76"/>
        <v/>
      </c>
      <c r="EX71" s="60" t="str">
        <f ca="1" t="shared" si="77"/>
        <v/>
      </c>
      <c r="EY71" s="61" t="str">
        <f ca="1" t="shared" si="78"/>
        <v/>
      </c>
      <c r="EZ71" s="62" t="s">
        <v>1063</v>
      </c>
      <c r="FA71" s="63"/>
      <c r="FB71" s="62">
        <f ca="1">SUM(EY46:EY71)+SUM(FC46:FC70)</f>
        <v>103935</v>
      </c>
      <c r="FC71" s="63"/>
      <c r="FE71" s="276">
        <v>33</v>
      </c>
      <c r="FF71" s="276"/>
    </row>
    <row r="72" ht="23.5" customHeight="1" spans="1:159">
      <c r="A72" s="117"/>
      <c r="B72" s="108">
        <v>11</v>
      </c>
      <c r="C72" s="109"/>
      <c r="D72" s="109"/>
      <c r="E72" s="109"/>
      <c r="F72" s="110">
        <f t="shared" si="87"/>
        <v>0</v>
      </c>
      <c r="G72" s="112"/>
      <c r="H72" s="112"/>
      <c r="I72" s="98" t="e">
        <f t="shared" si="83"/>
        <v>#N/A</v>
      </c>
      <c r="J72" s="110" t="e">
        <f t="shared" si="84"/>
        <v>#N/A</v>
      </c>
      <c r="K72" s="122">
        <f t="shared" si="88"/>
        <v>0.83</v>
      </c>
      <c r="L72" s="110">
        <f t="shared" si="89"/>
        <v>0</v>
      </c>
      <c r="M72" s="117"/>
      <c r="N72" s="108">
        <v>11</v>
      </c>
      <c r="O72" s="109"/>
      <c r="P72" s="109"/>
      <c r="Q72" s="109"/>
      <c r="R72" s="138">
        <f t="shared" si="90"/>
        <v>0</v>
      </c>
      <c r="S72" s="139"/>
      <c r="T72" s="112"/>
      <c r="U72" s="98" t="e">
        <f t="shared" si="85"/>
        <v>#N/A</v>
      </c>
      <c r="V72" s="110" t="e">
        <f t="shared" si="86"/>
        <v>#N/A</v>
      </c>
      <c r="W72" s="122">
        <f t="shared" si="91"/>
        <v>0.8</v>
      </c>
      <c r="X72" s="110">
        <f t="shared" si="92"/>
        <v>0</v>
      </c>
      <c r="AL72" s="192"/>
      <c r="AM72" s="193"/>
      <c r="AN72" s="194"/>
      <c r="AO72" s="282"/>
      <c r="AP72" s="192"/>
      <c r="AQ72" s="206"/>
      <c r="AR72" s="195"/>
      <c r="AS72" s="204"/>
      <c r="AT72" s="205"/>
      <c r="AU72" s="205"/>
      <c r="AV72" s="205"/>
      <c r="AW72" s="205"/>
      <c r="AX72" s="204"/>
      <c r="AY72" s="204"/>
      <c r="AZ72" s="205"/>
      <c r="BA72" s="204"/>
      <c r="BB72" s="204"/>
      <c r="BC72" s="205"/>
      <c r="BD72" s="174">
        <f ca="1">SUM($BE$38:BE72)*BE72</f>
        <v>14</v>
      </c>
      <c r="BE72" s="174">
        <f>IF(BJ72=0,0,IF(COUNTIF($BG72:$BG$107,BG72)&lt;2,1,0))</f>
        <v>1</v>
      </c>
      <c r="BF72" s="174">
        <v>35</v>
      </c>
      <c r="BG72" s="174" t="str">
        <f>R186</f>
        <v>厕所</v>
      </c>
      <c r="BH72" s="222">
        <f>ROUND(T186,2)</f>
        <v>1</v>
      </c>
      <c r="BI72" s="174" t="str">
        <f>U186</f>
        <v>座</v>
      </c>
      <c r="BJ72" s="174">
        <f>X186</f>
        <v>4505</v>
      </c>
      <c r="BK72" s="223"/>
      <c r="BL72" s="193"/>
      <c r="BM72" s="193"/>
      <c r="BN72" s="224"/>
      <c r="BO72" s="224"/>
      <c r="BP72" s="224"/>
      <c r="BQ72" s="224"/>
      <c r="BR72" s="224"/>
      <c r="BS72" s="193"/>
      <c r="BT72" s="223"/>
      <c r="BU72" s="238"/>
      <c r="BV72" s="224"/>
      <c r="BW72" s="193"/>
      <c r="BX72" s="193"/>
      <c r="BY72" s="193"/>
      <c r="BZ72" s="223"/>
      <c r="CA72" s="223"/>
      <c r="CB72" s="223"/>
      <c r="CC72" s="223"/>
      <c r="CD72" s="193"/>
      <c r="CE72" s="193"/>
      <c r="CF72" s="193"/>
      <c r="CG72" s="240"/>
      <c r="CH72" s="240"/>
      <c r="CI72" s="223"/>
      <c r="CJ72" s="223"/>
      <c r="CK72" s="193"/>
      <c r="CL72" s="193"/>
      <c r="CM72" s="204"/>
      <c r="CQ72" s="241"/>
      <c r="CR72" s="241"/>
      <c r="CS72" s="241"/>
      <c r="CT72" s="241"/>
      <c r="EV72" s="62" t="s">
        <v>1064</v>
      </c>
      <c r="EW72" s="63"/>
      <c r="EX72" s="62">
        <f ca="1">FB71+FB43</f>
        <v>103935</v>
      </c>
      <c r="EY72" s="63"/>
      <c r="EZ72" s="65" t="s">
        <v>1065</v>
      </c>
      <c r="FA72" s="66" t="str">
        <f ca="1">TEXT(EX72,"[DBnum2]")&amp;"元整"</f>
        <v>壹拾万叁仟玖佰叁拾伍元整</v>
      </c>
      <c r="FB72" s="67"/>
      <c r="FC72" s="68"/>
    </row>
    <row r="73" ht="23.5" customHeight="1" spans="1:159">
      <c r="A73" s="117"/>
      <c r="B73" s="108">
        <v>12</v>
      </c>
      <c r="C73" s="109"/>
      <c r="D73" s="109"/>
      <c r="E73" s="109"/>
      <c r="F73" s="110">
        <f t="shared" si="87"/>
        <v>0</v>
      </c>
      <c r="G73" s="112"/>
      <c r="H73" s="112"/>
      <c r="I73" s="98" t="e">
        <f t="shared" si="83"/>
        <v>#N/A</v>
      </c>
      <c r="J73" s="110" t="e">
        <f t="shared" si="84"/>
        <v>#N/A</v>
      </c>
      <c r="K73" s="122">
        <f t="shared" si="88"/>
        <v>0.83</v>
      </c>
      <c r="L73" s="110">
        <f t="shared" si="89"/>
        <v>0</v>
      </c>
      <c r="M73" s="117"/>
      <c r="N73" s="108">
        <v>12</v>
      </c>
      <c r="O73" s="109"/>
      <c r="P73" s="109"/>
      <c r="Q73" s="109"/>
      <c r="R73" s="138">
        <f t="shared" si="90"/>
        <v>0</v>
      </c>
      <c r="S73" s="139"/>
      <c r="T73" s="112"/>
      <c r="U73" s="98" t="e">
        <f t="shared" si="85"/>
        <v>#N/A</v>
      </c>
      <c r="V73" s="110" t="e">
        <f t="shared" si="86"/>
        <v>#N/A</v>
      </c>
      <c r="W73" s="122">
        <f t="shared" si="91"/>
        <v>0.8</v>
      </c>
      <c r="X73" s="110">
        <f t="shared" si="92"/>
        <v>0</v>
      </c>
      <c r="AL73" s="192"/>
      <c r="AM73" s="193"/>
      <c r="AN73" s="194"/>
      <c r="AO73" s="282"/>
      <c r="AP73" s="192"/>
      <c r="AQ73" s="206"/>
      <c r="AR73" s="195"/>
      <c r="AS73" s="204"/>
      <c r="AT73" s="205"/>
      <c r="AU73" s="205"/>
      <c r="AV73" s="205"/>
      <c r="AW73" s="205"/>
      <c r="AX73" s="204"/>
      <c r="AY73" s="204"/>
      <c r="AZ73" s="205"/>
      <c r="BA73" s="204"/>
      <c r="BB73" s="204"/>
      <c r="BC73" s="205"/>
      <c r="BD73" s="174">
        <f ca="1">SUM($BE$38:BE73)*BE73</f>
        <v>15</v>
      </c>
      <c r="BE73" s="174">
        <f>IF(BJ73=0,0,IF(COUNTIF($BG73:$BG$107,BG73)&lt;2,1,0))</f>
        <v>1</v>
      </c>
      <c r="BF73" s="174">
        <v>36</v>
      </c>
      <c r="BG73" s="174" t="str">
        <f>R187</f>
        <v>P3</v>
      </c>
      <c r="BH73" s="222">
        <f t="shared" ref="BH73:BH104" si="93">ROUND(T187,2)</f>
        <v>110.2</v>
      </c>
      <c r="BI73" s="174" t="str">
        <f>U187</f>
        <v>㎡</v>
      </c>
      <c r="BJ73" s="174">
        <f>X187</f>
        <v>12122</v>
      </c>
      <c r="BK73" s="223"/>
      <c r="BL73" s="193"/>
      <c r="BM73" s="193"/>
      <c r="BN73" s="224"/>
      <c r="BO73" s="224"/>
      <c r="BP73" s="224"/>
      <c r="BQ73" s="224"/>
      <c r="BR73" s="224"/>
      <c r="BS73" s="193"/>
      <c r="BT73" s="223"/>
      <c r="BU73" s="238"/>
      <c r="BV73" s="224"/>
      <c r="BW73" s="193"/>
      <c r="BX73" s="193"/>
      <c r="BY73" s="193"/>
      <c r="BZ73" s="223"/>
      <c r="CA73" s="223"/>
      <c r="CB73" s="223"/>
      <c r="CC73" s="223"/>
      <c r="CD73" s="193"/>
      <c r="CE73" s="193"/>
      <c r="CF73" s="193"/>
      <c r="CG73" s="240"/>
      <c r="CH73" s="240"/>
      <c r="CI73" s="223"/>
      <c r="CJ73" s="223"/>
      <c r="CK73" s="193"/>
      <c r="CL73" s="193"/>
      <c r="CM73" s="204"/>
      <c r="CQ73" s="241"/>
      <c r="CR73" s="241"/>
      <c r="CS73" s="241"/>
      <c r="CT73" s="241"/>
      <c r="EV73" s="69" t="s">
        <v>1066</v>
      </c>
      <c r="EW73" s="69"/>
      <c r="EX73" s="70"/>
      <c r="EY73" s="70"/>
      <c r="EZ73" s="71" t="s">
        <v>1065</v>
      </c>
      <c r="FA73" s="72" t="str">
        <f>TEXT(EX73,"[DBnum2]")&amp;"元整"</f>
        <v>零元整</v>
      </c>
      <c r="FB73" s="72"/>
      <c r="FC73" s="72"/>
    </row>
    <row r="74" ht="23.5" customHeight="1" spans="1:159">
      <c r="A74" s="117"/>
      <c r="B74" s="108">
        <v>13</v>
      </c>
      <c r="C74" s="109"/>
      <c r="D74" s="109"/>
      <c r="E74" s="109"/>
      <c r="F74" s="110">
        <f t="shared" si="87"/>
        <v>0</v>
      </c>
      <c r="G74" s="112"/>
      <c r="H74" s="112"/>
      <c r="I74" s="98" t="e">
        <f t="shared" si="83"/>
        <v>#N/A</v>
      </c>
      <c r="J74" s="110" t="e">
        <f t="shared" si="84"/>
        <v>#N/A</v>
      </c>
      <c r="K74" s="122">
        <f t="shared" si="88"/>
        <v>0.83</v>
      </c>
      <c r="L74" s="110">
        <f t="shared" si="89"/>
        <v>0</v>
      </c>
      <c r="M74" s="117"/>
      <c r="N74" s="108">
        <v>13</v>
      </c>
      <c r="O74" s="109"/>
      <c r="P74" s="109"/>
      <c r="Q74" s="109"/>
      <c r="R74" s="138">
        <f t="shared" si="90"/>
        <v>0</v>
      </c>
      <c r="S74" s="139"/>
      <c r="T74" s="112"/>
      <c r="U74" s="98" t="e">
        <f t="shared" si="85"/>
        <v>#N/A</v>
      </c>
      <c r="V74" s="110" t="e">
        <f t="shared" si="86"/>
        <v>#N/A</v>
      </c>
      <c r="W74" s="122">
        <f t="shared" si="91"/>
        <v>0.8</v>
      </c>
      <c r="X74" s="110">
        <f t="shared" si="92"/>
        <v>0</v>
      </c>
      <c r="AL74" s="192"/>
      <c r="AM74" s="193"/>
      <c r="AN74" s="194"/>
      <c r="AO74" s="282"/>
      <c r="AP74" s="192"/>
      <c r="AQ74" s="206"/>
      <c r="AR74" s="195"/>
      <c r="AS74" s="204"/>
      <c r="AT74" s="205"/>
      <c r="AU74" s="205"/>
      <c r="AV74" s="205"/>
      <c r="AW74" s="205"/>
      <c r="AX74" s="204"/>
      <c r="AY74" s="204"/>
      <c r="AZ74" s="205"/>
      <c r="BA74" s="204"/>
      <c r="BB74" s="204"/>
      <c r="BC74" s="205"/>
      <c r="BD74" s="174">
        <f ca="1">SUM($BE$38:BE74)*BE74</f>
        <v>0</v>
      </c>
      <c r="BE74" s="174">
        <f ca="1">IF(BJ74=0,0,IF(COUNTIF($BG74:$BG$107,BG74)&lt;2,1,0))</f>
        <v>0</v>
      </c>
      <c r="BF74" s="174">
        <v>37</v>
      </c>
      <c r="BG74" s="174">
        <f t="shared" ref="BG74:BG104" si="94">R188</f>
        <v>0</v>
      </c>
      <c r="BH74" s="222">
        <f t="shared" si="93"/>
        <v>0</v>
      </c>
      <c r="BI74" s="174" t="str">
        <f t="shared" ref="BI74:BI104" si="95">U188</f>
        <v/>
      </c>
      <c r="BJ74" s="174">
        <f ca="1" t="shared" ref="BJ74:BJ104" si="96">X188</f>
        <v>0</v>
      </c>
      <c r="BK74" s="223"/>
      <c r="BL74" s="193"/>
      <c r="BM74" s="193"/>
      <c r="BN74" s="224"/>
      <c r="BO74" s="224"/>
      <c r="BP74" s="224"/>
      <c r="BQ74" s="224"/>
      <c r="BR74" s="224"/>
      <c r="BS74" s="193"/>
      <c r="BT74" s="223"/>
      <c r="BU74" s="238"/>
      <c r="BV74" s="224"/>
      <c r="BW74" s="193"/>
      <c r="BX74" s="193"/>
      <c r="BY74" s="193"/>
      <c r="BZ74" s="223"/>
      <c r="CA74" s="223"/>
      <c r="CB74" s="223"/>
      <c r="CC74" s="223"/>
      <c r="CD74" s="193"/>
      <c r="CE74" s="193"/>
      <c r="CF74" s="193"/>
      <c r="CG74" s="240"/>
      <c r="CH74" s="240"/>
      <c r="CI74" s="223"/>
      <c r="CJ74" s="223"/>
      <c r="CK74" s="193"/>
      <c r="CL74" s="193"/>
      <c r="CM74" s="204"/>
      <c r="CQ74" s="241"/>
      <c r="CR74" s="241"/>
      <c r="CS74" s="241"/>
      <c r="CT74" s="241"/>
      <c r="EV74" s="69" t="s">
        <v>1067</v>
      </c>
      <c r="EW74" s="69"/>
      <c r="EX74" s="73" t="s">
        <v>1068</v>
      </c>
      <c r="EY74" s="73"/>
      <c r="EZ74" s="73"/>
      <c r="FA74" s="73"/>
      <c r="FB74" s="73"/>
      <c r="FC74" s="73"/>
    </row>
    <row r="75" ht="23.5" customHeight="1" spans="1:159">
      <c r="A75" s="117"/>
      <c r="B75" s="108">
        <v>14</v>
      </c>
      <c r="C75" s="109"/>
      <c r="D75" s="109"/>
      <c r="E75" s="109"/>
      <c r="F75" s="110">
        <f t="shared" si="87"/>
        <v>0</v>
      </c>
      <c r="G75" s="112"/>
      <c r="H75" s="112"/>
      <c r="I75" s="98" t="e">
        <f t="shared" si="83"/>
        <v>#N/A</v>
      </c>
      <c r="J75" s="110" t="e">
        <f t="shared" si="84"/>
        <v>#N/A</v>
      </c>
      <c r="K75" s="122">
        <f t="shared" si="88"/>
        <v>0.83</v>
      </c>
      <c r="L75" s="110">
        <f t="shared" si="89"/>
        <v>0</v>
      </c>
      <c r="M75" s="117"/>
      <c r="N75" s="108">
        <v>14</v>
      </c>
      <c r="O75" s="109"/>
      <c r="P75" s="109"/>
      <c r="Q75" s="109"/>
      <c r="R75" s="138">
        <f t="shared" si="90"/>
        <v>0</v>
      </c>
      <c r="S75" s="139"/>
      <c r="T75" s="112"/>
      <c r="U75" s="98" t="e">
        <f t="shared" si="85"/>
        <v>#N/A</v>
      </c>
      <c r="V75" s="110" t="e">
        <f t="shared" si="86"/>
        <v>#N/A</v>
      </c>
      <c r="W75" s="122">
        <f t="shared" si="91"/>
        <v>0.8</v>
      </c>
      <c r="X75" s="110">
        <f t="shared" si="92"/>
        <v>0</v>
      </c>
      <c r="AL75" s="192"/>
      <c r="AM75" s="193"/>
      <c r="AN75" s="194"/>
      <c r="AO75" s="282"/>
      <c r="AP75" s="192"/>
      <c r="AQ75" s="206"/>
      <c r="AR75" s="195"/>
      <c r="AS75" s="204"/>
      <c r="AT75" s="205"/>
      <c r="AU75" s="205"/>
      <c r="AV75" s="205"/>
      <c r="AW75" s="205"/>
      <c r="AX75" s="204"/>
      <c r="AY75" s="204"/>
      <c r="AZ75" s="205"/>
      <c r="BA75" s="204"/>
      <c r="BB75" s="204"/>
      <c r="BC75" s="205"/>
      <c r="BD75" s="174">
        <f ca="1">SUM($BE$38:BE75)*BE75</f>
        <v>0</v>
      </c>
      <c r="BE75" s="174">
        <f ca="1">IF(BJ75=0,0,IF(COUNTIF($BG75:$BG$107,BG75)&lt;2,1,0))</f>
        <v>0</v>
      </c>
      <c r="BF75" s="174">
        <v>38</v>
      </c>
      <c r="BG75" s="174">
        <f t="shared" si="94"/>
        <v>0</v>
      </c>
      <c r="BH75" s="222">
        <f t="shared" si="93"/>
        <v>0</v>
      </c>
      <c r="BI75" s="174" t="str">
        <f t="shared" si="95"/>
        <v/>
      </c>
      <c r="BJ75" s="174">
        <f ca="1" t="shared" si="96"/>
        <v>0</v>
      </c>
      <c r="BK75" s="223"/>
      <c r="BL75" s="193"/>
      <c r="BM75" s="193"/>
      <c r="BN75" s="224"/>
      <c r="BO75" s="224"/>
      <c r="BP75" s="224"/>
      <c r="BQ75" s="224"/>
      <c r="BR75" s="224"/>
      <c r="BS75" s="193"/>
      <c r="BT75" s="223"/>
      <c r="BU75" s="238"/>
      <c r="BV75" s="224"/>
      <c r="BW75" s="193"/>
      <c r="BX75" s="193"/>
      <c r="BY75" s="193"/>
      <c r="BZ75" s="223"/>
      <c r="CA75" s="223"/>
      <c r="CB75" s="223"/>
      <c r="CC75" s="223"/>
      <c r="CD75" s="193"/>
      <c r="CE75" s="193"/>
      <c r="CF75" s="193"/>
      <c r="CG75" s="240"/>
      <c r="CH75" s="240"/>
      <c r="CI75" s="223"/>
      <c r="CJ75" s="223"/>
      <c r="CK75" s="193"/>
      <c r="CL75" s="193"/>
      <c r="CM75" s="204"/>
      <c r="CQ75" s="241"/>
      <c r="CR75" s="241"/>
      <c r="CS75" s="241"/>
      <c r="CT75" s="241"/>
      <c r="EV75" s="69"/>
      <c r="EW75" s="69"/>
      <c r="EX75" s="73"/>
      <c r="EY75" s="73"/>
      <c r="EZ75" s="73"/>
      <c r="FA75" s="73"/>
      <c r="FB75" s="73"/>
      <c r="FC75" s="73"/>
    </row>
    <row r="76" ht="23.5" customHeight="1" spans="1:177">
      <c r="A76" s="117"/>
      <c r="B76" s="108">
        <v>15</v>
      </c>
      <c r="C76" s="109"/>
      <c r="D76" s="109"/>
      <c r="E76" s="109"/>
      <c r="F76" s="110">
        <f t="shared" si="87"/>
        <v>0</v>
      </c>
      <c r="G76" s="112"/>
      <c r="H76" s="112"/>
      <c r="I76" s="98" t="e">
        <f t="shared" si="83"/>
        <v>#N/A</v>
      </c>
      <c r="J76" s="110" t="e">
        <f t="shared" si="84"/>
        <v>#N/A</v>
      </c>
      <c r="K76" s="122">
        <f t="shared" si="88"/>
        <v>0.83</v>
      </c>
      <c r="L76" s="110">
        <f t="shared" si="89"/>
        <v>0</v>
      </c>
      <c r="M76" s="117"/>
      <c r="N76" s="108">
        <v>15</v>
      </c>
      <c r="O76" s="109"/>
      <c r="P76" s="109"/>
      <c r="Q76" s="109"/>
      <c r="R76" s="138">
        <f t="shared" si="90"/>
        <v>0</v>
      </c>
      <c r="S76" s="139"/>
      <c r="T76" s="112"/>
      <c r="U76" s="98" t="e">
        <f t="shared" si="85"/>
        <v>#N/A</v>
      </c>
      <c r="V76" s="110" t="e">
        <f t="shared" si="86"/>
        <v>#N/A</v>
      </c>
      <c r="W76" s="122">
        <f t="shared" si="91"/>
        <v>0.8</v>
      </c>
      <c r="X76" s="110">
        <f t="shared" si="92"/>
        <v>0</v>
      </c>
      <c r="AL76" s="192"/>
      <c r="AM76" s="193"/>
      <c r="AN76" s="194"/>
      <c r="AO76" s="282"/>
      <c r="AP76" s="192"/>
      <c r="AQ76" s="206"/>
      <c r="AR76" s="195"/>
      <c r="AS76" s="204"/>
      <c r="AT76" s="205"/>
      <c r="AU76" s="205"/>
      <c r="AV76" s="205"/>
      <c r="AW76" s="205"/>
      <c r="AX76" s="204"/>
      <c r="AY76" s="204"/>
      <c r="AZ76" s="205"/>
      <c r="BA76" s="204"/>
      <c r="BB76" s="204"/>
      <c r="BC76" s="205"/>
      <c r="BD76" s="174">
        <f ca="1">SUM($BE$38:BE76)*BE76</f>
        <v>0</v>
      </c>
      <c r="BE76" s="174">
        <f ca="1">IF(BJ76=0,0,IF(COUNTIF($BG76:$BG$107,BG76)&lt;2,1,0))</f>
        <v>0</v>
      </c>
      <c r="BF76" s="174">
        <v>39</v>
      </c>
      <c r="BG76" s="174">
        <f t="shared" si="94"/>
        <v>0</v>
      </c>
      <c r="BH76" s="222">
        <f t="shared" si="93"/>
        <v>0</v>
      </c>
      <c r="BI76" s="174" t="str">
        <f t="shared" si="95"/>
        <v/>
      </c>
      <c r="BJ76" s="174">
        <f ca="1" t="shared" si="96"/>
        <v>0</v>
      </c>
      <c r="BK76" s="223"/>
      <c r="BL76" s="193"/>
      <c r="BM76" s="193"/>
      <c r="BN76" s="224"/>
      <c r="BO76" s="224"/>
      <c r="BP76" s="224"/>
      <c r="BQ76" s="224"/>
      <c r="BR76" s="224"/>
      <c r="BS76" s="193"/>
      <c r="BT76" s="223"/>
      <c r="BU76" s="238"/>
      <c r="BV76" s="224"/>
      <c r="BW76" s="193"/>
      <c r="BX76" s="193"/>
      <c r="BY76" s="193"/>
      <c r="BZ76" s="223"/>
      <c r="CA76" s="223"/>
      <c r="CB76" s="223"/>
      <c r="CC76" s="223"/>
      <c r="CD76" s="193"/>
      <c r="CE76" s="193"/>
      <c r="CF76" s="193"/>
      <c r="CG76" s="240"/>
      <c r="CH76" s="240"/>
      <c r="CI76" s="223"/>
      <c r="CJ76" s="223"/>
      <c r="CK76" s="193"/>
      <c r="CL76" s="193"/>
      <c r="CM76" s="204"/>
      <c r="CQ76" s="241"/>
      <c r="CR76" s="241"/>
      <c r="CS76" s="241"/>
      <c r="CT76" s="241"/>
      <c r="EV76" s="284"/>
      <c r="EW76" s="284"/>
      <c r="EX76" s="284"/>
      <c r="EY76" s="285"/>
      <c r="EZ76" s="285"/>
      <c r="FA76" s="285"/>
      <c r="FB76" s="285"/>
      <c r="FC76" s="285"/>
      <c r="FE76" s="287" t="str">
        <f>HYPERLINK("#ES37","跳转至结果通知单")</f>
        <v>跳转至结果通知单</v>
      </c>
      <c r="FF76" s="288"/>
      <c r="FG76" s="288"/>
      <c r="FH76" s="288"/>
      <c r="FI76" s="288"/>
      <c r="FJ76" s="288"/>
      <c r="FK76" s="288"/>
      <c r="FM76" s="287" t="str">
        <f>HYPERLINK("#A1","跳转至输机表")</f>
        <v>跳转至输机表</v>
      </c>
      <c r="FN76" s="288"/>
      <c r="FO76" s="288"/>
      <c r="FP76" s="288"/>
      <c r="FQ76" s="288"/>
      <c r="FR76" s="288"/>
      <c r="FS76" s="288"/>
      <c r="FT76" s="288"/>
      <c r="FU76" s="288"/>
    </row>
    <row r="77" ht="23.5" customHeight="1" spans="1:177">
      <c r="A77" s="117"/>
      <c r="B77" s="108">
        <v>16</v>
      </c>
      <c r="C77" s="109"/>
      <c r="D77" s="109"/>
      <c r="E77" s="109"/>
      <c r="F77" s="110">
        <f t="shared" si="87"/>
        <v>0</v>
      </c>
      <c r="G77" s="112"/>
      <c r="H77" s="112"/>
      <c r="I77" s="98" t="e">
        <f t="shared" si="83"/>
        <v>#N/A</v>
      </c>
      <c r="J77" s="110" t="e">
        <f t="shared" si="84"/>
        <v>#N/A</v>
      </c>
      <c r="K77" s="122">
        <f t="shared" si="88"/>
        <v>0.83</v>
      </c>
      <c r="L77" s="110">
        <f t="shared" si="89"/>
        <v>0</v>
      </c>
      <c r="M77" s="117"/>
      <c r="N77" s="108">
        <v>16</v>
      </c>
      <c r="O77" s="109"/>
      <c r="P77" s="109"/>
      <c r="Q77" s="109"/>
      <c r="R77" s="138">
        <f t="shared" si="90"/>
        <v>0</v>
      </c>
      <c r="S77" s="139"/>
      <c r="T77" s="112"/>
      <c r="U77" s="98" t="e">
        <f t="shared" si="85"/>
        <v>#N/A</v>
      </c>
      <c r="V77" s="110" t="e">
        <f t="shared" si="86"/>
        <v>#N/A</v>
      </c>
      <c r="W77" s="122">
        <f t="shared" si="91"/>
        <v>0.8</v>
      </c>
      <c r="X77" s="110">
        <f t="shared" si="92"/>
        <v>0</v>
      </c>
      <c r="AL77" s="192"/>
      <c r="AM77" s="279"/>
      <c r="AN77" s="280"/>
      <c r="AO77" s="280"/>
      <c r="AP77" s="280"/>
      <c r="AQ77" s="280"/>
      <c r="AR77" s="204"/>
      <c r="AS77" s="204"/>
      <c r="AT77" s="204"/>
      <c r="AU77" s="204"/>
      <c r="AV77" s="204"/>
      <c r="AW77" s="204"/>
      <c r="AX77" s="204"/>
      <c r="AY77" s="204"/>
      <c r="AZ77" s="204"/>
      <c r="BA77" s="204"/>
      <c r="BB77" s="204"/>
      <c r="BC77" s="204"/>
      <c r="BD77" s="174">
        <f ca="1">SUM($BE$38:BE77)*BE77</f>
        <v>0</v>
      </c>
      <c r="BE77" s="174">
        <f ca="1">IF(BJ77=0,0,IF(COUNTIF($BG77:$BG$107,BG77)&lt;2,1,0))</f>
        <v>0</v>
      </c>
      <c r="BF77" s="174">
        <v>40</v>
      </c>
      <c r="BG77" s="174">
        <f t="shared" si="94"/>
        <v>0</v>
      </c>
      <c r="BH77" s="222">
        <f t="shared" si="93"/>
        <v>0</v>
      </c>
      <c r="BI77" s="174" t="str">
        <f t="shared" si="95"/>
        <v/>
      </c>
      <c r="BJ77" s="174">
        <f ca="1" t="shared" si="96"/>
        <v>0</v>
      </c>
      <c r="BK77" s="223"/>
      <c r="BL77" s="193"/>
      <c r="BM77" s="193"/>
      <c r="BN77" s="193"/>
      <c r="BO77" s="224"/>
      <c r="BP77" s="224"/>
      <c r="BQ77" s="224"/>
      <c r="BR77" s="224"/>
      <c r="BS77" s="193"/>
      <c r="BT77" s="223"/>
      <c r="BU77" s="238"/>
      <c r="BV77" s="224"/>
      <c r="BW77" s="193"/>
      <c r="BX77" s="193"/>
      <c r="BY77" s="193"/>
      <c r="BZ77" s="223"/>
      <c r="CA77" s="223"/>
      <c r="CB77" s="223"/>
      <c r="CC77" s="223"/>
      <c r="CD77" s="193"/>
      <c r="CE77" s="193"/>
      <c r="CF77" s="193"/>
      <c r="CG77" s="240"/>
      <c r="CH77" s="240"/>
      <c r="CI77" s="240"/>
      <c r="CJ77" s="223"/>
      <c r="CK77" s="193"/>
      <c r="CL77" s="193"/>
      <c r="CM77" s="204"/>
      <c r="CQ77" s="241"/>
      <c r="CR77" s="241"/>
      <c r="CS77" s="241"/>
      <c r="CT77" s="241"/>
      <c r="EV77" s="284"/>
      <c r="EW77" s="284"/>
      <c r="EX77" s="284"/>
      <c r="EY77" s="286"/>
      <c r="EZ77" s="286"/>
      <c r="FA77" s="286"/>
      <c r="FB77" s="286"/>
      <c r="FC77" s="286"/>
      <c r="FE77" s="288"/>
      <c r="FF77" s="288"/>
      <c r="FG77" s="288"/>
      <c r="FH77" s="288"/>
      <c r="FI77" s="288"/>
      <c r="FJ77" s="288"/>
      <c r="FK77" s="288"/>
      <c r="FM77" s="288"/>
      <c r="FN77" s="288"/>
      <c r="FO77" s="288"/>
      <c r="FP77" s="288"/>
      <c r="FQ77" s="288"/>
      <c r="FR77" s="288"/>
      <c r="FS77" s="288"/>
      <c r="FT77" s="288"/>
      <c r="FU77" s="288"/>
    </row>
    <row r="78" ht="22.15" customHeight="1" spans="1:98">
      <c r="A78" s="117"/>
      <c r="B78" s="108">
        <v>17</v>
      </c>
      <c r="C78" s="109"/>
      <c r="D78" s="109"/>
      <c r="E78" s="109"/>
      <c r="F78" s="110">
        <f t="shared" si="87"/>
        <v>0</v>
      </c>
      <c r="G78" s="112"/>
      <c r="H78" s="112"/>
      <c r="I78" s="98" t="e">
        <f t="shared" si="83"/>
        <v>#N/A</v>
      </c>
      <c r="J78" s="110" t="e">
        <f t="shared" si="84"/>
        <v>#N/A</v>
      </c>
      <c r="K78" s="122">
        <f t="shared" si="88"/>
        <v>0.83</v>
      </c>
      <c r="L78" s="110">
        <f t="shared" si="89"/>
        <v>0</v>
      </c>
      <c r="M78" s="117"/>
      <c r="N78" s="108">
        <v>17</v>
      </c>
      <c r="O78" s="109"/>
      <c r="P78" s="109"/>
      <c r="Q78" s="109"/>
      <c r="R78" s="138">
        <f t="shared" si="90"/>
        <v>0</v>
      </c>
      <c r="S78" s="139"/>
      <c r="T78" s="112"/>
      <c r="U78" s="98" t="e">
        <f t="shared" si="85"/>
        <v>#N/A</v>
      </c>
      <c r="V78" s="110" t="e">
        <f t="shared" si="86"/>
        <v>#N/A</v>
      </c>
      <c r="W78" s="122">
        <f t="shared" si="91"/>
        <v>0.8</v>
      </c>
      <c r="X78" s="110">
        <f t="shared" si="92"/>
        <v>0</v>
      </c>
      <c r="AL78" s="192"/>
      <c r="AM78" s="204"/>
      <c r="AN78" s="204"/>
      <c r="AO78" s="204"/>
      <c r="AP78" s="204"/>
      <c r="AQ78" s="204"/>
      <c r="AR78" s="204"/>
      <c r="AS78" s="204"/>
      <c r="AT78" s="204"/>
      <c r="AU78" s="204"/>
      <c r="AV78" s="204"/>
      <c r="AW78" s="204"/>
      <c r="AX78" s="204"/>
      <c r="AY78" s="204"/>
      <c r="AZ78" s="204"/>
      <c r="BA78" s="204"/>
      <c r="BB78" s="204"/>
      <c r="BC78" s="204"/>
      <c r="BD78" s="174">
        <f ca="1">SUM($BE$38:BE78)*BE78</f>
        <v>0</v>
      </c>
      <c r="BE78" s="174">
        <f ca="1">IF(BJ78=0,0,IF(COUNTIF($BG78:$BG$107,BG78)&lt;2,1,0))</f>
        <v>0</v>
      </c>
      <c r="BF78" s="174">
        <v>41</v>
      </c>
      <c r="BG78" s="174">
        <f t="shared" si="94"/>
        <v>0</v>
      </c>
      <c r="BH78" s="222">
        <f t="shared" si="93"/>
        <v>0</v>
      </c>
      <c r="BI78" s="174" t="str">
        <f t="shared" si="95"/>
        <v/>
      </c>
      <c r="BJ78" s="174">
        <f ca="1" t="shared" si="96"/>
        <v>0</v>
      </c>
      <c r="BK78" s="223"/>
      <c r="BL78" s="193"/>
      <c r="BM78" s="193"/>
      <c r="BN78" s="193"/>
      <c r="BO78" s="224"/>
      <c r="BP78" s="224"/>
      <c r="BQ78" s="224"/>
      <c r="BR78" s="224"/>
      <c r="BS78" s="193"/>
      <c r="BT78" s="223"/>
      <c r="BU78" s="238"/>
      <c r="BV78" s="224"/>
      <c r="BW78" s="193"/>
      <c r="BX78" s="193"/>
      <c r="BY78" s="193"/>
      <c r="BZ78" s="223"/>
      <c r="CA78" s="223"/>
      <c r="CB78" s="223"/>
      <c r="CC78" s="223"/>
      <c r="CD78" s="193"/>
      <c r="CE78" s="193"/>
      <c r="CF78" s="193"/>
      <c r="CG78" s="240"/>
      <c r="CH78" s="240"/>
      <c r="CI78" s="240"/>
      <c r="CJ78" s="223"/>
      <c r="CK78" s="193"/>
      <c r="CL78" s="193"/>
      <c r="CM78" s="204"/>
      <c r="CQ78" s="241"/>
      <c r="CR78" s="241"/>
      <c r="CS78" s="241"/>
      <c r="CT78" s="241"/>
    </row>
    <row r="79" ht="21" customHeight="1" spans="1:177">
      <c r="A79" s="117"/>
      <c r="B79" s="108">
        <v>18</v>
      </c>
      <c r="C79" s="109"/>
      <c r="D79" s="109"/>
      <c r="E79" s="109"/>
      <c r="F79" s="110">
        <f t="shared" si="87"/>
        <v>0</v>
      </c>
      <c r="G79" s="112"/>
      <c r="H79" s="112"/>
      <c r="I79" s="98" t="e">
        <f t="shared" si="83"/>
        <v>#N/A</v>
      </c>
      <c r="J79" s="110" t="e">
        <f t="shared" si="84"/>
        <v>#N/A</v>
      </c>
      <c r="K79" s="122">
        <f t="shared" si="88"/>
        <v>0.83</v>
      </c>
      <c r="L79" s="110">
        <f t="shared" si="89"/>
        <v>0</v>
      </c>
      <c r="M79" s="117"/>
      <c r="N79" s="108">
        <v>18</v>
      </c>
      <c r="O79" s="109"/>
      <c r="P79" s="109"/>
      <c r="Q79" s="109"/>
      <c r="R79" s="138">
        <f t="shared" si="90"/>
        <v>0</v>
      </c>
      <c r="S79" s="139"/>
      <c r="T79" s="112"/>
      <c r="U79" s="98" t="e">
        <f t="shared" si="85"/>
        <v>#N/A</v>
      </c>
      <c r="V79" s="110" t="e">
        <f t="shared" si="86"/>
        <v>#N/A</v>
      </c>
      <c r="W79" s="122">
        <f t="shared" si="91"/>
        <v>0.8</v>
      </c>
      <c r="X79" s="110">
        <f t="shared" si="92"/>
        <v>0</v>
      </c>
      <c r="AJ79" s="281"/>
      <c r="AK79" s="281"/>
      <c r="AL79" s="192"/>
      <c r="AM79" s="204"/>
      <c r="AN79" s="204"/>
      <c r="AO79" s="204"/>
      <c r="AP79" s="204"/>
      <c r="AQ79" s="204"/>
      <c r="AR79" s="204"/>
      <c r="AS79" s="204"/>
      <c r="AT79" s="204"/>
      <c r="AU79" s="204"/>
      <c r="AV79" s="204"/>
      <c r="AW79" s="204"/>
      <c r="AX79" s="204"/>
      <c r="AY79" s="204"/>
      <c r="AZ79" s="204"/>
      <c r="BA79" s="204"/>
      <c r="BB79" s="204"/>
      <c r="BC79" s="204"/>
      <c r="BD79" s="174">
        <f ca="1">SUM($BE$38:BE79)*BE79</f>
        <v>0</v>
      </c>
      <c r="BE79" s="174">
        <f ca="1">IF(BJ79=0,0,IF(COUNTIF($BG79:$BG$107,BG79)&lt;2,1,0))</f>
        <v>0</v>
      </c>
      <c r="BF79" s="174">
        <v>42</v>
      </c>
      <c r="BG79" s="174">
        <f t="shared" si="94"/>
        <v>0</v>
      </c>
      <c r="BH79" s="222">
        <f t="shared" si="93"/>
        <v>0</v>
      </c>
      <c r="BI79" s="174" t="str">
        <f t="shared" si="95"/>
        <v/>
      </c>
      <c r="BJ79" s="174">
        <f ca="1" t="shared" si="96"/>
        <v>0</v>
      </c>
      <c r="BK79" s="223"/>
      <c r="BL79" s="193"/>
      <c r="BM79" s="193"/>
      <c r="BN79" s="193"/>
      <c r="BO79" s="224"/>
      <c r="BP79" s="224"/>
      <c r="BQ79" s="224"/>
      <c r="BR79" s="224"/>
      <c r="BS79" s="193"/>
      <c r="BT79" s="223"/>
      <c r="BU79" s="238"/>
      <c r="BV79" s="224"/>
      <c r="BW79" s="193"/>
      <c r="BX79" s="193"/>
      <c r="BY79" s="193"/>
      <c r="BZ79" s="223"/>
      <c r="CA79" s="223"/>
      <c r="CB79" s="223"/>
      <c r="CC79" s="223"/>
      <c r="CD79" s="193"/>
      <c r="CE79" s="193"/>
      <c r="CF79" s="193"/>
      <c r="CG79" s="240"/>
      <c r="CH79" s="240"/>
      <c r="CI79" s="240"/>
      <c r="CJ79" s="223"/>
      <c r="CK79" s="193"/>
      <c r="CL79" s="193"/>
      <c r="CM79" s="204"/>
      <c r="CQ79" s="241"/>
      <c r="CR79" s="241"/>
      <c r="CS79" s="241"/>
      <c r="CT79" s="241"/>
      <c r="FE79" s="1" t="s">
        <v>1069</v>
      </c>
      <c r="FF79" s="1"/>
      <c r="FG79" s="1"/>
      <c r="FH79" s="1"/>
      <c r="FI79" s="1"/>
      <c r="FJ79" s="1"/>
      <c r="FK79" s="1"/>
      <c r="FL79" s="1"/>
      <c r="FM79" s="1"/>
      <c r="FN79" s="1"/>
      <c r="FO79" s="1"/>
      <c r="FP79" s="1"/>
      <c r="FQ79" s="1"/>
      <c r="FR79" s="1"/>
      <c r="FS79" s="1"/>
      <c r="FT79" s="1"/>
      <c r="FU79" s="1"/>
    </row>
    <row r="80" ht="21" customHeight="1" spans="1:177">
      <c r="A80" s="117"/>
      <c r="B80" s="108">
        <v>19</v>
      </c>
      <c r="C80" s="109"/>
      <c r="D80" s="109"/>
      <c r="E80" s="109"/>
      <c r="F80" s="110">
        <f t="shared" si="87"/>
        <v>0</v>
      </c>
      <c r="G80" s="112"/>
      <c r="H80" s="112"/>
      <c r="I80" s="98" t="e">
        <f t="shared" si="83"/>
        <v>#N/A</v>
      </c>
      <c r="J80" s="110" t="e">
        <f t="shared" si="84"/>
        <v>#N/A</v>
      </c>
      <c r="K80" s="122">
        <f t="shared" si="88"/>
        <v>0.83</v>
      </c>
      <c r="L80" s="110">
        <f t="shared" si="89"/>
        <v>0</v>
      </c>
      <c r="M80" s="117"/>
      <c r="N80" s="108">
        <v>19</v>
      </c>
      <c r="O80" s="109"/>
      <c r="P80" s="109"/>
      <c r="Q80" s="109"/>
      <c r="R80" s="138">
        <f t="shared" si="90"/>
        <v>0</v>
      </c>
      <c r="S80" s="139"/>
      <c r="T80" s="112"/>
      <c r="U80" s="98" t="e">
        <f t="shared" si="85"/>
        <v>#N/A</v>
      </c>
      <c r="V80" s="110" t="e">
        <f t="shared" si="86"/>
        <v>#N/A</v>
      </c>
      <c r="W80" s="122">
        <f t="shared" si="91"/>
        <v>0.8</v>
      </c>
      <c r="X80" s="110">
        <f t="shared" si="92"/>
        <v>0</v>
      </c>
      <c r="AJ80" s="281"/>
      <c r="AK80" s="281"/>
      <c r="AL80" s="192"/>
      <c r="AM80" s="204"/>
      <c r="AN80" s="204"/>
      <c r="AO80" s="204"/>
      <c r="AP80" s="204"/>
      <c r="AQ80" s="204"/>
      <c r="AR80" s="240"/>
      <c r="AS80" s="204"/>
      <c r="AT80" s="204"/>
      <c r="AU80" s="204"/>
      <c r="AV80" s="204"/>
      <c r="AW80" s="204"/>
      <c r="AX80" s="204"/>
      <c r="AY80" s="204"/>
      <c r="AZ80" s="204"/>
      <c r="BA80" s="204"/>
      <c r="BB80" s="204"/>
      <c r="BC80" s="204"/>
      <c r="BD80" s="174">
        <f ca="1">SUM($BE$38:BE80)*BE80</f>
        <v>0</v>
      </c>
      <c r="BE80" s="174">
        <f ca="1">IF(BJ80=0,0,IF(COUNTIF($BG80:$BG$107,BG80)&lt;2,1,0))</f>
        <v>0</v>
      </c>
      <c r="BF80" s="174">
        <v>43</v>
      </c>
      <c r="BG80" s="174">
        <f t="shared" si="94"/>
        <v>0</v>
      </c>
      <c r="BH80" s="222">
        <f t="shared" si="93"/>
        <v>0</v>
      </c>
      <c r="BI80" s="174" t="str">
        <f t="shared" si="95"/>
        <v/>
      </c>
      <c r="BJ80" s="174">
        <f ca="1" t="shared" si="96"/>
        <v>0</v>
      </c>
      <c r="BK80" s="223"/>
      <c r="BL80" s="193"/>
      <c r="BM80" s="193"/>
      <c r="BN80" s="193"/>
      <c r="BO80" s="224"/>
      <c r="BP80" s="224"/>
      <c r="BQ80" s="224"/>
      <c r="BR80" s="224"/>
      <c r="BS80" s="193"/>
      <c r="BT80" s="223"/>
      <c r="BU80" s="238"/>
      <c r="BV80" s="224"/>
      <c r="BW80" s="193"/>
      <c r="BX80" s="193"/>
      <c r="BY80" s="193"/>
      <c r="BZ80" s="223"/>
      <c r="CA80" s="223"/>
      <c r="CB80" s="223"/>
      <c r="CC80" s="223"/>
      <c r="CD80" s="193"/>
      <c r="CE80" s="193"/>
      <c r="CF80" s="193"/>
      <c r="CG80" s="240"/>
      <c r="CH80" s="240"/>
      <c r="CI80" s="240"/>
      <c r="CJ80" s="223"/>
      <c r="CK80" s="193"/>
      <c r="CL80" s="193"/>
      <c r="CM80" s="204"/>
      <c r="CQ80" s="241"/>
      <c r="CR80" s="241"/>
      <c r="CS80" s="241"/>
      <c r="CT80" s="241"/>
      <c r="FE80" s="289" t="str">
        <f>EY31</f>
        <v>报告编号：康正（雄县）2022评字第2号-角口村-30001</v>
      </c>
      <c r="FF80" s="2"/>
      <c r="FG80" s="2"/>
      <c r="FH80" s="2"/>
      <c r="FI80" s="2"/>
      <c r="FJ80" s="2"/>
      <c r="FK80" s="2"/>
      <c r="FL80" s="2"/>
      <c r="FM80" s="2"/>
      <c r="FN80" s="2"/>
      <c r="FO80" s="2"/>
      <c r="FP80" s="2"/>
      <c r="FQ80" s="2"/>
      <c r="FR80" s="2"/>
      <c r="FS80" s="2"/>
      <c r="FT80" s="2"/>
      <c r="FU80" s="2"/>
    </row>
    <row r="81" ht="19.5" customHeight="1" spans="1:177">
      <c r="A81" s="117"/>
      <c r="B81" s="108">
        <v>20</v>
      </c>
      <c r="C81" s="109"/>
      <c r="D81" s="109"/>
      <c r="E81" s="109"/>
      <c r="F81" s="110">
        <f t="shared" si="87"/>
        <v>0</v>
      </c>
      <c r="G81" s="112"/>
      <c r="H81" s="112"/>
      <c r="I81" s="98" t="e">
        <f t="shared" si="83"/>
        <v>#N/A</v>
      </c>
      <c r="J81" s="110" t="e">
        <f t="shared" si="84"/>
        <v>#N/A</v>
      </c>
      <c r="K81" s="122">
        <f t="shared" si="88"/>
        <v>0.83</v>
      </c>
      <c r="L81" s="110">
        <f t="shared" si="89"/>
        <v>0</v>
      </c>
      <c r="M81" s="117"/>
      <c r="N81" s="108">
        <v>20</v>
      </c>
      <c r="O81" s="109"/>
      <c r="P81" s="109"/>
      <c r="Q81" s="109"/>
      <c r="R81" s="138">
        <f t="shared" si="90"/>
        <v>0</v>
      </c>
      <c r="S81" s="139"/>
      <c r="T81" s="112"/>
      <c r="U81" s="98" t="e">
        <f t="shared" si="85"/>
        <v>#N/A</v>
      </c>
      <c r="V81" s="110" t="e">
        <f t="shared" si="86"/>
        <v>#N/A</v>
      </c>
      <c r="W81" s="122">
        <f t="shared" si="91"/>
        <v>0.8</v>
      </c>
      <c r="X81" s="110">
        <f t="shared" si="92"/>
        <v>0</v>
      </c>
      <c r="AJ81" s="281"/>
      <c r="AK81" s="281"/>
      <c r="AL81" s="192"/>
      <c r="AR81" s="241"/>
      <c r="BD81" s="174">
        <f ca="1">SUM($BE$38:BE81)*BE81</f>
        <v>0</v>
      </c>
      <c r="BE81" s="174">
        <f ca="1">IF(BJ81=0,0,IF(COUNTIF($BG81:$BG$107,BG81)&lt;2,1,0))</f>
        <v>0</v>
      </c>
      <c r="BF81" s="174">
        <v>44</v>
      </c>
      <c r="BG81" s="174">
        <f t="shared" si="94"/>
        <v>0</v>
      </c>
      <c r="BH81" s="222">
        <f t="shared" si="93"/>
        <v>0</v>
      </c>
      <c r="BI81" s="174" t="str">
        <f t="shared" si="95"/>
        <v/>
      </c>
      <c r="BJ81" s="174">
        <f ca="1" t="shared" si="96"/>
        <v>0</v>
      </c>
      <c r="BK81" s="223"/>
      <c r="BL81" s="193"/>
      <c r="BM81" s="193"/>
      <c r="BN81" s="193"/>
      <c r="BO81" s="224"/>
      <c r="BP81" s="224"/>
      <c r="BQ81" s="224"/>
      <c r="BR81" s="224"/>
      <c r="BS81" s="193"/>
      <c r="BT81" s="223"/>
      <c r="BU81" s="238"/>
      <c r="BV81" s="224"/>
      <c r="BW81" s="193"/>
      <c r="BX81" s="193"/>
      <c r="BY81" s="193"/>
      <c r="BZ81" s="223"/>
      <c r="CA81" s="223"/>
      <c r="CB81" s="223"/>
      <c r="CC81" s="223"/>
      <c r="CD81" s="193"/>
      <c r="CE81" s="193"/>
      <c r="CF81" s="193"/>
      <c r="CG81" s="240"/>
      <c r="CH81" s="240"/>
      <c r="CI81" s="240"/>
      <c r="CJ81" s="223"/>
      <c r="CK81" s="193"/>
      <c r="CL81" s="193"/>
      <c r="CM81" s="204"/>
      <c r="CQ81" s="241"/>
      <c r="CR81" s="241"/>
      <c r="CS81" s="241"/>
      <c r="CT81" s="241"/>
      <c r="FE81" s="3" t="s">
        <v>1070</v>
      </c>
      <c r="FF81" s="3"/>
      <c r="FG81" s="3"/>
      <c r="FH81" s="3"/>
      <c r="FI81" s="4">
        <v>0</v>
      </c>
      <c r="FJ81" s="8"/>
      <c r="FK81" s="8"/>
      <c r="FL81" s="8"/>
      <c r="FM81" s="8"/>
      <c r="FN81" s="8"/>
      <c r="FO81" s="8"/>
      <c r="FP81" s="8"/>
      <c r="FQ81" s="8"/>
      <c r="FR81" s="8"/>
      <c r="FS81" s="8"/>
      <c r="FT81" s="8"/>
      <c r="FU81" s="8"/>
    </row>
    <row r="82" ht="19.5" customHeight="1" spans="1:177">
      <c r="A82" s="117"/>
      <c r="B82" s="108">
        <v>21</v>
      </c>
      <c r="C82" s="109"/>
      <c r="D82" s="109"/>
      <c r="E82" s="109"/>
      <c r="F82" s="110">
        <f t="shared" si="87"/>
        <v>0</v>
      </c>
      <c r="G82" s="112"/>
      <c r="H82" s="112"/>
      <c r="I82" s="98" t="e">
        <f t="shared" si="83"/>
        <v>#N/A</v>
      </c>
      <c r="J82" s="110" t="e">
        <f t="shared" si="84"/>
        <v>#N/A</v>
      </c>
      <c r="K82" s="122">
        <f t="shared" si="88"/>
        <v>0.83</v>
      </c>
      <c r="L82" s="110">
        <f t="shared" si="89"/>
        <v>0</v>
      </c>
      <c r="M82" s="117"/>
      <c r="N82" s="108">
        <v>21</v>
      </c>
      <c r="O82" s="109"/>
      <c r="P82" s="109"/>
      <c r="Q82" s="109"/>
      <c r="R82" s="138">
        <f t="shared" si="90"/>
        <v>0</v>
      </c>
      <c r="S82" s="139"/>
      <c r="T82" s="112"/>
      <c r="U82" s="98" t="e">
        <f t="shared" ref="U82:U91" si="97">VLOOKUP(R82,价格表,2,0)</f>
        <v>#N/A</v>
      </c>
      <c r="V82" s="110" t="e">
        <f t="shared" ref="V82:V91" si="98">VLOOKUP(R82,价格表,5,0)</f>
        <v>#N/A</v>
      </c>
      <c r="W82" s="122">
        <f t="shared" si="91"/>
        <v>0.8</v>
      </c>
      <c r="X82" s="110">
        <f t="shared" si="92"/>
        <v>0</v>
      </c>
      <c r="AL82" s="192"/>
      <c r="AR82" s="241"/>
      <c r="BD82" s="174">
        <f ca="1">SUM($BE$38:BE82)*BE82</f>
        <v>0</v>
      </c>
      <c r="BE82" s="174">
        <f ca="1">IF(BJ82=0,0,IF(COUNTIF($BG82:$BG$107,BG82)&lt;2,1,0))</f>
        <v>0</v>
      </c>
      <c r="BF82" s="174">
        <v>45</v>
      </c>
      <c r="BG82" s="174">
        <f t="shared" si="94"/>
        <v>0</v>
      </c>
      <c r="BH82" s="222">
        <f t="shared" si="93"/>
        <v>0</v>
      </c>
      <c r="BI82" s="174" t="str">
        <f t="shared" si="95"/>
        <v/>
      </c>
      <c r="BJ82" s="174">
        <f ca="1" t="shared" si="96"/>
        <v>0</v>
      </c>
      <c r="BK82" s="223"/>
      <c r="BL82" s="193"/>
      <c r="BM82" s="193"/>
      <c r="BN82" s="193"/>
      <c r="BO82" s="224"/>
      <c r="BP82" s="224"/>
      <c r="BQ82" s="224"/>
      <c r="BR82" s="224"/>
      <c r="BS82" s="193"/>
      <c r="BT82" s="223"/>
      <c r="BU82" s="238"/>
      <c r="BV82" s="224"/>
      <c r="BW82" s="193"/>
      <c r="BX82" s="193"/>
      <c r="BY82" s="193"/>
      <c r="BZ82" s="223"/>
      <c r="CA82" s="223"/>
      <c r="CB82" s="223"/>
      <c r="CC82" s="223"/>
      <c r="CD82" s="193"/>
      <c r="CE82" s="193"/>
      <c r="CF82" s="193"/>
      <c r="CG82" s="240"/>
      <c r="CH82" s="240"/>
      <c r="CI82" s="240"/>
      <c r="CJ82" s="223"/>
      <c r="CK82" s="193"/>
      <c r="CL82" s="193"/>
      <c r="CM82" s="204"/>
      <c r="CQ82" s="241"/>
      <c r="CR82" s="241"/>
      <c r="CS82" s="241"/>
      <c r="CT82" s="241"/>
      <c r="FE82" s="3" t="s">
        <v>1071</v>
      </c>
      <c r="FF82" s="3"/>
      <c r="FG82" s="3"/>
      <c r="FH82" s="3"/>
      <c r="FI82" s="4">
        <v>0</v>
      </c>
      <c r="FJ82" s="8"/>
      <c r="FK82" s="8"/>
      <c r="FL82" s="8"/>
      <c r="FM82" s="8"/>
      <c r="FN82" s="8"/>
      <c r="FO82" s="8"/>
      <c r="FP82" s="8"/>
      <c r="FQ82" s="8"/>
      <c r="FR82" s="8"/>
      <c r="FS82" s="8"/>
      <c r="FT82" s="8"/>
      <c r="FU82" s="8"/>
    </row>
    <row r="83" ht="19.5" customHeight="1" spans="1:177">
      <c r="A83" s="117"/>
      <c r="B83" s="108">
        <v>22</v>
      </c>
      <c r="C83" s="109"/>
      <c r="D83" s="109"/>
      <c r="E83" s="109"/>
      <c r="F83" s="110">
        <f t="shared" si="87"/>
        <v>0</v>
      </c>
      <c r="G83" s="112"/>
      <c r="H83" s="112"/>
      <c r="I83" s="98" t="e">
        <f t="shared" si="83"/>
        <v>#N/A</v>
      </c>
      <c r="J83" s="110" t="e">
        <f t="shared" ref="J83:J91" si="99">VLOOKUP(F83,价格表,5,0)</f>
        <v>#N/A</v>
      </c>
      <c r="K83" s="122">
        <f t="shared" si="88"/>
        <v>0.83</v>
      </c>
      <c r="L83" s="110">
        <f t="shared" si="89"/>
        <v>0</v>
      </c>
      <c r="M83" s="117"/>
      <c r="N83" s="108">
        <v>22</v>
      </c>
      <c r="O83" s="109"/>
      <c r="P83" s="109"/>
      <c r="Q83" s="109"/>
      <c r="R83" s="138">
        <f t="shared" ref="R83:R91" si="100">+P83</f>
        <v>0</v>
      </c>
      <c r="S83" s="139"/>
      <c r="T83" s="112"/>
      <c r="U83" s="98" t="e">
        <f t="shared" si="97"/>
        <v>#N/A</v>
      </c>
      <c r="V83" s="110" t="e">
        <f t="shared" si="98"/>
        <v>#N/A</v>
      </c>
      <c r="W83" s="122">
        <f t="shared" si="91"/>
        <v>0.8</v>
      </c>
      <c r="X83" s="110">
        <f t="shared" si="92"/>
        <v>0</v>
      </c>
      <c r="AL83" s="192"/>
      <c r="AR83" s="241"/>
      <c r="BD83" s="174">
        <f ca="1">SUM($BE$38:BE83)*BE83</f>
        <v>0</v>
      </c>
      <c r="BE83" s="174">
        <f ca="1">IF(BJ83=0,0,IF(COUNTIF($BG83:$BG$107,BG83)&lt;2,1,0))</f>
        <v>0</v>
      </c>
      <c r="BF83" s="174">
        <v>46</v>
      </c>
      <c r="BG83" s="174">
        <f t="shared" si="94"/>
        <v>0</v>
      </c>
      <c r="BH83" s="222">
        <f t="shared" si="93"/>
        <v>0</v>
      </c>
      <c r="BI83" s="174" t="str">
        <f t="shared" si="95"/>
        <v/>
      </c>
      <c r="BJ83" s="174">
        <f ca="1" t="shared" si="96"/>
        <v>0</v>
      </c>
      <c r="BK83" s="223"/>
      <c r="BL83" s="193"/>
      <c r="BM83" s="193"/>
      <c r="BN83" s="193"/>
      <c r="BO83" s="224"/>
      <c r="BP83" s="224"/>
      <c r="BQ83" s="224"/>
      <c r="BR83" s="224"/>
      <c r="BS83" s="193"/>
      <c r="BT83" s="223"/>
      <c r="BU83" s="238"/>
      <c r="BV83" s="224"/>
      <c r="BW83" s="193"/>
      <c r="BX83" s="193"/>
      <c r="BY83" s="193"/>
      <c r="BZ83" s="223"/>
      <c r="CA83" s="223"/>
      <c r="CB83" s="223"/>
      <c r="CC83" s="223"/>
      <c r="CD83" s="193"/>
      <c r="CE83" s="193"/>
      <c r="CF83" s="193"/>
      <c r="CG83" s="240"/>
      <c r="CH83" s="240"/>
      <c r="CI83" s="240"/>
      <c r="CJ83" s="223"/>
      <c r="CK83" s="193"/>
      <c r="CL83" s="193"/>
      <c r="CM83" s="204"/>
      <c r="CQ83" s="241"/>
      <c r="CR83" s="241"/>
      <c r="CS83" s="241"/>
      <c r="CT83" s="241"/>
      <c r="FE83" s="3"/>
      <c r="FF83" s="3"/>
      <c r="FG83" s="3"/>
      <c r="FH83" s="3"/>
      <c r="FI83" s="4"/>
      <c r="FJ83" s="8"/>
      <c r="FK83" s="8"/>
      <c r="FL83" s="8"/>
      <c r="FM83" s="8"/>
      <c r="FN83" s="8"/>
      <c r="FO83" s="8"/>
      <c r="FP83" s="8"/>
      <c r="FQ83" s="8"/>
      <c r="FR83" s="8"/>
      <c r="FS83" s="8"/>
      <c r="FT83" s="8"/>
      <c r="FU83" s="8"/>
    </row>
    <row r="84" ht="19.5" customHeight="1" spans="1:177">
      <c r="A84" s="117"/>
      <c r="B84" s="108">
        <v>23</v>
      </c>
      <c r="C84" s="109"/>
      <c r="D84" s="109"/>
      <c r="E84" s="109"/>
      <c r="F84" s="110">
        <f t="shared" si="87"/>
        <v>0</v>
      </c>
      <c r="G84" s="112"/>
      <c r="H84" s="112"/>
      <c r="I84" s="98" t="e">
        <f t="shared" si="83"/>
        <v>#N/A</v>
      </c>
      <c r="J84" s="110" t="e">
        <f t="shared" si="99"/>
        <v>#N/A</v>
      </c>
      <c r="K84" s="122">
        <f t="shared" si="88"/>
        <v>0.83</v>
      </c>
      <c r="L84" s="110">
        <f t="shared" si="89"/>
        <v>0</v>
      </c>
      <c r="M84" s="117"/>
      <c r="N84" s="108">
        <v>23</v>
      </c>
      <c r="O84" s="109"/>
      <c r="P84" s="109"/>
      <c r="Q84" s="109"/>
      <c r="R84" s="138">
        <f t="shared" si="100"/>
        <v>0</v>
      </c>
      <c r="S84" s="139"/>
      <c r="T84" s="112"/>
      <c r="U84" s="98" t="e">
        <f t="shared" si="97"/>
        <v>#N/A</v>
      </c>
      <c r="V84" s="110" t="e">
        <f t="shared" si="98"/>
        <v>#N/A</v>
      </c>
      <c r="W84" s="122">
        <f t="shared" si="91"/>
        <v>0.8</v>
      </c>
      <c r="X84" s="110">
        <f t="shared" si="92"/>
        <v>0</v>
      </c>
      <c r="AL84" s="192"/>
      <c r="AR84" s="241"/>
      <c r="BD84" s="174">
        <f ca="1">SUM($BE$38:BE84)*BE84</f>
        <v>0</v>
      </c>
      <c r="BE84" s="174">
        <f ca="1">IF(BJ84=0,0,IF(COUNTIF($BG84:$BG$107,BG84)&lt;2,1,0))</f>
        <v>0</v>
      </c>
      <c r="BF84" s="174">
        <v>47</v>
      </c>
      <c r="BG84" s="174">
        <f t="shared" si="94"/>
        <v>0</v>
      </c>
      <c r="BH84" s="222">
        <f t="shared" si="93"/>
        <v>0</v>
      </c>
      <c r="BI84" s="174" t="str">
        <f t="shared" si="95"/>
        <v/>
      </c>
      <c r="BJ84" s="174">
        <f ca="1" t="shared" si="96"/>
        <v>0</v>
      </c>
      <c r="BK84" s="223"/>
      <c r="BL84" s="193"/>
      <c r="BM84" s="193"/>
      <c r="BN84" s="193"/>
      <c r="BO84" s="224"/>
      <c r="BP84" s="224"/>
      <c r="BQ84" s="224"/>
      <c r="BR84" s="224"/>
      <c r="BS84" s="193"/>
      <c r="BT84" s="223"/>
      <c r="BU84" s="238"/>
      <c r="BV84" s="224"/>
      <c r="BW84" s="193"/>
      <c r="BX84" s="193"/>
      <c r="BY84" s="193"/>
      <c r="BZ84" s="223"/>
      <c r="CA84" s="223"/>
      <c r="CB84" s="223"/>
      <c r="CC84" s="223"/>
      <c r="CD84" s="193"/>
      <c r="CE84" s="193"/>
      <c r="CF84" s="193"/>
      <c r="CG84" s="240"/>
      <c r="CH84" s="240"/>
      <c r="CI84" s="240"/>
      <c r="CJ84" s="223"/>
      <c r="CK84" s="193"/>
      <c r="CL84" s="193"/>
      <c r="CM84" s="204"/>
      <c r="CQ84" s="241"/>
      <c r="CR84" s="241"/>
      <c r="CS84" s="241"/>
      <c r="CT84" s="241"/>
      <c r="FE84" s="3"/>
      <c r="FF84" s="3"/>
      <c r="FG84" s="3"/>
      <c r="FH84" s="3"/>
      <c r="FI84" s="4"/>
      <c r="FJ84" s="8"/>
      <c r="FK84" s="8"/>
      <c r="FL84" s="8"/>
      <c r="FM84" s="8"/>
      <c r="FN84" s="8"/>
      <c r="FO84" s="8"/>
      <c r="FP84" s="8"/>
      <c r="FQ84" s="8"/>
      <c r="FR84" s="8"/>
      <c r="FS84" s="8"/>
      <c r="FT84" s="8"/>
      <c r="FU84" s="8"/>
    </row>
    <row r="85" ht="19.5" customHeight="1" spans="1:177">
      <c r="A85" s="117"/>
      <c r="B85" s="108">
        <v>24</v>
      </c>
      <c r="C85" s="109"/>
      <c r="D85" s="109"/>
      <c r="E85" s="109"/>
      <c r="F85" s="110">
        <f t="shared" si="87"/>
        <v>0</v>
      </c>
      <c r="G85" s="112"/>
      <c r="H85" s="112"/>
      <c r="I85" s="98" t="e">
        <f t="shared" si="83"/>
        <v>#N/A</v>
      </c>
      <c r="J85" s="110" t="e">
        <f t="shared" si="99"/>
        <v>#N/A</v>
      </c>
      <c r="K85" s="122">
        <f t="shared" si="88"/>
        <v>0.83</v>
      </c>
      <c r="L85" s="110">
        <f t="shared" si="89"/>
        <v>0</v>
      </c>
      <c r="M85" s="117"/>
      <c r="N85" s="108">
        <v>24</v>
      </c>
      <c r="O85" s="109"/>
      <c r="P85" s="109"/>
      <c r="Q85" s="109"/>
      <c r="R85" s="138">
        <f t="shared" si="100"/>
        <v>0</v>
      </c>
      <c r="S85" s="139"/>
      <c r="T85" s="112"/>
      <c r="U85" s="98" t="e">
        <f t="shared" si="97"/>
        <v>#N/A</v>
      </c>
      <c r="V85" s="110" t="e">
        <f t="shared" si="98"/>
        <v>#N/A</v>
      </c>
      <c r="W85" s="122">
        <f t="shared" si="91"/>
        <v>0.8</v>
      </c>
      <c r="X85" s="110">
        <f t="shared" si="92"/>
        <v>0</v>
      </c>
      <c r="AL85" s="192"/>
      <c r="AR85" s="241"/>
      <c r="BD85" s="174">
        <f ca="1">SUM($BE$38:BE85)*BE85</f>
        <v>0</v>
      </c>
      <c r="BE85" s="174">
        <f ca="1">IF(BJ85=0,0,IF(COUNTIF($BG85:$BG$107,BG85)&lt;2,1,0))</f>
        <v>0</v>
      </c>
      <c r="BF85" s="174">
        <v>48</v>
      </c>
      <c r="BG85" s="174">
        <f t="shared" si="94"/>
        <v>0</v>
      </c>
      <c r="BH85" s="222">
        <f t="shared" si="93"/>
        <v>0</v>
      </c>
      <c r="BI85" s="174" t="str">
        <f t="shared" si="95"/>
        <v/>
      </c>
      <c r="BJ85" s="174">
        <f ca="1" t="shared" si="96"/>
        <v>0</v>
      </c>
      <c r="BK85" s="223"/>
      <c r="BL85" s="193"/>
      <c r="BM85" s="193"/>
      <c r="BN85" s="193"/>
      <c r="BO85" s="224"/>
      <c r="BP85" s="224"/>
      <c r="BQ85" s="224"/>
      <c r="BR85" s="224"/>
      <c r="BS85" s="193"/>
      <c r="BT85" s="223"/>
      <c r="BU85" s="238"/>
      <c r="BV85" s="224"/>
      <c r="BW85" s="193"/>
      <c r="BX85" s="193"/>
      <c r="BY85" s="193"/>
      <c r="BZ85" s="223"/>
      <c r="CA85" s="223"/>
      <c r="CB85" s="223"/>
      <c r="CC85" s="223"/>
      <c r="CD85" s="193"/>
      <c r="CE85" s="193"/>
      <c r="CF85" s="193"/>
      <c r="CG85" s="240"/>
      <c r="CH85" s="240"/>
      <c r="CI85" s="240"/>
      <c r="CJ85" s="223"/>
      <c r="CK85" s="193"/>
      <c r="CL85" s="193"/>
      <c r="CM85" s="204"/>
      <c r="CQ85" s="241"/>
      <c r="CR85" s="241"/>
      <c r="CS85" s="241"/>
      <c r="CT85" s="241"/>
      <c r="FE85" s="3"/>
      <c r="FF85" s="3"/>
      <c r="FG85" s="3"/>
      <c r="FH85" s="3"/>
      <c r="FI85" s="4"/>
      <c r="FJ85" s="8"/>
      <c r="FK85" s="8"/>
      <c r="FL85" s="8"/>
      <c r="FM85" s="8"/>
      <c r="FN85" s="8"/>
      <c r="FO85" s="8"/>
      <c r="FP85" s="8"/>
      <c r="FQ85" s="8"/>
      <c r="FR85" s="8"/>
      <c r="FS85" s="8"/>
      <c r="FT85" s="8"/>
      <c r="FU85" s="8"/>
    </row>
    <row r="86" ht="19.5" customHeight="1" spans="1:177">
      <c r="A86" s="117"/>
      <c r="B86" s="108">
        <v>25</v>
      </c>
      <c r="C86" s="109"/>
      <c r="D86" s="109"/>
      <c r="E86" s="109"/>
      <c r="F86" s="110">
        <f t="shared" si="87"/>
        <v>0</v>
      </c>
      <c r="G86" s="112"/>
      <c r="H86" s="112"/>
      <c r="I86" s="98" t="e">
        <f t="shared" si="83"/>
        <v>#N/A</v>
      </c>
      <c r="J86" s="110" t="e">
        <f t="shared" si="99"/>
        <v>#N/A</v>
      </c>
      <c r="K86" s="122">
        <f t="shared" si="88"/>
        <v>0.83</v>
      </c>
      <c r="L86" s="110">
        <f t="shared" si="89"/>
        <v>0</v>
      </c>
      <c r="M86" s="117"/>
      <c r="N86" s="108">
        <v>25</v>
      </c>
      <c r="O86" s="109"/>
      <c r="P86" s="109"/>
      <c r="Q86" s="109"/>
      <c r="R86" s="138">
        <f t="shared" si="100"/>
        <v>0</v>
      </c>
      <c r="S86" s="139"/>
      <c r="T86" s="112"/>
      <c r="U86" s="98" t="e">
        <f t="shared" si="97"/>
        <v>#N/A</v>
      </c>
      <c r="V86" s="110" t="e">
        <f t="shared" si="98"/>
        <v>#N/A</v>
      </c>
      <c r="W86" s="122">
        <f t="shared" si="91"/>
        <v>0.8</v>
      </c>
      <c r="X86" s="110">
        <f t="shared" si="92"/>
        <v>0</v>
      </c>
      <c r="AL86" s="192"/>
      <c r="AR86" s="241"/>
      <c r="BD86" s="174">
        <f ca="1">SUM($BE$38:BE86)*BE86</f>
        <v>0</v>
      </c>
      <c r="BE86" s="174">
        <f ca="1">IF(BJ86=0,0,IF(COUNTIF($BG86:$BG$107,BG86)&lt;2,1,0))</f>
        <v>0</v>
      </c>
      <c r="BF86" s="174">
        <v>49</v>
      </c>
      <c r="BG86" s="174">
        <f t="shared" si="94"/>
        <v>0</v>
      </c>
      <c r="BH86" s="222">
        <f t="shared" si="93"/>
        <v>0</v>
      </c>
      <c r="BI86" s="174" t="str">
        <f t="shared" si="95"/>
        <v/>
      </c>
      <c r="BJ86" s="174">
        <f ca="1" t="shared" si="96"/>
        <v>0</v>
      </c>
      <c r="BK86" s="223"/>
      <c r="BL86" s="193"/>
      <c r="BM86" s="193"/>
      <c r="BN86" s="193"/>
      <c r="BO86" s="224"/>
      <c r="BP86" s="224"/>
      <c r="BQ86" s="224"/>
      <c r="BR86" s="224"/>
      <c r="BS86" s="193"/>
      <c r="BT86" s="223"/>
      <c r="BU86" s="238"/>
      <c r="BV86" s="224"/>
      <c r="BW86" s="193"/>
      <c r="BX86" s="193"/>
      <c r="BY86" s="193"/>
      <c r="BZ86" s="223"/>
      <c r="CA86" s="223"/>
      <c r="CB86" s="223"/>
      <c r="CC86" s="223"/>
      <c r="CD86" s="193"/>
      <c r="CE86" s="193"/>
      <c r="CF86" s="193"/>
      <c r="CG86" s="240"/>
      <c r="CH86" s="240"/>
      <c r="CI86" s="240"/>
      <c r="CJ86" s="223"/>
      <c r="CK86" s="193"/>
      <c r="CL86" s="193"/>
      <c r="CM86" s="204"/>
      <c r="CQ86" s="241"/>
      <c r="CR86" s="241"/>
      <c r="CS86" s="241"/>
      <c r="CT86" s="241"/>
      <c r="FE86" s="3"/>
      <c r="FF86" s="3"/>
      <c r="FG86" s="3"/>
      <c r="FH86" s="3"/>
      <c r="FI86" s="4"/>
      <c r="FJ86" s="8"/>
      <c r="FK86" s="8"/>
      <c r="FL86" s="8"/>
      <c r="FM86" s="8"/>
      <c r="FN86" s="8"/>
      <c r="FO86" s="8"/>
      <c r="FP86" s="8"/>
      <c r="FQ86" s="8"/>
      <c r="FR86" s="8"/>
      <c r="FS86" s="8"/>
      <c r="FT86" s="8"/>
      <c r="FU86" s="8"/>
    </row>
    <row r="87" ht="19.5" customHeight="1" spans="1:177">
      <c r="A87" s="117"/>
      <c r="B87" s="108">
        <v>26</v>
      </c>
      <c r="C87" s="109"/>
      <c r="D87" s="109"/>
      <c r="E87" s="109"/>
      <c r="F87" s="110">
        <f t="shared" si="87"/>
        <v>0</v>
      </c>
      <c r="G87" s="112"/>
      <c r="H87" s="112"/>
      <c r="I87" s="98" t="e">
        <f t="shared" si="83"/>
        <v>#N/A</v>
      </c>
      <c r="J87" s="110" t="e">
        <f t="shared" si="99"/>
        <v>#N/A</v>
      </c>
      <c r="K87" s="122">
        <f t="shared" si="88"/>
        <v>0.83</v>
      </c>
      <c r="L87" s="110">
        <f t="shared" si="89"/>
        <v>0</v>
      </c>
      <c r="M87" s="117"/>
      <c r="N87" s="108">
        <v>26</v>
      </c>
      <c r="O87" s="109"/>
      <c r="P87" s="109"/>
      <c r="Q87" s="109"/>
      <c r="R87" s="138">
        <f t="shared" si="100"/>
        <v>0</v>
      </c>
      <c r="S87" s="139"/>
      <c r="T87" s="112"/>
      <c r="U87" s="98" t="e">
        <f t="shared" si="97"/>
        <v>#N/A</v>
      </c>
      <c r="V87" s="110" t="e">
        <f t="shared" si="98"/>
        <v>#N/A</v>
      </c>
      <c r="W87" s="122">
        <f t="shared" si="91"/>
        <v>0.8</v>
      </c>
      <c r="X87" s="110">
        <f t="shared" si="92"/>
        <v>0</v>
      </c>
      <c r="AL87" s="192"/>
      <c r="AR87" s="241"/>
      <c r="BD87" s="174">
        <f ca="1">SUM($BE$38:BE87)*BE87</f>
        <v>0</v>
      </c>
      <c r="BE87" s="174">
        <f ca="1">IF(BJ87=0,0,IF(COUNTIF($BG87:$BG$107,BG87)&lt;2,1,0))</f>
        <v>0</v>
      </c>
      <c r="BF87" s="174">
        <v>50</v>
      </c>
      <c r="BG87" s="174">
        <f t="shared" si="94"/>
        <v>0</v>
      </c>
      <c r="BH87" s="222">
        <f t="shared" si="93"/>
        <v>0</v>
      </c>
      <c r="BI87" s="174" t="str">
        <f t="shared" si="95"/>
        <v/>
      </c>
      <c r="BJ87" s="174">
        <f ca="1" t="shared" si="96"/>
        <v>0</v>
      </c>
      <c r="BK87" s="223"/>
      <c r="BL87" s="193"/>
      <c r="BM87" s="193"/>
      <c r="BN87" s="193"/>
      <c r="BO87" s="224"/>
      <c r="BP87" s="224"/>
      <c r="BQ87" s="224"/>
      <c r="BR87" s="224"/>
      <c r="BS87" s="193"/>
      <c r="BT87" s="223"/>
      <c r="BU87" s="238"/>
      <c r="BV87" s="224"/>
      <c r="BW87" s="193"/>
      <c r="BX87" s="193"/>
      <c r="BY87" s="193"/>
      <c r="BZ87" s="223"/>
      <c r="CA87" s="223"/>
      <c r="CB87" s="223"/>
      <c r="CC87" s="223"/>
      <c r="CD87" s="193"/>
      <c r="CE87" s="193"/>
      <c r="CF87" s="193"/>
      <c r="CG87" s="240"/>
      <c r="CH87" s="240"/>
      <c r="CI87" s="240"/>
      <c r="CJ87" s="223"/>
      <c r="CK87" s="193"/>
      <c r="CL87" s="193"/>
      <c r="CM87" s="204"/>
      <c r="CQ87" s="241"/>
      <c r="CR87" s="241"/>
      <c r="CS87" s="241"/>
      <c r="CT87" s="241"/>
      <c r="FE87" s="3"/>
      <c r="FF87" s="3"/>
      <c r="FG87" s="3"/>
      <c r="FH87" s="3"/>
      <c r="FI87" s="4"/>
      <c r="FJ87" s="8"/>
      <c r="FK87" s="8"/>
      <c r="FL87" s="8"/>
      <c r="FM87" s="8"/>
      <c r="FN87" s="8"/>
      <c r="FO87" s="8"/>
      <c r="FP87" s="8"/>
      <c r="FQ87" s="8"/>
      <c r="FR87" s="8"/>
      <c r="FS87" s="8"/>
      <c r="FT87" s="8"/>
      <c r="FU87" s="8"/>
    </row>
    <row r="88" ht="19.5" customHeight="1" spans="1:177">
      <c r="A88" s="117"/>
      <c r="B88" s="108">
        <v>27</v>
      </c>
      <c r="C88" s="109"/>
      <c r="D88" s="109"/>
      <c r="E88" s="109"/>
      <c r="F88" s="110">
        <f t="shared" si="87"/>
        <v>0</v>
      </c>
      <c r="G88" s="112"/>
      <c r="H88" s="112"/>
      <c r="I88" s="98" t="e">
        <f t="shared" si="83"/>
        <v>#N/A</v>
      </c>
      <c r="J88" s="110" t="e">
        <f t="shared" si="99"/>
        <v>#N/A</v>
      </c>
      <c r="K88" s="122">
        <f t="shared" si="88"/>
        <v>0.83</v>
      </c>
      <c r="L88" s="110">
        <f t="shared" si="89"/>
        <v>0</v>
      </c>
      <c r="M88" s="117"/>
      <c r="N88" s="108">
        <v>27</v>
      </c>
      <c r="O88" s="109"/>
      <c r="P88" s="109"/>
      <c r="Q88" s="109"/>
      <c r="R88" s="138">
        <f t="shared" si="100"/>
        <v>0</v>
      </c>
      <c r="S88" s="139"/>
      <c r="T88" s="112"/>
      <c r="U88" s="98" t="e">
        <f t="shared" si="97"/>
        <v>#N/A</v>
      </c>
      <c r="V88" s="110" t="e">
        <f t="shared" si="98"/>
        <v>#N/A</v>
      </c>
      <c r="W88" s="122">
        <f t="shared" si="91"/>
        <v>0.8</v>
      </c>
      <c r="X88" s="110">
        <f t="shared" si="92"/>
        <v>0</v>
      </c>
      <c r="AL88" s="192"/>
      <c r="AR88" s="241"/>
      <c r="BD88" s="174">
        <f ca="1">SUM($BE$38:BE88)*BE88</f>
        <v>0</v>
      </c>
      <c r="BE88" s="174">
        <f ca="1">IF(BJ88=0,0,IF(COUNTIF($BG88:$BG$107,BG88)&lt;2,1,0))</f>
        <v>0</v>
      </c>
      <c r="BF88" s="174">
        <v>51</v>
      </c>
      <c r="BG88" s="174">
        <f t="shared" si="94"/>
        <v>0</v>
      </c>
      <c r="BH88" s="222">
        <f t="shared" si="93"/>
        <v>0</v>
      </c>
      <c r="BI88" s="174" t="str">
        <f t="shared" si="95"/>
        <v/>
      </c>
      <c r="BJ88" s="174">
        <f ca="1" t="shared" si="96"/>
        <v>0</v>
      </c>
      <c r="BK88" s="223"/>
      <c r="BL88" s="193"/>
      <c r="BM88" s="193"/>
      <c r="BN88" s="193"/>
      <c r="BO88" s="224"/>
      <c r="BP88" s="224"/>
      <c r="BQ88" s="224"/>
      <c r="BR88" s="224"/>
      <c r="BS88" s="193"/>
      <c r="BT88" s="223"/>
      <c r="BU88" s="238"/>
      <c r="BV88" s="224"/>
      <c r="BW88" s="193"/>
      <c r="BX88" s="193"/>
      <c r="BY88" s="193"/>
      <c r="BZ88" s="223"/>
      <c r="CA88" s="223"/>
      <c r="CB88" s="223"/>
      <c r="CC88" s="223"/>
      <c r="CD88" s="193"/>
      <c r="CE88" s="193"/>
      <c r="CF88" s="193"/>
      <c r="CG88" s="240"/>
      <c r="CH88" s="240"/>
      <c r="CI88" s="240"/>
      <c r="CJ88" s="223"/>
      <c r="CK88" s="193"/>
      <c r="CL88" s="193"/>
      <c r="CM88" s="204"/>
      <c r="CQ88" s="241"/>
      <c r="CR88" s="241"/>
      <c r="CS88" s="241"/>
      <c r="CT88" s="241"/>
      <c r="FE88" s="3"/>
      <c r="FF88" s="3"/>
      <c r="FG88" s="3"/>
      <c r="FH88" s="3"/>
      <c r="FI88" s="4"/>
      <c r="FJ88" s="8"/>
      <c r="FK88" s="8"/>
      <c r="FL88" s="8"/>
      <c r="FM88" s="8"/>
      <c r="FN88" s="8"/>
      <c r="FO88" s="8"/>
      <c r="FP88" s="8"/>
      <c r="FQ88" s="8"/>
      <c r="FR88" s="8"/>
      <c r="FS88" s="8"/>
      <c r="FT88" s="8"/>
      <c r="FU88" s="8"/>
    </row>
    <row r="89" ht="19.5" customHeight="1" spans="1:177">
      <c r="A89" s="117"/>
      <c r="B89" s="108">
        <v>28</v>
      </c>
      <c r="C89" s="109"/>
      <c r="D89" s="109"/>
      <c r="E89" s="109"/>
      <c r="F89" s="110">
        <f t="shared" si="87"/>
        <v>0</v>
      </c>
      <c r="G89" s="112"/>
      <c r="H89" s="112"/>
      <c r="I89" s="98" t="e">
        <f t="shared" si="83"/>
        <v>#N/A</v>
      </c>
      <c r="J89" s="110" t="e">
        <f t="shared" si="99"/>
        <v>#N/A</v>
      </c>
      <c r="K89" s="122">
        <f t="shared" si="88"/>
        <v>0.83</v>
      </c>
      <c r="L89" s="110">
        <f t="shared" si="89"/>
        <v>0</v>
      </c>
      <c r="M89" s="117"/>
      <c r="N89" s="108">
        <v>28</v>
      </c>
      <c r="O89" s="109"/>
      <c r="P89" s="109"/>
      <c r="Q89" s="109"/>
      <c r="R89" s="138">
        <f t="shared" si="100"/>
        <v>0</v>
      </c>
      <c r="S89" s="139"/>
      <c r="T89" s="112"/>
      <c r="U89" s="98" t="e">
        <f t="shared" si="97"/>
        <v>#N/A</v>
      </c>
      <c r="V89" s="110" t="e">
        <f t="shared" si="98"/>
        <v>#N/A</v>
      </c>
      <c r="W89" s="122">
        <f t="shared" si="91"/>
        <v>0.8</v>
      </c>
      <c r="X89" s="110">
        <f t="shared" si="92"/>
        <v>0</v>
      </c>
      <c r="AL89" s="192"/>
      <c r="AR89" s="241"/>
      <c r="BD89" s="174">
        <f ca="1">SUM($BE$38:BE89)*BE89</f>
        <v>0</v>
      </c>
      <c r="BE89" s="174">
        <f ca="1">IF(BJ89=0,0,IF(COUNTIF($BG89:$BG$107,BG89)&lt;2,1,0))</f>
        <v>0</v>
      </c>
      <c r="BF89" s="174">
        <v>52</v>
      </c>
      <c r="BG89" s="174">
        <f t="shared" si="94"/>
        <v>0</v>
      </c>
      <c r="BH89" s="222">
        <f t="shared" si="93"/>
        <v>0</v>
      </c>
      <c r="BI89" s="174" t="str">
        <f t="shared" si="95"/>
        <v/>
      </c>
      <c r="BJ89" s="174">
        <f ca="1" t="shared" si="96"/>
        <v>0</v>
      </c>
      <c r="BK89" s="223"/>
      <c r="BL89" s="193"/>
      <c r="BM89" s="193"/>
      <c r="BN89" s="193"/>
      <c r="BO89" s="224"/>
      <c r="BP89" s="224"/>
      <c r="BQ89" s="224"/>
      <c r="BR89" s="224"/>
      <c r="BS89" s="193"/>
      <c r="BT89" s="223"/>
      <c r="BU89" s="238"/>
      <c r="BV89" s="224"/>
      <c r="BW89" s="193"/>
      <c r="BX89" s="193"/>
      <c r="BY89" s="193"/>
      <c r="BZ89" s="223"/>
      <c r="CA89" s="223"/>
      <c r="CB89" s="223"/>
      <c r="CC89" s="223"/>
      <c r="CD89" s="193"/>
      <c r="CE89" s="193"/>
      <c r="CF89" s="193"/>
      <c r="CG89" s="240"/>
      <c r="CH89" s="240"/>
      <c r="CI89" s="240"/>
      <c r="CJ89" s="223"/>
      <c r="CK89" s="193"/>
      <c r="CL89" s="193"/>
      <c r="CM89" s="204"/>
      <c r="CQ89" s="241"/>
      <c r="CR89" s="241"/>
      <c r="CS89" s="241"/>
      <c r="CT89" s="241"/>
      <c r="FE89" s="3"/>
      <c r="FF89" s="3"/>
      <c r="FG89" s="3"/>
      <c r="FH89" s="3"/>
      <c r="FI89" s="4"/>
      <c r="FJ89" s="8"/>
      <c r="FK89" s="8"/>
      <c r="FL89" s="8"/>
      <c r="FM89" s="8"/>
      <c r="FN89" s="8"/>
      <c r="FO89" s="8"/>
      <c r="FP89" s="8"/>
      <c r="FQ89" s="8"/>
      <c r="FR89" s="8"/>
      <c r="FS89" s="8"/>
      <c r="FT89" s="8"/>
      <c r="FU89" s="8"/>
    </row>
    <row r="90" ht="19.5" customHeight="1" spans="1:177">
      <c r="A90" s="117"/>
      <c r="B90" s="108">
        <v>29</v>
      </c>
      <c r="C90" s="109"/>
      <c r="D90" s="109"/>
      <c r="E90" s="109"/>
      <c r="F90" s="110">
        <f t="shared" si="87"/>
        <v>0</v>
      </c>
      <c r="G90" s="112"/>
      <c r="H90" s="112"/>
      <c r="I90" s="98" t="e">
        <f t="shared" si="83"/>
        <v>#N/A</v>
      </c>
      <c r="J90" s="110" t="e">
        <f t="shared" si="99"/>
        <v>#N/A</v>
      </c>
      <c r="K90" s="122">
        <f t="shared" si="88"/>
        <v>0.83</v>
      </c>
      <c r="L90" s="110">
        <f t="shared" si="89"/>
        <v>0</v>
      </c>
      <c r="M90" s="117"/>
      <c r="N90" s="108">
        <v>29</v>
      </c>
      <c r="O90" s="109"/>
      <c r="P90" s="109"/>
      <c r="Q90" s="109"/>
      <c r="R90" s="138">
        <f t="shared" si="100"/>
        <v>0</v>
      </c>
      <c r="S90" s="139"/>
      <c r="T90" s="112"/>
      <c r="U90" s="98" t="e">
        <f t="shared" si="97"/>
        <v>#N/A</v>
      </c>
      <c r="V90" s="110" t="e">
        <f t="shared" si="98"/>
        <v>#N/A</v>
      </c>
      <c r="W90" s="122">
        <f t="shared" si="91"/>
        <v>0.8</v>
      </c>
      <c r="X90" s="110">
        <f t="shared" si="92"/>
        <v>0</v>
      </c>
      <c r="AL90" s="192"/>
      <c r="AR90" s="241"/>
      <c r="BD90" s="174">
        <f ca="1">SUM($BE$38:BE90)*BE90</f>
        <v>0</v>
      </c>
      <c r="BE90" s="174">
        <f ca="1">IF(BJ90=0,0,IF(COUNTIF($BG90:$BG$107,BG90)&lt;2,1,0))</f>
        <v>0</v>
      </c>
      <c r="BF90" s="174">
        <v>53</v>
      </c>
      <c r="BG90" s="174">
        <f t="shared" si="94"/>
        <v>0</v>
      </c>
      <c r="BH90" s="222">
        <f t="shared" si="93"/>
        <v>0</v>
      </c>
      <c r="BI90" s="174" t="str">
        <f t="shared" si="95"/>
        <v/>
      </c>
      <c r="BJ90" s="174">
        <f ca="1" t="shared" si="96"/>
        <v>0</v>
      </c>
      <c r="BK90" s="223"/>
      <c r="BL90" s="193"/>
      <c r="BM90" s="193"/>
      <c r="BN90" s="193"/>
      <c r="BO90" s="224"/>
      <c r="BP90" s="224"/>
      <c r="BQ90" s="224"/>
      <c r="BR90" s="224"/>
      <c r="BS90" s="193"/>
      <c r="BT90" s="223"/>
      <c r="BU90" s="238"/>
      <c r="BV90" s="224"/>
      <c r="BW90" s="193"/>
      <c r="BX90" s="193"/>
      <c r="BY90" s="193"/>
      <c r="BZ90" s="223"/>
      <c r="CA90" s="223"/>
      <c r="CB90" s="223"/>
      <c r="CC90" s="223"/>
      <c r="CD90" s="193"/>
      <c r="CE90" s="193"/>
      <c r="CF90" s="193"/>
      <c r="CG90" s="240"/>
      <c r="CH90" s="240"/>
      <c r="CI90" s="240"/>
      <c r="CJ90" s="223"/>
      <c r="CK90" s="193"/>
      <c r="CL90" s="193"/>
      <c r="CM90" s="204"/>
      <c r="CQ90" s="241"/>
      <c r="CR90" s="241"/>
      <c r="CS90" s="241"/>
      <c r="CT90" s="241"/>
      <c r="FE90" s="3"/>
      <c r="FF90" s="3"/>
      <c r="FG90" s="3"/>
      <c r="FH90" s="3"/>
      <c r="FI90" s="4"/>
      <c r="FJ90" s="8"/>
      <c r="FK90" s="8"/>
      <c r="FL90" s="8"/>
      <c r="FM90" s="8"/>
      <c r="FN90" s="8"/>
      <c r="FO90" s="8"/>
      <c r="FP90" s="8"/>
      <c r="FQ90" s="8"/>
      <c r="FR90" s="8"/>
      <c r="FS90" s="8"/>
      <c r="FT90" s="8"/>
      <c r="FU90" s="8"/>
    </row>
    <row r="91" ht="19.5" customHeight="1" spans="1:177">
      <c r="A91" s="117"/>
      <c r="B91" s="108">
        <v>30</v>
      </c>
      <c r="C91" s="109"/>
      <c r="D91" s="109"/>
      <c r="E91" s="109"/>
      <c r="F91" s="110">
        <f t="shared" si="87"/>
        <v>0</v>
      </c>
      <c r="G91" s="112"/>
      <c r="H91" s="112"/>
      <c r="I91" s="98" t="e">
        <f t="shared" si="83"/>
        <v>#N/A</v>
      </c>
      <c r="J91" s="110" t="e">
        <f t="shared" si="99"/>
        <v>#N/A</v>
      </c>
      <c r="K91" s="122">
        <f t="shared" si="88"/>
        <v>0.83</v>
      </c>
      <c r="L91" s="110">
        <f t="shared" si="89"/>
        <v>0</v>
      </c>
      <c r="M91" s="117"/>
      <c r="N91" s="108">
        <v>30</v>
      </c>
      <c r="O91" s="109"/>
      <c r="P91" s="109"/>
      <c r="Q91" s="109"/>
      <c r="R91" s="138">
        <f t="shared" si="100"/>
        <v>0</v>
      </c>
      <c r="S91" s="139"/>
      <c r="T91" s="112"/>
      <c r="U91" s="98" t="e">
        <f t="shared" si="97"/>
        <v>#N/A</v>
      </c>
      <c r="V91" s="110" t="e">
        <f t="shared" si="98"/>
        <v>#N/A</v>
      </c>
      <c r="W91" s="122">
        <f t="shared" si="91"/>
        <v>0.8</v>
      </c>
      <c r="X91" s="110">
        <f t="shared" si="92"/>
        <v>0</v>
      </c>
      <c r="AL91" s="192"/>
      <c r="AR91" s="241"/>
      <c r="BD91" s="174">
        <f ca="1">SUM($BE$38:BE91)*BE91</f>
        <v>0</v>
      </c>
      <c r="BE91" s="174">
        <f ca="1">IF(BJ91=0,0,IF(COUNTIF($BG91:$BG$107,BG91)&lt;2,1,0))</f>
        <v>0</v>
      </c>
      <c r="BF91" s="174">
        <v>54</v>
      </c>
      <c r="BG91" s="174">
        <f t="shared" si="94"/>
        <v>0</v>
      </c>
      <c r="BH91" s="222">
        <f t="shared" si="93"/>
        <v>0</v>
      </c>
      <c r="BI91" s="174" t="str">
        <f t="shared" si="95"/>
        <v/>
      </c>
      <c r="BJ91" s="174">
        <f ca="1" t="shared" si="96"/>
        <v>0</v>
      </c>
      <c r="BK91" s="223"/>
      <c r="BL91" s="193"/>
      <c r="BM91" s="193"/>
      <c r="BN91" s="193"/>
      <c r="BO91" s="224"/>
      <c r="BP91" s="224"/>
      <c r="BQ91" s="224"/>
      <c r="BR91" s="224"/>
      <c r="BS91" s="193"/>
      <c r="BT91" s="223"/>
      <c r="BU91" s="238"/>
      <c r="BV91" s="224"/>
      <c r="BW91" s="193"/>
      <c r="BX91" s="193"/>
      <c r="BY91" s="193"/>
      <c r="BZ91" s="223"/>
      <c r="CA91" s="223"/>
      <c r="CB91" s="223"/>
      <c r="CC91" s="223"/>
      <c r="CD91" s="193"/>
      <c r="CE91" s="193"/>
      <c r="CF91" s="193"/>
      <c r="CG91" s="240"/>
      <c r="CH91" s="240"/>
      <c r="CI91" s="240"/>
      <c r="CJ91" s="223"/>
      <c r="CK91" s="193"/>
      <c r="CL91" s="193"/>
      <c r="CM91" s="204"/>
      <c r="CQ91" s="241"/>
      <c r="CR91" s="241"/>
      <c r="CS91" s="241"/>
      <c r="CT91" s="241"/>
      <c r="FE91" s="3"/>
      <c r="FF91" s="3"/>
      <c r="FG91" s="3"/>
      <c r="FH91" s="3"/>
      <c r="FI91" s="4"/>
      <c r="FJ91" s="8"/>
      <c r="FK91" s="8"/>
      <c r="FL91" s="8"/>
      <c r="FM91" s="8"/>
      <c r="FN91" s="8"/>
      <c r="FO91" s="8"/>
      <c r="FP91" s="8"/>
      <c r="FQ91" s="8"/>
      <c r="FR91" s="8"/>
      <c r="FS91" s="8"/>
      <c r="FT91" s="8"/>
      <c r="FU91" s="8"/>
    </row>
    <row r="92" ht="19.5" customHeight="1" spans="1:177">
      <c r="A92" s="124"/>
      <c r="B92" s="114"/>
      <c r="C92" s="109" t="s">
        <v>1062</v>
      </c>
      <c r="D92" s="109"/>
      <c r="E92" s="109"/>
      <c r="F92" s="115"/>
      <c r="G92" s="112"/>
      <c r="H92" s="112"/>
      <c r="I92" s="94"/>
      <c r="J92" s="123"/>
      <c r="K92" s="123"/>
      <c r="L92" s="98">
        <f>SUM(L62:L91)</f>
        <v>23549</v>
      </c>
      <c r="M92" s="124"/>
      <c r="N92" s="114"/>
      <c r="O92" s="109" t="s">
        <v>1062</v>
      </c>
      <c r="P92" s="109"/>
      <c r="Q92" s="109"/>
      <c r="R92" s="115"/>
      <c r="S92" s="115"/>
      <c r="T92" s="112"/>
      <c r="U92" s="94"/>
      <c r="V92" s="123"/>
      <c r="W92" s="123"/>
      <c r="X92" s="110">
        <f>SUM(X62:X91)</f>
        <v>0</v>
      </c>
      <c r="AR92" s="241"/>
      <c r="BD92" s="174">
        <f ca="1">SUM($BE$38:BE92)*BE92</f>
        <v>0</v>
      </c>
      <c r="BE92" s="174">
        <f ca="1">IF(BJ92=0,0,IF(COUNTIF($BG92:$BG$107,BG92)&lt;2,1,0))</f>
        <v>0</v>
      </c>
      <c r="BF92" s="174">
        <v>55</v>
      </c>
      <c r="BG92" s="174">
        <f t="shared" si="94"/>
        <v>0</v>
      </c>
      <c r="BH92" s="222">
        <f t="shared" si="93"/>
        <v>0</v>
      </c>
      <c r="BI92" s="174" t="str">
        <f t="shared" si="95"/>
        <v/>
      </c>
      <c r="BJ92" s="174">
        <f ca="1" t="shared" si="96"/>
        <v>0</v>
      </c>
      <c r="BK92" s="223"/>
      <c r="BL92" s="193"/>
      <c r="BM92" s="193"/>
      <c r="BN92" s="193"/>
      <c r="BO92" s="224"/>
      <c r="BP92" s="224"/>
      <c r="BQ92" s="224"/>
      <c r="BR92" s="224"/>
      <c r="BS92" s="193"/>
      <c r="BT92" s="223"/>
      <c r="BU92" s="238"/>
      <c r="BV92" s="224"/>
      <c r="BW92" s="193"/>
      <c r="BX92" s="193"/>
      <c r="BY92" s="193"/>
      <c r="BZ92" s="223"/>
      <c r="CA92" s="223"/>
      <c r="CB92" s="223"/>
      <c r="CC92" s="223"/>
      <c r="CD92" s="193"/>
      <c r="CE92" s="193"/>
      <c r="CF92" s="193"/>
      <c r="CG92" s="240"/>
      <c r="CH92" s="240"/>
      <c r="CI92" s="240"/>
      <c r="CJ92" s="223"/>
      <c r="CK92" s="193"/>
      <c r="CL92" s="193"/>
      <c r="CM92" s="204"/>
      <c r="CQ92" s="241"/>
      <c r="CR92" s="241"/>
      <c r="CS92" s="241"/>
      <c r="CT92" s="241"/>
      <c r="FE92" s="6" t="s">
        <v>1072</v>
      </c>
      <c r="FF92" s="6"/>
      <c r="FG92" s="6"/>
      <c r="FH92" s="6"/>
      <c r="FI92" s="7" t="s">
        <v>1073</v>
      </c>
      <c r="FJ92" s="7"/>
      <c r="FK92" s="7"/>
      <c r="FL92" s="7"/>
      <c r="FM92" s="7"/>
      <c r="FN92" s="7"/>
      <c r="FO92" s="7"/>
      <c r="FP92" s="7"/>
      <c r="FQ92" s="7"/>
      <c r="FR92" s="7"/>
      <c r="FS92" s="7"/>
      <c r="FT92" s="7"/>
      <c r="FU92" s="7"/>
    </row>
    <row r="93" ht="19.5" customHeight="1" spans="1:177">
      <c r="A93" s="116" t="str">
        <f>C12&amp;"装饰装修"</f>
        <v>F2装饰装修</v>
      </c>
      <c r="B93" s="106" t="s">
        <v>3</v>
      </c>
      <c r="C93" s="106" t="s">
        <v>2</v>
      </c>
      <c r="D93" s="106" t="s">
        <v>1040</v>
      </c>
      <c r="E93" s="106"/>
      <c r="F93" s="93" t="s">
        <v>435</v>
      </c>
      <c r="G93" s="93" t="s">
        <v>1041</v>
      </c>
      <c r="H93" s="93"/>
      <c r="I93" s="93" t="s">
        <v>6</v>
      </c>
      <c r="J93" s="93" t="s">
        <v>9</v>
      </c>
      <c r="K93" s="120" t="s">
        <v>1042</v>
      </c>
      <c r="L93" s="93" t="s">
        <v>1043</v>
      </c>
      <c r="M93" s="436" t="str">
        <f>C14&amp;"装饰装修"</f>
        <v>装饰装修</v>
      </c>
      <c r="N93" s="106" t="s">
        <v>3</v>
      </c>
      <c r="O93" s="106" t="s">
        <v>2</v>
      </c>
      <c r="P93" s="121" t="s">
        <v>1040</v>
      </c>
      <c r="Q93" s="137"/>
      <c r="R93" s="93" t="s">
        <v>435</v>
      </c>
      <c r="S93" s="93"/>
      <c r="T93" s="93" t="s">
        <v>1041</v>
      </c>
      <c r="U93" s="93" t="s">
        <v>6</v>
      </c>
      <c r="V93" s="93" t="s">
        <v>9</v>
      </c>
      <c r="W93" s="120" t="s">
        <v>1042</v>
      </c>
      <c r="X93" s="93" t="s">
        <v>1043</v>
      </c>
      <c r="AR93" s="241"/>
      <c r="BD93" s="174">
        <f ca="1">SUM($BE$38:BE93)*BE93</f>
        <v>0</v>
      </c>
      <c r="BE93" s="174">
        <f ca="1">IF(BJ93=0,0,IF(COUNTIF($BG93:$BG$107,BG93)&lt;2,1,0))</f>
        <v>0</v>
      </c>
      <c r="BF93" s="174">
        <v>56</v>
      </c>
      <c r="BG93" s="174">
        <f t="shared" si="94"/>
        <v>0</v>
      </c>
      <c r="BH93" s="222">
        <f t="shared" si="93"/>
        <v>0</v>
      </c>
      <c r="BI93" s="174" t="str">
        <f t="shared" si="95"/>
        <v/>
      </c>
      <c r="BJ93" s="174">
        <f ca="1" t="shared" si="96"/>
        <v>0</v>
      </c>
      <c r="BK93" s="223"/>
      <c r="BL93" s="193"/>
      <c r="BM93" s="193"/>
      <c r="BN93" s="193"/>
      <c r="BO93" s="224"/>
      <c r="BP93" s="224"/>
      <c r="BQ93" s="224"/>
      <c r="BR93" s="224"/>
      <c r="BS93" s="193"/>
      <c r="BT93" s="223"/>
      <c r="BU93" s="238"/>
      <c r="BV93" s="224"/>
      <c r="BW93" s="193"/>
      <c r="BX93" s="193"/>
      <c r="BY93" s="193"/>
      <c r="BZ93" s="223"/>
      <c r="CA93" s="223"/>
      <c r="CB93" s="223"/>
      <c r="CC93" s="223"/>
      <c r="CD93" s="193"/>
      <c r="CE93" s="193"/>
      <c r="CF93" s="193"/>
      <c r="CG93" s="240"/>
      <c r="CH93" s="240"/>
      <c r="CI93" s="240"/>
      <c r="CJ93" s="223"/>
      <c r="CK93" s="193"/>
      <c r="CL93" s="193"/>
      <c r="CM93" s="204"/>
      <c r="CQ93" s="241"/>
      <c r="CR93" s="241"/>
      <c r="CS93" s="241"/>
      <c r="CT93" s="241"/>
      <c r="FE93" s="3" t="s">
        <v>1074</v>
      </c>
      <c r="FF93" s="8"/>
      <c r="FG93" s="8"/>
      <c r="FH93" s="8"/>
      <c r="FI93" s="8"/>
      <c r="FJ93" s="8"/>
      <c r="FK93" s="8"/>
      <c r="FL93" s="8"/>
      <c r="FM93" s="8"/>
      <c r="FN93" s="8"/>
      <c r="FO93" s="8"/>
      <c r="FP93" s="8"/>
      <c r="FQ93" s="8"/>
      <c r="FR93" s="8"/>
      <c r="FS93" s="8"/>
      <c r="FT93" s="8"/>
      <c r="FU93" s="8"/>
    </row>
    <row r="94" ht="16.5" customHeight="1" spans="1:177">
      <c r="A94" s="117"/>
      <c r="B94" s="108">
        <v>1</v>
      </c>
      <c r="C94" s="109" t="s">
        <v>10</v>
      </c>
      <c r="D94" s="277" t="s">
        <v>15</v>
      </c>
      <c r="E94" s="278"/>
      <c r="F94" s="110" t="str">
        <f t="shared" ref="F94:F114" si="101">+D94</f>
        <v>外墙普通贴砖</v>
      </c>
      <c r="G94" s="112">
        <f>(3.7+3.8+3.7)*3.2-2.1*2.7</f>
        <v>30.17</v>
      </c>
      <c r="H94" s="112"/>
      <c r="I94" s="98" t="str">
        <f t="shared" ref="I94:I114" si="102">VLOOKUP(F94,价格表,2,0)</f>
        <v>㎡</v>
      </c>
      <c r="J94" s="110">
        <f t="shared" ref="J94:J112" si="103">VLOOKUP(F94,价格表,5,0)</f>
        <v>85</v>
      </c>
      <c r="K94" s="122">
        <f>$V$13</f>
        <v>0.85</v>
      </c>
      <c r="L94" s="110">
        <f>ROUND(IFERROR(ROUND(G94,2)*J94*K94,),0)</f>
        <v>2180</v>
      </c>
      <c r="M94" s="117"/>
      <c r="N94" s="108">
        <v>1</v>
      </c>
      <c r="O94" s="109"/>
      <c r="P94" s="109"/>
      <c r="Q94" s="109"/>
      <c r="R94" s="138">
        <f>+P94</f>
        <v>0</v>
      </c>
      <c r="S94" s="139"/>
      <c r="T94" s="112"/>
      <c r="U94" s="98" t="e">
        <f t="shared" ref="U94:U114" si="104">VLOOKUP(R94,价格表,2,0)</f>
        <v>#N/A</v>
      </c>
      <c r="V94" s="110" t="e">
        <f t="shared" ref="V94:V114" si="105">VLOOKUP(R94,价格表,5,0)</f>
        <v>#N/A</v>
      </c>
      <c r="W94" s="122" t="e">
        <f>$V$15</f>
        <v>#N/A</v>
      </c>
      <c r="X94" s="110">
        <f>ROUND(IFERROR(ROUND(T94,2)*V94*W94,),0)</f>
        <v>0</v>
      </c>
      <c r="AR94" s="241"/>
      <c r="BD94" s="174">
        <f ca="1">SUM($BE$38:BE94)*BE94</f>
        <v>0</v>
      </c>
      <c r="BE94" s="174">
        <f ca="1">IF(BJ94=0,0,IF(COUNTIF($BG94:$BG$107,BG94)&lt;2,1,0))</f>
        <v>0</v>
      </c>
      <c r="BF94" s="174">
        <v>57</v>
      </c>
      <c r="BG94" s="174">
        <f t="shared" si="94"/>
        <v>0</v>
      </c>
      <c r="BH94" s="222">
        <f t="shared" si="93"/>
        <v>0</v>
      </c>
      <c r="BI94" s="174" t="str">
        <f t="shared" si="95"/>
        <v/>
      </c>
      <c r="BJ94" s="174">
        <f ca="1" t="shared" si="96"/>
        <v>0</v>
      </c>
      <c r="BK94" s="223"/>
      <c r="BL94" s="193"/>
      <c r="BM94" s="193"/>
      <c r="BN94" s="193"/>
      <c r="BO94" s="224"/>
      <c r="BP94" s="224"/>
      <c r="BQ94" s="224"/>
      <c r="BR94" s="224"/>
      <c r="BS94" s="193"/>
      <c r="BT94" s="223"/>
      <c r="BU94" s="238"/>
      <c r="BV94" s="224"/>
      <c r="BW94" s="193"/>
      <c r="BX94" s="193"/>
      <c r="BY94" s="193"/>
      <c r="BZ94" s="223"/>
      <c r="CA94" s="223"/>
      <c r="CB94" s="223"/>
      <c r="CC94" s="223"/>
      <c r="CD94" s="193"/>
      <c r="CE94" s="193"/>
      <c r="CF94" s="193"/>
      <c r="CG94" s="240"/>
      <c r="CH94" s="240"/>
      <c r="CI94" s="240"/>
      <c r="CJ94" s="223"/>
      <c r="CK94" s="193"/>
      <c r="CL94" s="193"/>
      <c r="CM94" s="204"/>
      <c r="CQ94" s="241"/>
      <c r="CR94" s="241"/>
      <c r="CS94" s="241"/>
      <c r="CT94" s="241"/>
      <c r="FE94" s="8" t="s">
        <v>1075</v>
      </c>
      <c r="FF94" s="8"/>
      <c r="FG94" s="8"/>
      <c r="FH94" s="8"/>
      <c r="FI94" s="8"/>
      <c r="FJ94" s="8"/>
      <c r="FK94" s="8"/>
      <c r="FL94" s="8"/>
      <c r="FM94" s="8"/>
      <c r="FN94" s="8"/>
      <c r="FO94" s="8"/>
      <c r="FP94" s="8"/>
      <c r="FQ94" s="8"/>
      <c r="FR94" s="8"/>
      <c r="FS94" s="8"/>
      <c r="FT94" s="8"/>
      <c r="FU94" s="8"/>
    </row>
    <row r="95" ht="16.5" customHeight="1" spans="1:177">
      <c r="A95" s="117"/>
      <c r="B95" s="108">
        <v>2</v>
      </c>
      <c r="C95" s="109" t="s">
        <v>61</v>
      </c>
      <c r="D95" s="277" t="s">
        <v>63</v>
      </c>
      <c r="E95" s="278"/>
      <c r="F95" s="110" t="str">
        <f t="shared" si="101"/>
        <v>PVC吊顶</v>
      </c>
      <c r="G95" s="112">
        <f>S12</f>
        <v>13.72</v>
      </c>
      <c r="H95" s="112"/>
      <c r="I95" s="98" t="str">
        <f t="shared" si="102"/>
        <v>㎡</v>
      </c>
      <c r="J95" s="110">
        <f t="shared" si="103"/>
        <v>60</v>
      </c>
      <c r="K95" s="122">
        <f t="shared" ref="K95:K114" si="106">$V$13</f>
        <v>0.85</v>
      </c>
      <c r="L95" s="110">
        <f t="shared" ref="L95:L114" si="107">ROUND(IFERROR(ROUND(G95,2)*J95*K95,),0)</f>
        <v>700</v>
      </c>
      <c r="M95" s="117"/>
      <c r="N95" s="108">
        <v>2</v>
      </c>
      <c r="O95" s="109"/>
      <c r="P95" s="109"/>
      <c r="Q95" s="109"/>
      <c r="R95" s="138">
        <f t="shared" ref="R95:R114" si="108">+P95</f>
        <v>0</v>
      </c>
      <c r="S95" s="139"/>
      <c r="T95" s="112"/>
      <c r="U95" s="98" t="e">
        <f t="shared" si="104"/>
        <v>#N/A</v>
      </c>
      <c r="V95" s="110" t="e">
        <f t="shared" si="105"/>
        <v>#N/A</v>
      </c>
      <c r="W95" s="122" t="e">
        <f t="shared" ref="W95:W114" si="109">$V$15</f>
        <v>#N/A</v>
      </c>
      <c r="X95" s="110">
        <f t="shared" ref="X95:X114" si="110">ROUND(IFERROR(ROUND(T95,2)*V95*W95,),0)</f>
        <v>0</v>
      </c>
      <c r="AR95" s="241"/>
      <c r="BD95" s="174">
        <f ca="1">SUM($BE$38:BE95)*BE95</f>
        <v>0</v>
      </c>
      <c r="BE95" s="174">
        <f ca="1">IF(BJ95=0,0,IF(COUNTIF($BG95:$BG$107,BG95)&lt;2,1,0))</f>
        <v>0</v>
      </c>
      <c r="BF95" s="174">
        <v>58</v>
      </c>
      <c r="BG95" s="174">
        <f t="shared" si="94"/>
        <v>0</v>
      </c>
      <c r="BH95" s="222">
        <f t="shared" si="93"/>
        <v>0</v>
      </c>
      <c r="BI95" s="174" t="str">
        <f t="shared" si="95"/>
        <v/>
      </c>
      <c r="BJ95" s="174">
        <f ca="1" t="shared" si="96"/>
        <v>0</v>
      </c>
      <c r="BK95" s="223"/>
      <c r="BL95" s="193"/>
      <c r="BM95" s="193"/>
      <c r="BN95" s="193"/>
      <c r="BO95" s="224"/>
      <c r="BP95" s="224"/>
      <c r="BQ95" s="224"/>
      <c r="BR95" s="224"/>
      <c r="BS95" s="193"/>
      <c r="BT95" s="223"/>
      <c r="BU95" s="238"/>
      <c r="BV95" s="224"/>
      <c r="BW95" s="193"/>
      <c r="BX95" s="193"/>
      <c r="BY95" s="193"/>
      <c r="BZ95" s="223"/>
      <c r="CA95" s="223"/>
      <c r="CB95" s="223"/>
      <c r="CC95" s="223"/>
      <c r="CD95" s="193"/>
      <c r="CE95" s="193"/>
      <c r="CF95" s="193"/>
      <c r="CG95" s="240"/>
      <c r="CH95" s="240"/>
      <c r="CI95" s="240"/>
      <c r="CJ95" s="223"/>
      <c r="CK95" s="193"/>
      <c r="CL95" s="193"/>
      <c r="CM95" s="204"/>
      <c r="CQ95" s="241"/>
      <c r="CR95" s="241"/>
      <c r="CS95" s="241"/>
      <c r="CT95" s="241"/>
      <c r="FE95" s="3" t="s">
        <v>1076</v>
      </c>
      <c r="FF95" s="3"/>
      <c r="FG95" s="3"/>
      <c r="FH95" s="3"/>
      <c r="FI95" s="3"/>
      <c r="FJ95" s="3"/>
      <c r="FK95" s="3"/>
      <c r="FL95" s="3"/>
      <c r="FM95" s="3"/>
      <c r="FN95" s="3"/>
      <c r="FO95" s="3"/>
      <c r="FP95" s="3"/>
      <c r="FQ95" s="3"/>
      <c r="FR95" s="3"/>
      <c r="FS95" s="3"/>
      <c r="FT95" s="3"/>
      <c r="FU95" s="3"/>
    </row>
    <row r="96" ht="18" customHeight="1" spans="1:177">
      <c r="A96" s="117"/>
      <c r="B96" s="108">
        <v>3</v>
      </c>
      <c r="C96" s="109" t="s">
        <v>123</v>
      </c>
      <c r="D96" s="277" t="s">
        <v>130</v>
      </c>
      <c r="E96" s="278"/>
      <c r="F96" s="110" t="str">
        <f t="shared" si="101"/>
        <v>石膏板隔断</v>
      </c>
      <c r="G96" s="112">
        <f>3.3*2.9</f>
        <v>9.57</v>
      </c>
      <c r="H96" s="112"/>
      <c r="I96" s="98" t="str">
        <f t="shared" si="102"/>
        <v>㎡</v>
      </c>
      <c r="J96" s="110">
        <f t="shared" si="103"/>
        <v>100</v>
      </c>
      <c r="K96" s="122">
        <f t="shared" si="106"/>
        <v>0.85</v>
      </c>
      <c r="L96" s="110">
        <f t="shared" si="107"/>
        <v>813</v>
      </c>
      <c r="M96" s="117"/>
      <c r="N96" s="108">
        <v>3</v>
      </c>
      <c r="O96" s="109"/>
      <c r="P96" s="109"/>
      <c r="Q96" s="109"/>
      <c r="R96" s="138">
        <f t="shared" si="108"/>
        <v>0</v>
      </c>
      <c r="S96" s="139"/>
      <c r="T96" s="112"/>
      <c r="U96" s="98" t="e">
        <f t="shared" si="104"/>
        <v>#N/A</v>
      </c>
      <c r="V96" s="110" t="e">
        <f t="shared" si="105"/>
        <v>#N/A</v>
      </c>
      <c r="W96" s="122" t="e">
        <f t="shared" si="109"/>
        <v>#N/A</v>
      </c>
      <c r="X96" s="110">
        <f t="shared" si="110"/>
        <v>0</v>
      </c>
      <c r="AR96" s="241"/>
      <c r="BD96" s="174">
        <f ca="1">SUM($BE$38:BE96)*BE96</f>
        <v>0</v>
      </c>
      <c r="BE96" s="174">
        <f ca="1">IF(BJ96=0,0,IF(COUNTIF($BG96:$BG$107,BG96)&lt;2,1,0))</f>
        <v>0</v>
      </c>
      <c r="BF96" s="174">
        <v>59</v>
      </c>
      <c r="BG96" s="174">
        <f t="shared" si="94"/>
        <v>0</v>
      </c>
      <c r="BH96" s="222">
        <f t="shared" si="93"/>
        <v>0</v>
      </c>
      <c r="BI96" s="174" t="str">
        <f t="shared" si="95"/>
        <v/>
      </c>
      <c r="BJ96" s="174">
        <f ca="1" t="shared" si="96"/>
        <v>0</v>
      </c>
      <c r="BK96" s="223"/>
      <c r="BL96" s="193"/>
      <c r="BM96" s="193"/>
      <c r="BN96" s="193"/>
      <c r="BO96" s="193"/>
      <c r="BP96" s="224"/>
      <c r="BQ96" s="224"/>
      <c r="BR96" s="224"/>
      <c r="BS96" s="193"/>
      <c r="BT96" s="223"/>
      <c r="BU96" s="238"/>
      <c r="BV96" s="223"/>
      <c r="BW96" s="193"/>
      <c r="BX96" s="193"/>
      <c r="BY96" s="193"/>
      <c r="BZ96" s="223"/>
      <c r="CA96" s="223"/>
      <c r="CB96" s="223"/>
      <c r="CC96" s="223"/>
      <c r="CD96" s="193"/>
      <c r="CE96" s="193"/>
      <c r="CF96" s="193"/>
      <c r="CG96" s="240"/>
      <c r="CH96" s="240"/>
      <c r="CI96" s="240"/>
      <c r="CJ96" s="240"/>
      <c r="CK96" s="193"/>
      <c r="CL96" s="193"/>
      <c r="CM96" s="204"/>
      <c r="CQ96" s="241"/>
      <c r="CR96" s="241"/>
      <c r="CS96" s="241"/>
      <c r="CT96" s="241"/>
      <c r="FE96" s="9" t="s">
        <v>1077</v>
      </c>
      <c r="FF96" s="9"/>
      <c r="FG96" s="9"/>
      <c r="FH96" s="290" t="str">
        <f>EW32</f>
        <v>汪四刚</v>
      </c>
      <c r="FI96" s="9"/>
      <c r="FJ96" s="9"/>
      <c r="FK96" s="9"/>
      <c r="FL96" s="9"/>
      <c r="FM96" s="9"/>
      <c r="FN96" s="9"/>
      <c r="FO96" s="9"/>
      <c r="FP96" s="9"/>
      <c r="FQ96" s="9"/>
      <c r="FR96" s="9"/>
      <c r="FS96" s="9"/>
      <c r="FT96" s="9"/>
      <c r="FU96" s="9"/>
    </row>
    <row r="97" ht="18" customHeight="1" spans="1:177">
      <c r="A97" s="117"/>
      <c r="B97" s="108">
        <v>4</v>
      </c>
      <c r="C97" s="109" t="s">
        <v>168</v>
      </c>
      <c r="D97" s="277" t="s">
        <v>175</v>
      </c>
      <c r="E97" s="278"/>
      <c r="F97" s="110" t="str">
        <f t="shared" si="101"/>
        <v>立柱洗手盆</v>
      </c>
      <c r="G97" s="111">
        <v>1</v>
      </c>
      <c r="H97" s="111"/>
      <c r="I97" s="98" t="str">
        <f t="shared" si="102"/>
        <v>个</v>
      </c>
      <c r="J97" s="110">
        <f t="shared" si="103"/>
        <v>200</v>
      </c>
      <c r="K97" s="122">
        <f t="shared" si="106"/>
        <v>0.85</v>
      </c>
      <c r="L97" s="110">
        <f t="shared" si="107"/>
        <v>170</v>
      </c>
      <c r="M97" s="117"/>
      <c r="N97" s="108">
        <v>4</v>
      </c>
      <c r="O97" s="109"/>
      <c r="P97" s="109"/>
      <c r="Q97" s="109"/>
      <c r="R97" s="138">
        <f t="shared" si="108"/>
        <v>0</v>
      </c>
      <c r="S97" s="139"/>
      <c r="T97" s="112"/>
      <c r="U97" s="98" t="e">
        <f t="shared" si="104"/>
        <v>#N/A</v>
      </c>
      <c r="V97" s="110" t="e">
        <f t="shared" si="105"/>
        <v>#N/A</v>
      </c>
      <c r="W97" s="122" t="e">
        <f t="shared" si="109"/>
        <v>#N/A</v>
      </c>
      <c r="X97" s="110">
        <f t="shared" si="110"/>
        <v>0</v>
      </c>
      <c r="AR97" s="241"/>
      <c r="BD97" s="174">
        <f ca="1">SUM($BE$38:BE97)*BE97</f>
        <v>0</v>
      </c>
      <c r="BE97" s="174">
        <f ca="1">IF(BJ97=0,0,IF(COUNTIF($BG97:$BG$107,BG97)&lt;2,1,0))</f>
        <v>0</v>
      </c>
      <c r="BF97" s="174">
        <v>60</v>
      </c>
      <c r="BG97" s="174">
        <f t="shared" si="94"/>
        <v>0</v>
      </c>
      <c r="BH97" s="222">
        <f t="shared" si="93"/>
        <v>0</v>
      </c>
      <c r="BI97" s="174" t="str">
        <f t="shared" si="95"/>
        <v/>
      </c>
      <c r="BJ97" s="174">
        <f ca="1" t="shared" si="96"/>
        <v>0</v>
      </c>
      <c r="BK97" s="223"/>
      <c r="BL97" s="193"/>
      <c r="BM97" s="193"/>
      <c r="BN97" s="193"/>
      <c r="BO97" s="193"/>
      <c r="BP97" s="224"/>
      <c r="BQ97" s="224"/>
      <c r="BR97" s="224"/>
      <c r="BS97" s="193"/>
      <c r="BT97" s="223"/>
      <c r="BU97" s="238"/>
      <c r="BV97" s="223"/>
      <c r="BW97" s="193"/>
      <c r="BX97" s="193"/>
      <c r="BY97" s="193"/>
      <c r="BZ97" s="223"/>
      <c r="CA97" s="223"/>
      <c r="CB97" s="223"/>
      <c r="CC97" s="223"/>
      <c r="CD97" s="193"/>
      <c r="CE97" s="193"/>
      <c r="CF97" s="193"/>
      <c r="CG97" s="240"/>
      <c r="CH97" s="240"/>
      <c r="CI97" s="240"/>
      <c r="CJ97" s="240"/>
      <c r="CK97" s="193"/>
      <c r="CL97" s="193"/>
      <c r="CM97" s="204"/>
      <c r="CQ97" s="241"/>
      <c r="CR97" s="241"/>
      <c r="CS97" s="241"/>
      <c r="CT97" s="241"/>
      <c r="FE97" s="9" t="s">
        <v>1078</v>
      </c>
      <c r="FF97" s="9"/>
      <c r="FG97" s="9"/>
      <c r="FH97" s="290">
        <f>FA32</f>
        <v>0</v>
      </c>
      <c r="FI97" s="9"/>
      <c r="FJ97" s="9"/>
      <c r="FK97" s="9"/>
      <c r="FL97" s="9"/>
      <c r="FM97" s="9"/>
      <c r="FN97" s="9"/>
      <c r="FO97" s="9"/>
      <c r="FP97" s="9"/>
      <c r="FQ97" s="9"/>
      <c r="FR97" s="9"/>
      <c r="FS97" s="9"/>
      <c r="FT97" s="9"/>
      <c r="FU97" s="9"/>
    </row>
    <row r="98" ht="18" customHeight="1" spans="1:177">
      <c r="A98" s="117"/>
      <c r="B98" s="108">
        <v>5</v>
      </c>
      <c r="C98" s="109"/>
      <c r="D98" s="277"/>
      <c r="E98" s="278"/>
      <c r="F98" s="110">
        <f t="shared" si="101"/>
        <v>0</v>
      </c>
      <c r="G98" s="112"/>
      <c r="H98" s="112"/>
      <c r="I98" s="98" t="e">
        <f t="shared" si="102"/>
        <v>#N/A</v>
      </c>
      <c r="J98" s="110" t="e">
        <f t="shared" si="103"/>
        <v>#N/A</v>
      </c>
      <c r="K98" s="122">
        <f t="shared" si="106"/>
        <v>0.85</v>
      </c>
      <c r="L98" s="110">
        <f t="shared" si="107"/>
        <v>0</v>
      </c>
      <c r="M98" s="117"/>
      <c r="N98" s="108">
        <v>5</v>
      </c>
      <c r="O98" s="109"/>
      <c r="P98" s="109"/>
      <c r="Q98" s="109"/>
      <c r="R98" s="138">
        <f t="shared" si="108"/>
        <v>0</v>
      </c>
      <c r="S98" s="139"/>
      <c r="T98" s="112"/>
      <c r="U98" s="98" t="e">
        <f t="shared" si="104"/>
        <v>#N/A</v>
      </c>
      <c r="V98" s="110" t="e">
        <f t="shared" si="105"/>
        <v>#N/A</v>
      </c>
      <c r="W98" s="122" t="e">
        <f t="shared" si="109"/>
        <v>#N/A</v>
      </c>
      <c r="X98" s="110">
        <f t="shared" si="110"/>
        <v>0</v>
      </c>
      <c r="AR98" s="241"/>
      <c r="BD98" s="174">
        <f ca="1">SUM($BE$38:BE98)*BE98</f>
        <v>0</v>
      </c>
      <c r="BE98" s="174">
        <f ca="1">IF(BJ98=0,0,IF(COUNTIF($BG98:$BG$107,BG98)&lt;2,1,0))</f>
        <v>0</v>
      </c>
      <c r="BF98" s="174">
        <v>61</v>
      </c>
      <c r="BG98" s="174">
        <f t="shared" si="94"/>
        <v>0</v>
      </c>
      <c r="BH98" s="222">
        <f t="shared" si="93"/>
        <v>0</v>
      </c>
      <c r="BI98" s="174" t="str">
        <f t="shared" si="95"/>
        <v/>
      </c>
      <c r="BJ98" s="174">
        <f ca="1" t="shared" si="96"/>
        <v>0</v>
      </c>
      <c r="BK98" s="223"/>
      <c r="BL98" s="193"/>
      <c r="BM98" s="193"/>
      <c r="BN98" s="193"/>
      <c r="BO98" s="193"/>
      <c r="BP98" s="224"/>
      <c r="BQ98" s="224"/>
      <c r="BR98" s="224"/>
      <c r="BS98" s="193"/>
      <c r="BT98" s="223"/>
      <c r="BU98" s="238"/>
      <c r="BV98" s="223"/>
      <c r="BW98" s="193"/>
      <c r="BX98" s="193"/>
      <c r="BY98" s="193"/>
      <c r="BZ98" s="223"/>
      <c r="CA98" s="223"/>
      <c r="CB98" s="223"/>
      <c r="CC98" s="223"/>
      <c r="CD98" s="193"/>
      <c r="CE98" s="193"/>
      <c r="CF98" s="193"/>
      <c r="CG98" s="240"/>
      <c r="CH98" s="240"/>
      <c r="CI98" s="240"/>
      <c r="CJ98" s="240"/>
      <c r="CK98" s="193"/>
      <c r="CL98" s="193"/>
      <c r="CM98" s="204"/>
      <c r="CQ98" s="241"/>
      <c r="CR98" s="241"/>
      <c r="CS98" s="241"/>
      <c r="CT98" s="241"/>
      <c r="FE98" s="9" t="s">
        <v>1079</v>
      </c>
      <c r="FF98" s="9"/>
      <c r="FG98" s="9"/>
      <c r="FH98" s="291">
        <f>EX43</f>
        <v>0</v>
      </c>
      <c r="FI98" s="291"/>
      <c r="FJ98" s="291"/>
      <c r="FK98" s="9"/>
      <c r="FL98" s="9"/>
      <c r="FM98" s="9"/>
      <c r="FN98" s="9"/>
      <c r="FO98" s="9"/>
      <c r="FP98" s="9"/>
      <c r="FQ98" s="9"/>
      <c r="FR98" s="9"/>
      <c r="FS98" s="9"/>
      <c r="FT98" s="9"/>
      <c r="FU98" s="9"/>
    </row>
    <row r="99" ht="18" customHeight="1" spans="1:177">
      <c r="A99" s="117"/>
      <c r="B99" s="108">
        <v>6</v>
      </c>
      <c r="C99" s="109"/>
      <c r="D99" s="277"/>
      <c r="E99" s="278"/>
      <c r="F99" s="110">
        <f t="shared" si="101"/>
        <v>0</v>
      </c>
      <c r="G99" s="112"/>
      <c r="H99" s="112"/>
      <c r="I99" s="98" t="e">
        <f t="shared" si="102"/>
        <v>#N/A</v>
      </c>
      <c r="J99" s="110" t="e">
        <f t="shared" si="103"/>
        <v>#N/A</v>
      </c>
      <c r="K99" s="122">
        <f t="shared" si="106"/>
        <v>0.85</v>
      </c>
      <c r="L99" s="110">
        <f t="shared" si="107"/>
        <v>0</v>
      </c>
      <c r="M99" s="117"/>
      <c r="N99" s="108">
        <v>6</v>
      </c>
      <c r="O99" s="109"/>
      <c r="P99" s="109"/>
      <c r="Q99" s="109"/>
      <c r="R99" s="138">
        <f t="shared" si="108"/>
        <v>0</v>
      </c>
      <c r="S99" s="139"/>
      <c r="T99" s="112"/>
      <c r="U99" s="98" t="e">
        <f t="shared" si="104"/>
        <v>#N/A</v>
      </c>
      <c r="V99" s="110" t="e">
        <f t="shared" si="105"/>
        <v>#N/A</v>
      </c>
      <c r="W99" s="122" t="e">
        <f t="shared" si="109"/>
        <v>#N/A</v>
      </c>
      <c r="X99" s="110">
        <f t="shared" si="110"/>
        <v>0</v>
      </c>
      <c r="AR99" s="241"/>
      <c r="BD99" s="174">
        <f ca="1">SUM($BE$38:BE99)*BE99</f>
        <v>0</v>
      </c>
      <c r="BE99" s="174">
        <f ca="1">IF(BJ99=0,0,IF(COUNTIF($BG99:$BG$107,BG99)&lt;2,1,0))</f>
        <v>0</v>
      </c>
      <c r="BF99" s="174">
        <v>62</v>
      </c>
      <c r="BG99" s="174">
        <f t="shared" si="94"/>
        <v>0</v>
      </c>
      <c r="BH99" s="222">
        <f t="shared" si="93"/>
        <v>0</v>
      </c>
      <c r="BI99" s="174" t="str">
        <f t="shared" si="95"/>
        <v/>
      </c>
      <c r="BJ99" s="174">
        <f ca="1" t="shared" si="96"/>
        <v>0</v>
      </c>
      <c r="BK99" s="223"/>
      <c r="BL99" s="193"/>
      <c r="BM99" s="193"/>
      <c r="BN99" s="193"/>
      <c r="BO99" s="193"/>
      <c r="BP99" s="224"/>
      <c r="BQ99" s="224"/>
      <c r="BR99" s="224"/>
      <c r="BS99" s="193"/>
      <c r="BT99" s="223"/>
      <c r="BU99" s="238"/>
      <c r="BV99" s="223"/>
      <c r="BW99" s="193"/>
      <c r="BX99" s="193"/>
      <c r="BY99" s="193"/>
      <c r="BZ99" s="223"/>
      <c r="CA99" s="223"/>
      <c r="CB99" s="223"/>
      <c r="CC99" s="223"/>
      <c r="CD99" s="193"/>
      <c r="CE99" s="193"/>
      <c r="CF99" s="193"/>
      <c r="CG99" s="240"/>
      <c r="CH99" s="240"/>
      <c r="CI99" s="240"/>
      <c r="CJ99" s="240"/>
      <c r="CK99" s="193"/>
      <c r="CL99" s="193"/>
      <c r="CM99" s="204"/>
      <c r="CQ99" s="241"/>
      <c r="CR99" s="241"/>
      <c r="CS99" s="241"/>
      <c r="CT99" s="241"/>
      <c r="FE99" s="3" t="s">
        <v>1080</v>
      </c>
      <c r="FF99" s="3"/>
      <c r="FG99" s="3"/>
      <c r="FH99" s="11" t="s">
        <v>1081</v>
      </c>
      <c r="FI99" s="11"/>
      <c r="FJ99" s="11"/>
      <c r="FK99" s="11"/>
      <c r="FL99" s="11"/>
      <c r="FM99" s="11"/>
      <c r="FN99" s="11"/>
      <c r="FO99" s="11"/>
      <c r="FP99" s="11"/>
      <c r="FQ99" s="11"/>
      <c r="FR99" s="11"/>
      <c r="FS99" s="11"/>
      <c r="FT99" s="11"/>
      <c r="FU99" s="11"/>
    </row>
    <row r="100" ht="18" customHeight="1" spans="1:177">
      <c r="A100" s="117"/>
      <c r="B100" s="108">
        <v>7</v>
      </c>
      <c r="C100" s="109"/>
      <c r="D100" s="277"/>
      <c r="E100" s="278"/>
      <c r="F100" s="110">
        <f t="shared" si="101"/>
        <v>0</v>
      </c>
      <c r="G100" s="112"/>
      <c r="H100" s="112"/>
      <c r="I100" s="98" t="e">
        <f t="shared" si="102"/>
        <v>#N/A</v>
      </c>
      <c r="J100" s="110" t="e">
        <f t="shared" si="103"/>
        <v>#N/A</v>
      </c>
      <c r="K100" s="122">
        <f t="shared" si="106"/>
        <v>0.85</v>
      </c>
      <c r="L100" s="110">
        <f t="shared" si="107"/>
        <v>0</v>
      </c>
      <c r="M100" s="117"/>
      <c r="N100" s="108">
        <v>7</v>
      </c>
      <c r="O100" s="109"/>
      <c r="P100" s="109"/>
      <c r="Q100" s="109"/>
      <c r="R100" s="138">
        <f t="shared" si="108"/>
        <v>0</v>
      </c>
      <c r="S100" s="139"/>
      <c r="T100" s="112"/>
      <c r="U100" s="98" t="e">
        <f t="shared" si="104"/>
        <v>#N/A</v>
      </c>
      <c r="V100" s="110" t="e">
        <f t="shared" si="105"/>
        <v>#N/A</v>
      </c>
      <c r="W100" s="122" t="e">
        <f t="shared" si="109"/>
        <v>#N/A</v>
      </c>
      <c r="X100" s="110">
        <f t="shared" si="110"/>
        <v>0</v>
      </c>
      <c r="AR100" s="241"/>
      <c r="BD100" s="174">
        <f ca="1">SUM($BE$38:BE100)*BE100</f>
        <v>0</v>
      </c>
      <c r="BE100" s="174">
        <f ca="1">IF(BJ100=0,0,IF(COUNTIF($BG100:$BG$107,BG100)&lt;2,1,0))</f>
        <v>0</v>
      </c>
      <c r="BF100" s="174">
        <v>63</v>
      </c>
      <c r="BG100" s="174">
        <f t="shared" si="94"/>
        <v>0</v>
      </c>
      <c r="BH100" s="222">
        <f t="shared" si="93"/>
        <v>0</v>
      </c>
      <c r="BI100" s="174" t="str">
        <f t="shared" si="95"/>
        <v/>
      </c>
      <c r="BJ100" s="174">
        <f ca="1" t="shared" si="96"/>
        <v>0</v>
      </c>
      <c r="BK100" s="223"/>
      <c r="BL100" s="193"/>
      <c r="BM100" s="193"/>
      <c r="BN100" s="193"/>
      <c r="BO100" s="193"/>
      <c r="BP100" s="224"/>
      <c r="BQ100" s="224"/>
      <c r="BR100" s="224"/>
      <c r="BS100" s="193"/>
      <c r="BT100" s="223"/>
      <c r="BU100" s="238"/>
      <c r="BV100" s="223"/>
      <c r="BW100" s="193"/>
      <c r="BX100" s="193"/>
      <c r="BY100" s="193"/>
      <c r="BZ100" s="223"/>
      <c r="CA100" s="223"/>
      <c r="CB100" s="223"/>
      <c r="CC100" s="223"/>
      <c r="CD100" s="193"/>
      <c r="CE100" s="193"/>
      <c r="CF100" s="193"/>
      <c r="CG100" s="240"/>
      <c r="CH100" s="240"/>
      <c r="CI100" s="240"/>
      <c r="CJ100" s="240"/>
      <c r="CK100" s="193"/>
      <c r="CL100" s="193"/>
      <c r="CM100" s="204"/>
      <c r="CQ100" s="241"/>
      <c r="CR100" s="241"/>
      <c r="CS100" s="241"/>
      <c r="CT100" s="241"/>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7"/>
      <c r="B101" s="108">
        <v>8</v>
      </c>
      <c r="C101" s="109"/>
      <c r="D101" s="277"/>
      <c r="E101" s="278"/>
      <c r="F101" s="110">
        <f t="shared" si="101"/>
        <v>0</v>
      </c>
      <c r="G101" s="112"/>
      <c r="H101" s="112"/>
      <c r="I101" s="98" t="e">
        <f t="shared" si="102"/>
        <v>#N/A</v>
      </c>
      <c r="J101" s="110" t="e">
        <f t="shared" si="103"/>
        <v>#N/A</v>
      </c>
      <c r="K101" s="122">
        <f t="shared" si="106"/>
        <v>0.85</v>
      </c>
      <c r="L101" s="110">
        <f t="shared" si="107"/>
        <v>0</v>
      </c>
      <c r="M101" s="117"/>
      <c r="N101" s="108">
        <v>8</v>
      </c>
      <c r="O101" s="109"/>
      <c r="P101" s="109"/>
      <c r="Q101" s="109"/>
      <c r="R101" s="138">
        <f t="shared" si="108"/>
        <v>0</v>
      </c>
      <c r="S101" s="139"/>
      <c r="T101" s="112"/>
      <c r="U101" s="98" t="e">
        <f t="shared" si="104"/>
        <v>#N/A</v>
      </c>
      <c r="V101" s="110" t="e">
        <f t="shared" si="105"/>
        <v>#N/A</v>
      </c>
      <c r="W101" s="122" t="e">
        <f t="shared" si="109"/>
        <v>#N/A</v>
      </c>
      <c r="X101" s="110">
        <f t="shared" si="110"/>
        <v>0</v>
      </c>
      <c r="AR101" s="241"/>
      <c r="BD101" s="174">
        <f ca="1">SUM($BE$38:BE101)*BE101</f>
        <v>0</v>
      </c>
      <c r="BE101" s="174">
        <f ca="1">IF(BJ101=0,0,IF(COUNTIF($BG101:$BG$107,BG101)&lt;2,1,0))</f>
        <v>0</v>
      </c>
      <c r="BF101" s="174">
        <v>64</v>
      </c>
      <c r="BG101" s="174">
        <f t="shared" si="94"/>
        <v>0</v>
      </c>
      <c r="BH101" s="222">
        <f t="shared" si="93"/>
        <v>0</v>
      </c>
      <c r="BI101" s="174" t="str">
        <f t="shared" si="95"/>
        <v/>
      </c>
      <c r="BJ101" s="174">
        <f ca="1" t="shared" si="96"/>
        <v>0</v>
      </c>
      <c r="BK101" s="223"/>
      <c r="BL101" s="193"/>
      <c r="BM101" s="193"/>
      <c r="BN101" s="193"/>
      <c r="BO101" s="193"/>
      <c r="BP101" s="224"/>
      <c r="BQ101" s="224"/>
      <c r="BR101" s="224"/>
      <c r="BS101" s="193"/>
      <c r="BT101" s="223"/>
      <c r="BU101" s="238"/>
      <c r="BV101" s="223"/>
      <c r="BW101" s="193"/>
      <c r="BX101" s="193"/>
      <c r="BY101" s="193"/>
      <c r="BZ101" s="223"/>
      <c r="CA101" s="223"/>
      <c r="CB101" s="223"/>
      <c r="CC101" s="223"/>
      <c r="CD101" s="193"/>
      <c r="CE101" s="193"/>
      <c r="CF101" s="193"/>
      <c r="CG101" s="240"/>
      <c r="CH101" s="240"/>
      <c r="CI101" s="240"/>
      <c r="CJ101" s="240"/>
      <c r="CK101" s="193"/>
      <c r="CL101" s="193"/>
      <c r="CM101" s="204"/>
      <c r="CQ101" s="241"/>
      <c r="CR101" s="241"/>
      <c r="CS101" s="241"/>
      <c r="CT101" s="241"/>
      <c r="FE101" s="3" t="s">
        <v>1084</v>
      </c>
      <c r="FF101" s="3"/>
      <c r="FG101" s="3"/>
      <c r="FH101" s="3"/>
      <c r="FI101" s="3"/>
      <c r="FJ101" s="3"/>
      <c r="FK101" s="3"/>
      <c r="FL101" s="3"/>
      <c r="FM101" s="3"/>
      <c r="FN101" s="3"/>
      <c r="FO101" s="3"/>
      <c r="FP101" s="3"/>
      <c r="FQ101" s="3"/>
      <c r="FR101" s="3"/>
      <c r="FS101" s="3"/>
      <c r="FT101" s="3"/>
      <c r="FU101" s="3"/>
    </row>
    <row r="102" ht="18" customHeight="1" spans="1:177">
      <c r="A102" s="117"/>
      <c r="B102" s="108">
        <v>9</v>
      </c>
      <c r="C102" s="109"/>
      <c r="D102" s="277"/>
      <c r="E102" s="278"/>
      <c r="F102" s="110">
        <f t="shared" si="101"/>
        <v>0</v>
      </c>
      <c r="G102" s="112"/>
      <c r="H102" s="112"/>
      <c r="I102" s="98" t="e">
        <f t="shared" si="102"/>
        <v>#N/A</v>
      </c>
      <c r="J102" s="110" t="e">
        <f t="shared" si="103"/>
        <v>#N/A</v>
      </c>
      <c r="K102" s="122">
        <f t="shared" si="106"/>
        <v>0.85</v>
      </c>
      <c r="L102" s="110">
        <f t="shared" si="107"/>
        <v>0</v>
      </c>
      <c r="M102" s="117"/>
      <c r="N102" s="108">
        <v>9</v>
      </c>
      <c r="O102" s="109"/>
      <c r="P102" s="109"/>
      <c r="Q102" s="109"/>
      <c r="R102" s="138">
        <f t="shared" si="108"/>
        <v>0</v>
      </c>
      <c r="S102" s="139"/>
      <c r="T102" s="112"/>
      <c r="U102" s="98" t="e">
        <f t="shared" si="104"/>
        <v>#N/A</v>
      </c>
      <c r="V102" s="110" t="e">
        <f t="shared" si="105"/>
        <v>#N/A</v>
      </c>
      <c r="W102" s="122" t="e">
        <f t="shared" si="109"/>
        <v>#N/A</v>
      </c>
      <c r="X102" s="110">
        <f t="shared" si="110"/>
        <v>0</v>
      </c>
      <c r="AR102" s="241"/>
      <c r="BD102" s="174">
        <f ca="1">SUM($BE$38:BE102)*BE102</f>
        <v>0</v>
      </c>
      <c r="BE102" s="174">
        <f ca="1">IF(BJ102=0,0,IF(COUNTIF($BG102:$BG$107,BG102)&lt;2,1,0))</f>
        <v>0</v>
      </c>
      <c r="BF102" s="174">
        <v>65</v>
      </c>
      <c r="BG102" s="174">
        <f t="shared" si="94"/>
        <v>0</v>
      </c>
      <c r="BH102" s="222">
        <f t="shared" si="93"/>
        <v>0</v>
      </c>
      <c r="BI102" s="174" t="str">
        <f t="shared" si="95"/>
        <v/>
      </c>
      <c r="BJ102" s="174">
        <f ca="1" t="shared" si="96"/>
        <v>0</v>
      </c>
      <c r="BK102" s="223"/>
      <c r="BL102" s="193"/>
      <c r="BM102" s="193"/>
      <c r="BN102" s="193"/>
      <c r="BO102" s="193"/>
      <c r="BP102" s="224"/>
      <c r="BQ102" s="224"/>
      <c r="BR102" s="224"/>
      <c r="BS102" s="193"/>
      <c r="BT102" s="223"/>
      <c r="BU102" s="238"/>
      <c r="BV102" s="223"/>
      <c r="BW102" s="193"/>
      <c r="BX102" s="193"/>
      <c r="BY102" s="193"/>
      <c r="BZ102" s="223"/>
      <c r="CA102" s="223"/>
      <c r="CB102" s="223"/>
      <c r="CC102" s="223"/>
      <c r="CD102" s="193"/>
      <c r="CE102" s="193"/>
      <c r="CF102" s="193"/>
      <c r="CG102" s="240"/>
      <c r="CH102" s="240"/>
      <c r="CI102" s="240"/>
      <c r="CJ102" s="240"/>
      <c r="CK102" s="193"/>
      <c r="CL102" s="193"/>
      <c r="CM102" s="204"/>
      <c r="CQ102" s="241"/>
      <c r="CR102" s="241"/>
      <c r="CS102" s="241"/>
      <c r="CT102" s="241"/>
      <c r="FE102" s="8" t="s">
        <v>1085</v>
      </c>
      <c r="FF102" s="8"/>
      <c r="FG102" s="8"/>
      <c r="FH102" s="8"/>
      <c r="FI102" s="8"/>
      <c r="FJ102" s="8"/>
      <c r="FK102" s="8"/>
      <c r="FL102" s="8"/>
      <c r="FM102" s="8"/>
      <c r="FN102" s="8"/>
      <c r="FO102" s="8"/>
      <c r="FP102" s="8"/>
      <c r="FQ102" s="8"/>
      <c r="FR102" s="8"/>
      <c r="FS102" s="8"/>
      <c r="FT102" s="8"/>
      <c r="FU102" s="8"/>
    </row>
    <row r="103" ht="18" customHeight="1" spans="1:177">
      <c r="A103" s="117"/>
      <c r="B103" s="108">
        <v>10</v>
      </c>
      <c r="C103" s="109"/>
      <c r="D103" s="277"/>
      <c r="E103" s="278"/>
      <c r="F103" s="110">
        <f t="shared" si="101"/>
        <v>0</v>
      </c>
      <c r="G103" s="112"/>
      <c r="H103" s="112"/>
      <c r="I103" s="98" t="e">
        <f t="shared" si="102"/>
        <v>#N/A</v>
      </c>
      <c r="J103" s="110" t="e">
        <f t="shared" si="103"/>
        <v>#N/A</v>
      </c>
      <c r="K103" s="122">
        <f t="shared" si="106"/>
        <v>0.85</v>
      </c>
      <c r="L103" s="110">
        <f t="shared" si="107"/>
        <v>0</v>
      </c>
      <c r="M103" s="117"/>
      <c r="N103" s="108">
        <v>10</v>
      </c>
      <c r="O103" s="109"/>
      <c r="P103" s="109"/>
      <c r="Q103" s="109"/>
      <c r="R103" s="138">
        <f t="shared" si="108"/>
        <v>0</v>
      </c>
      <c r="S103" s="139"/>
      <c r="T103" s="112"/>
      <c r="U103" s="98" t="e">
        <f t="shared" si="104"/>
        <v>#N/A</v>
      </c>
      <c r="V103" s="110" t="e">
        <f t="shared" si="105"/>
        <v>#N/A</v>
      </c>
      <c r="W103" s="122" t="e">
        <f t="shared" si="109"/>
        <v>#N/A</v>
      </c>
      <c r="X103" s="110">
        <f t="shared" si="110"/>
        <v>0</v>
      </c>
      <c r="AR103" s="241"/>
      <c r="BD103" s="174">
        <f ca="1">SUM($BE$38:BE103)*BE103</f>
        <v>0</v>
      </c>
      <c r="BE103" s="174">
        <f ca="1">IF(BJ103=0,0,IF(COUNTIF($BG103:$BG$107,BG103)&lt;2,1,0))</f>
        <v>0</v>
      </c>
      <c r="BF103" s="174">
        <v>66</v>
      </c>
      <c r="BG103" s="174">
        <f t="shared" si="94"/>
        <v>0</v>
      </c>
      <c r="BH103" s="222">
        <f t="shared" si="93"/>
        <v>0</v>
      </c>
      <c r="BI103" s="174" t="str">
        <f t="shared" si="95"/>
        <v/>
      </c>
      <c r="BJ103" s="174">
        <f ca="1" t="shared" si="96"/>
        <v>0</v>
      </c>
      <c r="BK103" s="223"/>
      <c r="BL103" s="193"/>
      <c r="BM103" s="193"/>
      <c r="BN103" s="193"/>
      <c r="BO103" s="193"/>
      <c r="BP103" s="224"/>
      <c r="BQ103" s="224"/>
      <c r="BR103" s="224"/>
      <c r="BS103" s="193"/>
      <c r="BT103" s="223"/>
      <c r="BU103" s="238"/>
      <c r="BV103" s="223"/>
      <c r="BW103" s="193"/>
      <c r="BX103" s="193"/>
      <c r="BY103" s="193"/>
      <c r="BZ103" s="223"/>
      <c r="CA103" s="223"/>
      <c r="CB103" s="223"/>
      <c r="CC103" s="223"/>
      <c r="CD103" s="193"/>
      <c r="CE103" s="193"/>
      <c r="CF103" s="193"/>
      <c r="CG103" s="240"/>
      <c r="CH103" s="240"/>
      <c r="CI103" s="240"/>
      <c r="CJ103" s="240"/>
      <c r="CK103" s="193"/>
      <c r="CL103" s="193"/>
      <c r="CM103" s="204"/>
      <c r="CQ103" s="241"/>
      <c r="CR103" s="241"/>
      <c r="CS103" s="241"/>
      <c r="CT103" s="241"/>
      <c r="FE103" s="8" t="s">
        <v>1086</v>
      </c>
      <c r="FF103" s="8"/>
      <c r="FG103" s="8"/>
      <c r="FH103" s="8"/>
      <c r="FI103" s="8"/>
      <c r="FJ103" s="8"/>
      <c r="FK103" s="8"/>
      <c r="FL103" s="8"/>
      <c r="FM103" s="8"/>
      <c r="FN103" s="8"/>
      <c r="FO103" s="8"/>
      <c r="FP103" s="8"/>
      <c r="FQ103" s="8"/>
      <c r="FR103" s="8"/>
      <c r="FS103" s="8"/>
      <c r="FT103" s="8"/>
      <c r="FU103" s="8"/>
    </row>
    <row r="104" ht="18" customHeight="1" spans="1:177">
      <c r="A104" s="117"/>
      <c r="B104" s="108">
        <v>11</v>
      </c>
      <c r="C104" s="109"/>
      <c r="D104" s="277"/>
      <c r="E104" s="278"/>
      <c r="F104" s="110">
        <f t="shared" si="101"/>
        <v>0</v>
      </c>
      <c r="G104" s="112"/>
      <c r="H104" s="112"/>
      <c r="I104" s="98" t="e">
        <f t="shared" si="102"/>
        <v>#N/A</v>
      </c>
      <c r="J104" s="110" t="e">
        <f t="shared" si="103"/>
        <v>#N/A</v>
      </c>
      <c r="K104" s="122">
        <f t="shared" si="106"/>
        <v>0.85</v>
      </c>
      <c r="L104" s="110">
        <f t="shared" si="107"/>
        <v>0</v>
      </c>
      <c r="M104" s="117"/>
      <c r="N104" s="108">
        <v>11</v>
      </c>
      <c r="O104" s="109"/>
      <c r="P104" s="109"/>
      <c r="Q104" s="109"/>
      <c r="R104" s="138">
        <f t="shared" si="108"/>
        <v>0</v>
      </c>
      <c r="S104" s="139"/>
      <c r="T104" s="112"/>
      <c r="U104" s="98" t="e">
        <f t="shared" si="104"/>
        <v>#N/A</v>
      </c>
      <c r="V104" s="110" t="e">
        <f t="shared" si="105"/>
        <v>#N/A</v>
      </c>
      <c r="W104" s="122" t="e">
        <f t="shared" si="109"/>
        <v>#N/A</v>
      </c>
      <c r="X104" s="110">
        <f t="shared" si="110"/>
        <v>0</v>
      </c>
      <c r="BD104" s="174">
        <f ca="1">SUM($BE$38:BE104)*BE104</f>
        <v>0</v>
      </c>
      <c r="BE104" s="174">
        <f ca="1">IF(BJ104=0,0,IF(COUNTIF($BG104:$BG$107,BG104)&lt;2,1,0))</f>
        <v>0</v>
      </c>
      <c r="BF104" s="174">
        <v>67</v>
      </c>
      <c r="BG104" s="174">
        <f t="shared" si="94"/>
        <v>0</v>
      </c>
      <c r="BH104" s="222">
        <f t="shared" si="93"/>
        <v>0</v>
      </c>
      <c r="BI104" s="174" t="str">
        <f t="shared" si="95"/>
        <v/>
      </c>
      <c r="BJ104" s="174">
        <f ca="1" t="shared" si="96"/>
        <v>0</v>
      </c>
      <c r="BK104" s="223"/>
      <c r="BL104" s="193"/>
      <c r="BM104" s="193"/>
      <c r="BN104" s="193"/>
      <c r="BO104" s="193"/>
      <c r="BP104" s="224"/>
      <c r="BQ104" s="224"/>
      <c r="BR104" s="224"/>
      <c r="BS104" s="193"/>
      <c r="BT104" s="223"/>
      <c r="BU104" s="238"/>
      <c r="BV104" s="223"/>
      <c r="BW104" s="193"/>
      <c r="BX104" s="193"/>
      <c r="BY104" s="193"/>
      <c r="BZ104" s="223"/>
      <c r="CA104" s="223"/>
      <c r="CB104" s="223"/>
      <c r="CC104" s="223"/>
      <c r="CD104" s="193"/>
      <c r="CE104" s="193"/>
      <c r="CF104" s="193"/>
      <c r="CG104" s="240"/>
      <c r="CH104" s="240"/>
      <c r="CI104" s="240"/>
      <c r="CJ104" s="240"/>
      <c r="CK104" s="193"/>
      <c r="CL104" s="193"/>
      <c r="CM104" s="204"/>
      <c r="CQ104" s="241"/>
      <c r="CR104" s="241"/>
      <c r="CS104" s="241"/>
      <c r="CT104" s="241"/>
      <c r="FE104" s="8" t="s">
        <v>1087</v>
      </c>
      <c r="FF104" s="8"/>
      <c r="FG104" s="8"/>
      <c r="FH104" s="8"/>
      <c r="FI104" s="8"/>
      <c r="FJ104" s="8"/>
      <c r="FK104" s="8"/>
      <c r="FL104" s="8"/>
      <c r="FM104" s="8"/>
      <c r="FN104" s="8"/>
      <c r="FO104" s="8"/>
      <c r="FP104" s="8"/>
      <c r="FQ104" s="8"/>
      <c r="FR104" s="8"/>
      <c r="FS104" s="8"/>
      <c r="FT104" s="8"/>
      <c r="FU104" s="8"/>
    </row>
    <row r="105" ht="18" customHeight="1" spans="1:177">
      <c r="A105" s="117"/>
      <c r="B105" s="108">
        <v>12</v>
      </c>
      <c r="C105" s="109"/>
      <c r="D105" s="277"/>
      <c r="E105" s="278"/>
      <c r="F105" s="110">
        <f t="shared" si="101"/>
        <v>0</v>
      </c>
      <c r="G105" s="112"/>
      <c r="H105" s="112"/>
      <c r="I105" s="98" t="e">
        <f t="shared" si="102"/>
        <v>#N/A</v>
      </c>
      <c r="J105" s="110" t="e">
        <f t="shared" si="103"/>
        <v>#N/A</v>
      </c>
      <c r="K105" s="122">
        <f t="shared" si="106"/>
        <v>0.85</v>
      </c>
      <c r="L105" s="110">
        <f t="shared" si="107"/>
        <v>0</v>
      </c>
      <c r="M105" s="117"/>
      <c r="N105" s="108">
        <v>12</v>
      </c>
      <c r="O105" s="109"/>
      <c r="P105" s="109"/>
      <c r="Q105" s="109"/>
      <c r="R105" s="138">
        <f t="shared" si="108"/>
        <v>0</v>
      </c>
      <c r="S105" s="139"/>
      <c r="T105" s="112"/>
      <c r="U105" s="98" t="e">
        <f t="shared" si="104"/>
        <v>#N/A</v>
      </c>
      <c r="V105" s="110" t="e">
        <f t="shared" si="105"/>
        <v>#N/A</v>
      </c>
      <c r="W105" s="122" t="e">
        <f t="shared" si="109"/>
        <v>#N/A</v>
      </c>
      <c r="X105" s="110">
        <f t="shared" si="110"/>
        <v>0</v>
      </c>
      <c r="BK105" s="223"/>
      <c r="BL105" s="193"/>
      <c r="BM105" s="193"/>
      <c r="BN105" s="193"/>
      <c r="BO105" s="193"/>
      <c r="BP105" s="224"/>
      <c r="BQ105" s="224"/>
      <c r="BR105" s="224"/>
      <c r="BS105" s="193"/>
      <c r="BT105" s="223"/>
      <c r="BU105" s="238"/>
      <c r="BV105" s="223"/>
      <c r="BW105" s="193"/>
      <c r="BX105" s="193"/>
      <c r="BY105" s="193"/>
      <c r="BZ105" s="223"/>
      <c r="CA105" s="223"/>
      <c r="CB105" s="223"/>
      <c r="CC105" s="223"/>
      <c r="CD105" s="193"/>
      <c r="CE105" s="193"/>
      <c r="CF105" s="193"/>
      <c r="CG105" s="240"/>
      <c r="CH105" s="240"/>
      <c r="CI105" s="240"/>
      <c r="CJ105" s="240"/>
      <c r="CK105" s="193"/>
      <c r="CL105" s="193"/>
      <c r="CM105" s="204"/>
      <c r="CQ105" s="241"/>
      <c r="CR105" s="241"/>
      <c r="CS105" s="241"/>
      <c r="CT105" s="241"/>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7"/>
      <c r="B106" s="108">
        <v>13</v>
      </c>
      <c r="C106" s="109"/>
      <c r="D106" s="277"/>
      <c r="E106" s="278"/>
      <c r="F106" s="110">
        <f t="shared" si="101"/>
        <v>0</v>
      </c>
      <c r="G106" s="112"/>
      <c r="H106" s="112"/>
      <c r="I106" s="98" t="e">
        <f t="shared" si="102"/>
        <v>#N/A</v>
      </c>
      <c r="J106" s="110" t="e">
        <f t="shared" si="103"/>
        <v>#N/A</v>
      </c>
      <c r="K106" s="122">
        <f t="shared" si="106"/>
        <v>0.85</v>
      </c>
      <c r="L106" s="110">
        <f t="shared" si="107"/>
        <v>0</v>
      </c>
      <c r="M106" s="117"/>
      <c r="N106" s="108">
        <v>13</v>
      </c>
      <c r="O106" s="109"/>
      <c r="P106" s="109"/>
      <c r="Q106" s="109"/>
      <c r="R106" s="138">
        <f t="shared" si="108"/>
        <v>0</v>
      </c>
      <c r="S106" s="139"/>
      <c r="T106" s="112"/>
      <c r="U106" s="98" t="e">
        <f t="shared" si="104"/>
        <v>#N/A</v>
      </c>
      <c r="V106" s="110" t="e">
        <f t="shared" si="105"/>
        <v>#N/A</v>
      </c>
      <c r="W106" s="122" t="e">
        <f t="shared" si="109"/>
        <v>#N/A</v>
      </c>
      <c r="X106" s="110">
        <f t="shared" si="110"/>
        <v>0</v>
      </c>
      <c r="BK106" s="223"/>
      <c r="BL106" s="193"/>
      <c r="BM106" s="193"/>
      <c r="BN106" s="193"/>
      <c r="BO106" s="193"/>
      <c r="BP106" s="193"/>
      <c r="BQ106" s="224"/>
      <c r="BR106" s="224"/>
      <c r="BS106" s="193"/>
      <c r="BT106" s="223"/>
      <c r="BU106" s="238"/>
      <c r="BV106" s="223"/>
      <c r="BW106" s="223"/>
      <c r="BX106" s="193"/>
      <c r="BY106" s="193"/>
      <c r="BZ106" s="223"/>
      <c r="CA106" s="223"/>
      <c r="CB106" s="223"/>
      <c r="CC106" s="223"/>
      <c r="CD106" s="223"/>
      <c r="CE106" s="193"/>
      <c r="CF106" s="193"/>
      <c r="CG106" s="240"/>
      <c r="CH106" s="240"/>
      <c r="CI106" s="240"/>
      <c r="CJ106" s="240"/>
      <c r="CK106" s="240"/>
      <c r="CL106" s="193"/>
      <c r="CM106" s="204"/>
      <c r="CQ106" s="241"/>
      <c r="CR106" s="241"/>
      <c r="CS106" s="241"/>
      <c r="CT106" s="241"/>
      <c r="FE106" s="8" t="s">
        <v>1089</v>
      </c>
      <c r="FF106" s="8"/>
      <c r="FG106" s="8"/>
      <c r="FH106" s="8"/>
      <c r="FI106" s="8"/>
      <c r="FJ106" s="8"/>
      <c r="FK106" s="8"/>
      <c r="FL106" s="8"/>
      <c r="FM106" s="8"/>
      <c r="FN106" s="8"/>
      <c r="FO106" s="8"/>
      <c r="FP106" s="8"/>
      <c r="FQ106" s="8"/>
      <c r="FR106" s="8"/>
      <c r="FS106" s="8"/>
      <c r="FT106" s="8"/>
      <c r="FU106" s="8"/>
    </row>
    <row r="107" ht="18" customHeight="1" spans="1:177">
      <c r="A107" s="117"/>
      <c r="B107" s="108">
        <v>14</v>
      </c>
      <c r="C107" s="109"/>
      <c r="D107" s="109"/>
      <c r="E107" s="109"/>
      <c r="F107" s="110">
        <f t="shared" si="101"/>
        <v>0</v>
      </c>
      <c r="G107" s="112"/>
      <c r="H107" s="112"/>
      <c r="I107" s="98" t="e">
        <f t="shared" si="102"/>
        <v>#N/A</v>
      </c>
      <c r="J107" s="110" t="e">
        <f t="shared" si="103"/>
        <v>#N/A</v>
      </c>
      <c r="K107" s="122">
        <f t="shared" si="106"/>
        <v>0.85</v>
      </c>
      <c r="L107" s="110">
        <f t="shared" si="107"/>
        <v>0</v>
      </c>
      <c r="M107" s="117"/>
      <c r="N107" s="108">
        <v>14</v>
      </c>
      <c r="O107" s="109"/>
      <c r="P107" s="109"/>
      <c r="Q107" s="109"/>
      <c r="R107" s="138">
        <f t="shared" si="108"/>
        <v>0</v>
      </c>
      <c r="S107" s="139"/>
      <c r="T107" s="112"/>
      <c r="U107" s="98" t="e">
        <f t="shared" si="104"/>
        <v>#N/A</v>
      </c>
      <c r="V107" s="110" t="e">
        <f t="shared" si="105"/>
        <v>#N/A</v>
      </c>
      <c r="W107" s="122" t="e">
        <f t="shared" si="109"/>
        <v>#N/A</v>
      </c>
      <c r="X107" s="110">
        <f t="shared" si="110"/>
        <v>0</v>
      </c>
      <c r="BK107" s="223"/>
      <c r="BL107" s="193"/>
      <c r="BM107" s="193"/>
      <c r="BN107" s="193"/>
      <c r="BO107" s="193"/>
      <c r="BP107" s="193"/>
      <c r="BQ107" s="224"/>
      <c r="BR107" s="224"/>
      <c r="BS107" s="193"/>
      <c r="BT107" s="223"/>
      <c r="BU107" s="238"/>
      <c r="BV107" s="223"/>
      <c r="BW107" s="223"/>
      <c r="BX107" s="193"/>
      <c r="BY107" s="193"/>
      <c r="BZ107" s="223"/>
      <c r="CA107" s="223"/>
      <c r="CB107" s="223"/>
      <c r="CC107" s="223"/>
      <c r="CD107" s="223"/>
      <c r="CE107" s="193"/>
      <c r="CF107" s="193"/>
      <c r="CG107" s="240"/>
      <c r="CH107" s="240"/>
      <c r="CI107" s="240"/>
      <c r="CJ107" s="240"/>
      <c r="CK107" s="240"/>
      <c r="CL107" s="193"/>
      <c r="CM107" s="204"/>
      <c r="CQ107" s="241"/>
      <c r="CR107" s="241"/>
      <c r="CS107" s="241"/>
      <c r="CT107" s="241"/>
      <c r="FE107" s="3" t="s">
        <v>1090</v>
      </c>
      <c r="FF107" s="3"/>
      <c r="FG107" s="3"/>
      <c r="FH107" s="3"/>
      <c r="FI107" s="3"/>
      <c r="FJ107" s="3"/>
      <c r="FK107" s="3"/>
      <c r="FL107" s="3"/>
      <c r="FM107" s="3"/>
      <c r="FN107" s="3"/>
      <c r="FO107" s="3"/>
      <c r="FP107" s="3"/>
      <c r="FQ107" s="3"/>
      <c r="FR107" s="3"/>
      <c r="FS107" s="3"/>
      <c r="FT107" s="3"/>
      <c r="FU107" s="3"/>
    </row>
    <row r="108" ht="18" customHeight="1" spans="1:177">
      <c r="A108" s="117"/>
      <c r="B108" s="108">
        <v>15</v>
      </c>
      <c r="C108" s="109"/>
      <c r="D108" s="109"/>
      <c r="E108" s="109"/>
      <c r="F108" s="110">
        <f t="shared" si="101"/>
        <v>0</v>
      </c>
      <c r="G108" s="112"/>
      <c r="H108" s="112"/>
      <c r="I108" s="98" t="e">
        <f t="shared" si="102"/>
        <v>#N/A</v>
      </c>
      <c r="J108" s="110" t="e">
        <f t="shared" si="103"/>
        <v>#N/A</v>
      </c>
      <c r="K108" s="122">
        <f t="shared" si="106"/>
        <v>0.85</v>
      </c>
      <c r="L108" s="110">
        <f t="shared" si="107"/>
        <v>0</v>
      </c>
      <c r="M108" s="117"/>
      <c r="N108" s="108">
        <v>15</v>
      </c>
      <c r="O108" s="109"/>
      <c r="P108" s="109"/>
      <c r="Q108" s="109"/>
      <c r="R108" s="138">
        <f t="shared" si="108"/>
        <v>0</v>
      </c>
      <c r="S108" s="139"/>
      <c r="T108" s="112"/>
      <c r="U108" s="98" t="e">
        <f t="shared" si="104"/>
        <v>#N/A</v>
      </c>
      <c r="V108" s="110" t="e">
        <f t="shared" si="105"/>
        <v>#N/A</v>
      </c>
      <c r="W108" s="122" t="e">
        <f t="shared" si="109"/>
        <v>#N/A</v>
      </c>
      <c r="X108" s="110">
        <f t="shared" si="110"/>
        <v>0</v>
      </c>
      <c r="BK108" s="223"/>
      <c r="BL108" s="193"/>
      <c r="BM108" s="193"/>
      <c r="BN108" s="193"/>
      <c r="BO108" s="193"/>
      <c r="BP108" s="193"/>
      <c r="BQ108" s="224"/>
      <c r="BR108" s="224"/>
      <c r="BS108" s="193"/>
      <c r="BT108" s="223"/>
      <c r="BU108" s="238"/>
      <c r="BV108" s="223"/>
      <c r="BW108" s="223"/>
      <c r="BX108" s="193"/>
      <c r="BY108" s="193"/>
      <c r="BZ108" s="223"/>
      <c r="CA108" s="223"/>
      <c r="CB108" s="223"/>
      <c r="CC108" s="223"/>
      <c r="CD108" s="223"/>
      <c r="CE108" s="193"/>
      <c r="CF108" s="193"/>
      <c r="CG108" s="240"/>
      <c r="CH108" s="240"/>
      <c r="CI108" s="240"/>
      <c r="CJ108" s="240"/>
      <c r="CK108" s="240"/>
      <c r="CL108" s="193"/>
      <c r="CM108" s="204"/>
      <c r="CQ108" s="241"/>
      <c r="CR108" s="241"/>
      <c r="CS108" s="241"/>
      <c r="CT108" s="241"/>
      <c r="FE108" s="8" t="s">
        <v>1091</v>
      </c>
      <c r="FF108" s="8"/>
      <c r="FG108" s="8"/>
      <c r="FH108" s="8"/>
      <c r="FI108" s="8"/>
      <c r="FJ108" s="8"/>
      <c r="FK108" s="8"/>
      <c r="FL108" s="8"/>
      <c r="FM108" s="8"/>
      <c r="FN108" s="8"/>
      <c r="FO108" s="8"/>
      <c r="FP108" s="8"/>
      <c r="FQ108" s="8"/>
      <c r="FR108" s="8"/>
      <c r="FS108" s="8"/>
      <c r="FT108" s="8"/>
      <c r="FU108" s="8"/>
    </row>
    <row r="109" ht="18" customHeight="1" spans="1:177">
      <c r="A109" s="117"/>
      <c r="B109" s="108">
        <v>16</v>
      </c>
      <c r="C109" s="109"/>
      <c r="D109" s="109"/>
      <c r="E109" s="109"/>
      <c r="F109" s="110">
        <f t="shared" si="101"/>
        <v>0</v>
      </c>
      <c r="G109" s="112"/>
      <c r="H109" s="112"/>
      <c r="I109" s="98" t="e">
        <f t="shared" si="102"/>
        <v>#N/A</v>
      </c>
      <c r="J109" s="110" t="e">
        <f t="shared" si="103"/>
        <v>#N/A</v>
      </c>
      <c r="K109" s="122">
        <f t="shared" si="106"/>
        <v>0.85</v>
      </c>
      <c r="L109" s="110">
        <f t="shared" si="107"/>
        <v>0</v>
      </c>
      <c r="M109" s="117"/>
      <c r="N109" s="108">
        <v>16</v>
      </c>
      <c r="O109" s="109"/>
      <c r="P109" s="109"/>
      <c r="Q109" s="109"/>
      <c r="R109" s="138">
        <f t="shared" si="108"/>
        <v>0</v>
      </c>
      <c r="S109" s="139"/>
      <c r="T109" s="112"/>
      <c r="U109" s="98" t="e">
        <f t="shared" si="104"/>
        <v>#N/A</v>
      </c>
      <c r="V109" s="110" t="e">
        <f t="shared" si="105"/>
        <v>#N/A</v>
      </c>
      <c r="W109" s="122" t="e">
        <f t="shared" si="109"/>
        <v>#N/A</v>
      </c>
      <c r="X109" s="110">
        <f t="shared" si="110"/>
        <v>0</v>
      </c>
      <c r="BK109" s="223"/>
      <c r="BL109" s="193"/>
      <c r="BM109" s="193"/>
      <c r="BN109" s="193"/>
      <c r="BO109" s="193"/>
      <c r="BP109" s="193"/>
      <c r="BQ109" s="224"/>
      <c r="BR109" s="224"/>
      <c r="BS109" s="193"/>
      <c r="BT109" s="223"/>
      <c r="BU109" s="238"/>
      <c r="BV109" s="223"/>
      <c r="BW109" s="223"/>
      <c r="BX109" s="193"/>
      <c r="BY109" s="193"/>
      <c r="BZ109" s="223"/>
      <c r="CA109" s="223"/>
      <c r="CB109" s="223"/>
      <c r="CC109" s="223"/>
      <c r="CD109" s="223"/>
      <c r="CE109" s="193"/>
      <c r="CF109" s="193"/>
      <c r="CG109" s="240"/>
      <c r="CH109" s="240"/>
      <c r="CI109" s="240"/>
      <c r="CJ109" s="240"/>
      <c r="CK109" s="240"/>
      <c r="CL109" s="193"/>
      <c r="CM109" s="204"/>
      <c r="CQ109" s="241"/>
      <c r="CR109" s="241"/>
      <c r="CS109" s="241"/>
      <c r="CT109" s="241"/>
      <c r="FE109" s="3" t="s">
        <v>1092</v>
      </c>
      <c r="FF109" s="3"/>
      <c r="FG109" s="3"/>
      <c r="FH109" s="3"/>
      <c r="FI109" s="3"/>
      <c r="FJ109" s="3"/>
      <c r="FK109" s="3"/>
      <c r="FL109" s="3"/>
      <c r="FM109" s="3"/>
      <c r="FN109" s="3"/>
      <c r="FO109" s="3"/>
      <c r="FP109" s="3"/>
      <c r="FQ109" s="3"/>
      <c r="FR109" s="3"/>
      <c r="FS109" s="3"/>
      <c r="FT109" s="3"/>
      <c r="FU109" s="3"/>
    </row>
    <row r="110" ht="18" customHeight="1" spans="1:177">
      <c r="A110" s="117"/>
      <c r="B110" s="108">
        <v>17</v>
      </c>
      <c r="C110" s="109"/>
      <c r="D110" s="109"/>
      <c r="E110" s="109"/>
      <c r="F110" s="110">
        <f t="shared" si="101"/>
        <v>0</v>
      </c>
      <c r="G110" s="112"/>
      <c r="H110" s="112"/>
      <c r="I110" s="98" t="e">
        <f t="shared" si="102"/>
        <v>#N/A</v>
      </c>
      <c r="J110" s="110" t="e">
        <f t="shared" si="103"/>
        <v>#N/A</v>
      </c>
      <c r="K110" s="122">
        <f t="shared" si="106"/>
        <v>0.85</v>
      </c>
      <c r="L110" s="110">
        <f t="shared" si="107"/>
        <v>0</v>
      </c>
      <c r="M110" s="117"/>
      <c r="N110" s="108">
        <v>17</v>
      </c>
      <c r="O110" s="109"/>
      <c r="P110" s="109"/>
      <c r="Q110" s="109"/>
      <c r="R110" s="138">
        <f t="shared" si="108"/>
        <v>0</v>
      </c>
      <c r="S110" s="139"/>
      <c r="T110" s="112"/>
      <c r="U110" s="98" t="e">
        <f t="shared" si="104"/>
        <v>#N/A</v>
      </c>
      <c r="V110" s="110" t="e">
        <f t="shared" si="105"/>
        <v>#N/A</v>
      </c>
      <c r="W110" s="122" t="e">
        <f t="shared" si="109"/>
        <v>#N/A</v>
      </c>
      <c r="X110" s="110">
        <f t="shared" si="110"/>
        <v>0</v>
      </c>
      <c r="BK110" s="223"/>
      <c r="BL110" s="193"/>
      <c r="BM110" s="193"/>
      <c r="BN110" s="193"/>
      <c r="BO110" s="193"/>
      <c r="BP110" s="193"/>
      <c r="BQ110" s="224"/>
      <c r="BR110" s="224"/>
      <c r="BS110" s="193"/>
      <c r="BT110" s="223"/>
      <c r="BU110" s="238"/>
      <c r="BV110" s="223"/>
      <c r="BW110" s="223"/>
      <c r="BX110" s="193"/>
      <c r="BY110" s="193"/>
      <c r="BZ110" s="223"/>
      <c r="CA110" s="223"/>
      <c r="CB110" s="223"/>
      <c r="CC110" s="223"/>
      <c r="CD110" s="223"/>
      <c r="CE110" s="193"/>
      <c r="CF110" s="193"/>
      <c r="CG110" s="240"/>
      <c r="CH110" s="240"/>
      <c r="CI110" s="240"/>
      <c r="CJ110" s="240"/>
      <c r="CK110" s="240"/>
      <c r="CL110" s="193"/>
      <c r="CM110" s="204"/>
      <c r="CQ110" s="241"/>
      <c r="CR110" s="241"/>
      <c r="CS110" s="241"/>
      <c r="CT110" s="241"/>
      <c r="FE110" s="8" t="s">
        <v>1093</v>
      </c>
      <c r="FF110" s="8"/>
      <c r="FG110" s="8"/>
      <c r="FH110" s="8"/>
      <c r="FI110" s="8"/>
      <c r="FJ110" s="8"/>
      <c r="FK110" s="8"/>
      <c r="FL110" s="8"/>
      <c r="FM110" s="8"/>
      <c r="FN110" s="8"/>
      <c r="FO110" s="8"/>
      <c r="FP110" s="8"/>
      <c r="FQ110" s="8"/>
      <c r="FR110" s="8"/>
      <c r="FS110" s="8"/>
      <c r="FT110" s="8"/>
      <c r="FU110" s="8"/>
    </row>
    <row r="111" ht="18" customHeight="1" spans="1:177">
      <c r="A111" s="117"/>
      <c r="B111" s="108">
        <v>18</v>
      </c>
      <c r="C111" s="109"/>
      <c r="D111" s="109"/>
      <c r="E111" s="109"/>
      <c r="F111" s="110">
        <f t="shared" si="101"/>
        <v>0</v>
      </c>
      <c r="G111" s="112"/>
      <c r="H111" s="112"/>
      <c r="I111" s="98" t="e">
        <f t="shared" si="102"/>
        <v>#N/A</v>
      </c>
      <c r="J111" s="110" t="e">
        <f t="shared" si="103"/>
        <v>#N/A</v>
      </c>
      <c r="K111" s="122">
        <f t="shared" si="106"/>
        <v>0.85</v>
      </c>
      <c r="L111" s="110">
        <f t="shared" si="107"/>
        <v>0</v>
      </c>
      <c r="M111" s="117"/>
      <c r="N111" s="108">
        <v>18</v>
      </c>
      <c r="O111" s="109"/>
      <c r="P111" s="109"/>
      <c r="Q111" s="109"/>
      <c r="R111" s="138">
        <f t="shared" si="108"/>
        <v>0</v>
      </c>
      <c r="S111" s="139"/>
      <c r="T111" s="112"/>
      <c r="U111" s="98" t="e">
        <f t="shared" si="104"/>
        <v>#N/A</v>
      </c>
      <c r="V111" s="110" t="e">
        <f t="shared" si="105"/>
        <v>#N/A</v>
      </c>
      <c r="W111" s="122" t="e">
        <f t="shared" si="109"/>
        <v>#N/A</v>
      </c>
      <c r="X111" s="110">
        <f t="shared" si="110"/>
        <v>0</v>
      </c>
      <c r="BK111" s="213"/>
      <c r="BL111" s="204"/>
      <c r="BM111" s="204"/>
      <c r="BN111" s="204"/>
      <c r="BO111" s="204"/>
      <c r="BP111" s="204"/>
      <c r="BQ111" s="224"/>
      <c r="BR111" s="224"/>
      <c r="BS111" s="204"/>
      <c r="BT111" s="204"/>
      <c r="BU111" s="283"/>
      <c r="BV111" s="204"/>
      <c r="BW111" s="204"/>
      <c r="BX111" s="204"/>
      <c r="BY111" s="193"/>
      <c r="BZ111" s="240"/>
      <c r="CA111" s="240"/>
      <c r="CB111" s="240"/>
      <c r="CC111" s="240"/>
      <c r="CD111" s="240"/>
      <c r="CE111" s="240"/>
      <c r="CF111" s="193"/>
      <c r="CG111" s="240"/>
      <c r="CH111" s="240"/>
      <c r="CI111" s="240"/>
      <c r="CJ111" s="240"/>
      <c r="CK111" s="240"/>
      <c r="CL111" s="193"/>
      <c r="CM111" s="204"/>
      <c r="CQ111" s="241"/>
      <c r="CR111" s="241"/>
      <c r="CS111" s="241"/>
      <c r="CT111" s="241"/>
      <c r="FE111" s="8" t="s">
        <v>1094</v>
      </c>
      <c r="FF111" s="8"/>
      <c r="FG111" s="8"/>
      <c r="FH111" s="8"/>
      <c r="FI111" s="8"/>
      <c r="FJ111" s="8"/>
      <c r="FK111" s="8"/>
      <c r="FL111" s="8"/>
      <c r="FM111" s="8"/>
      <c r="FN111" s="8"/>
      <c r="FO111" s="8"/>
      <c r="FP111" s="8"/>
      <c r="FQ111" s="8"/>
      <c r="FR111" s="8"/>
      <c r="FS111" s="8"/>
      <c r="FT111" s="8"/>
      <c r="FU111" s="8"/>
    </row>
    <row r="112" ht="18" customHeight="1" spans="1:177">
      <c r="A112" s="117"/>
      <c r="B112" s="108">
        <v>19</v>
      </c>
      <c r="C112" s="109"/>
      <c r="D112" s="109"/>
      <c r="E112" s="109"/>
      <c r="F112" s="110">
        <f t="shared" si="101"/>
        <v>0</v>
      </c>
      <c r="G112" s="112"/>
      <c r="H112" s="112"/>
      <c r="I112" s="98" t="e">
        <f t="shared" si="102"/>
        <v>#N/A</v>
      </c>
      <c r="J112" s="110" t="e">
        <f t="shared" si="103"/>
        <v>#N/A</v>
      </c>
      <c r="K112" s="122">
        <f t="shared" si="106"/>
        <v>0.85</v>
      </c>
      <c r="L112" s="110">
        <f t="shared" si="107"/>
        <v>0</v>
      </c>
      <c r="M112" s="117"/>
      <c r="N112" s="108">
        <v>19</v>
      </c>
      <c r="O112" s="109"/>
      <c r="P112" s="109"/>
      <c r="Q112" s="109"/>
      <c r="R112" s="138">
        <f t="shared" si="108"/>
        <v>0</v>
      </c>
      <c r="S112" s="139"/>
      <c r="T112" s="112"/>
      <c r="U112" s="98" t="e">
        <f t="shared" si="104"/>
        <v>#N/A</v>
      </c>
      <c r="V112" s="110" t="e">
        <f t="shared" si="105"/>
        <v>#N/A</v>
      </c>
      <c r="W112" s="122" t="e">
        <f t="shared" si="109"/>
        <v>#N/A</v>
      </c>
      <c r="X112" s="110">
        <f t="shared" si="110"/>
        <v>0</v>
      </c>
      <c r="BK112" s="213"/>
      <c r="BL112" s="204"/>
      <c r="BM112" s="204"/>
      <c r="BN112" s="204"/>
      <c r="BO112" s="204"/>
      <c r="BP112" s="204"/>
      <c r="BQ112" s="224"/>
      <c r="BR112" s="224"/>
      <c r="BS112" s="204"/>
      <c r="BT112" s="204"/>
      <c r="BU112" s="283"/>
      <c r="BV112" s="204"/>
      <c r="BW112" s="204"/>
      <c r="BX112" s="204"/>
      <c r="BY112" s="193"/>
      <c r="BZ112" s="204"/>
      <c r="CA112" s="204"/>
      <c r="CB112" s="204"/>
      <c r="CC112" s="204"/>
      <c r="CD112" s="204"/>
      <c r="CE112" s="204"/>
      <c r="CF112" s="193"/>
      <c r="CG112" s="204"/>
      <c r="CH112" s="204"/>
      <c r="CI112" s="204"/>
      <c r="CJ112" s="204"/>
      <c r="CK112" s="204"/>
      <c r="CL112" s="193"/>
      <c r="CM112" s="204"/>
      <c r="FE112" s="3" t="s">
        <v>1095</v>
      </c>
      <c r="FF112" s="3"/>
      <c r="FG112" s="3"/>
      <c r="FH112" s="3"/>
      <c r="FI112" s="3"/>
      <c r="FJ112" s="3"/>
      <c r="FK112" s="3"/>
      <c r="FL112" s="3"/>
      <c r="FM112" s="3"/>
      <c r="FN112" s="3"/>
      <c r="FO112" s="3"/>
      <c r="FP112" s="3"/>
      <c r="FQ112" s="3"/>
      <c r="FR112" s="3"/>
      <c r="FS112" s="3"/>
      <c r="FT112" s="3"/>
      <c r="FU112" s="3"/>
    </row>
    <row r="113" ht="18" customHeight="1" spans="1:177">
      <c r="A113" s="117"/>
      <c r="B113" s="108">
        <v>20</v>
      </c>
      <c r="C113" s="109"/>
      <c r="D113" s="109"/>
      <c r="E113" s="109"/>
      <c r="F113" s="110">
        <f t="shared" si="101"/>
        <v>0</v>
      </c>
      <c r="G113" s="112"/>
      <c r="H113" s="112"/>
      <c r="I113" s="98" t="e">
        <f t="shared" si="102"/>
        <v>#N/A</v>
      </c>
      <c r="J113" s="110" t="e">
        <f>VLOOKUP(F113,价格表,5,0)</f>
        <v>#N/A</v>
      </c>
      <c r="K113" s="122">
        <f t="shared" si="106"/>
        <v>0.85</v>
      </c>
      <c r="L113" s="110">
        <f t="shared" si="107"/>
        <v>0</v>
      </c>
      <c r="M113" s="117"/>
      <c r="N113" s="108">
        <v>20</v>
      </c>
      <c r="O113" s="109"/>
      <c r="P113" s="109"/>
      <c r="Q113" s="109"/>
      <c r="R113" s="138">
        <f t="shared" si="108"/>
        <v>0</v>
      </c>
      <c r="S113" s="139"/>
      <c r="T113" s="112"/>
      <c r="U113" s="98" t="e">
        <f t="shared" si="104"/>
        <v>#N/A</v>
      </c>
      <c r="V113" s="110" t="e">
        <f t="shared" si="105"/>
        <v>#N/A</v>
      </c>
      <c r="W113" s="122" t="e">
        <f t="shared" si="109"/>
        <v>#N/A</v>
      </c>
      <c r="X113" s="110">
        <f t="shared" si="110"/>
        <v>0</v>
      </c>
      <c r="BK113" s="213"/>
      <c r="BL113" s="204"/>
      <c r="BM113" s="204"/>
      <c r="BN113" s="204"/>
      <c r="BO113" s="204"/>
      <c r="BP113" s="204"/>
      <c r="BQ113" s="224"/>
      <c r="BR113" s="224"/>
      <c r="BS113" s="204"/>
      <c r="BT113" s="204"/>
      <c r="BU113" s="283"/>
      <c r="BV113" s="204"/>
      <c r="BW113" s="204"/>
      <c r="BX113" s="204"/>
      <c r="BY113" s="193"/>
      <c r="BZ113" s="204"/>
      <c r="CA113" s="204"/>
      <c r="CB113" s="204"/>
      <c r="CC113" s="204"/>
      <c r="CD113" s="204"/>
      <c r="CE113" s="204"/>
      <c r="CF113" s="193"/>
      <c r="CG113" s="204"/>
      <c r="CH113" s="204"/>
      <c r="CI113" s="204"/>
      <c r="CJ113" s="204"/>
      <c r="CK113" s="204"/>
      <c r="CL113" s="193"/>
      <c r="CM113" s="204"/>
      <c r="FE113" s="15" t="s">
        <v>1096</v>
      </c>
      <c r="FF113" s="15"/>
      <c r="FG113" s="15"/>
      <c r="FH113" s="15"/>
      <c r="FI113" s="16"/>
      <c r="FJ113" s="16"/>
      <c r="FK113" s="17">
        <f ca="1">EX72</f>
        <v>103935</v>
      </c>
      <c r="FL113" s="17"/>
      <c r="FM113" s="15"/>
      <c r="FN113" s="15"/>
      <c r="FO113" s="15"/>
      <c r="FP113" s="15"/>
      <c r="FQ113" s="15"/>
      <c r="FR113" s="15"/>
      <c r="FS113" s="15"/>
      <c r="FT113" s="15"/>
      <c r="FU113" s="15"/>
    </row>
    <row r="114" ht="18" customHeight="1" spans="1:177">
      <c r="A114" s="117"/>
      <c r="B114" s="108">
        <v>21</v>
      </c>
      <c r="C114" s="109"/>
      <c r="D114" s="109"/>
      <c r="E114" s="109"/>
      <c r="F114" s="110">
        <f t="shared" si="101"/>
        <v>0</v>
      </c>
      <c r="G114" s="112"/>
      <c r="H114" s="112"/>
      <c r="I114" s="98" t="e">
        <f t="shared" si="102"/>
        <v>#N/A</v>
      </c>
      <c r="J114" s="110" t="e">
        <f>VLOOKUP(F114,价格表,5,0)</f>
        <v>#N/A</v>
      </c>
      <c r="K114" s="122">
        <f t="shared" si="106"/>
        <v>0.85</v>
      </c>
      <c r="L114" s="110">
        <f t="shared" si="107"/>
        <v>0</v>
      </c>
      <c r="M114" s="117"/>
      <c r="N114" s="108">
        <v>21</v>
      </c>
      <c r="O114" s="109"/>
      <c r="P114" s="109"/>
      <c r="Q114" s="109"/>
      <c r="R114" s="138">
        <f t="shared" si="108"/>
        <v>0</v>
      </c>
      <c r="S114" s="139"/>
      <c r="T114" s="112"/>
      <c r="U114" s="98" t="e">
        <f t="shared" si="104"/>
        <v>#N/A</v>
      </c>
      <c r="V114" s="110" t="e">
        <f t="shared" si="105"/>
        <v>#N/A</v>
      </c>
      <c r="W114" s="122" t="e">
        <f t="shared" si="109"/>
        <v>#N/A</v>
      </c>
      <c r="X114" s="110">
        <f t="shared" si="110"/>
        <v>0</v>
      </c>
      <c r="BK114" s="213"/>
      <c r="BL114" s="204"/>
      <c r="BM114" s="204"/>
      <c r="BN114" s="204"/>
      <c r="BO114" s="204"/>
      <c r="BP114" s="204"/>
      <c r="BQ114" s="224"/>
      <c r="BR114" s="224"/>
      <c r="BS114" s="204"/>
      <c r="BT114" s="204"/>
      <c r="BU114" s="283"/>
      <c r="BV114" s="204"/>
      <c r="BW114" s="204"/>
      <c r="BX114" s="204"/>
      <c r="BY114" s="193"/>
      <c r="BZ114" s="204"/>
      <c r="CA114" s="204"/>
      <c r="CB114" s="204"/>
      <c r="CC114" s="204"/>
      <c r="CD114" s="204"/>
      <c r="CE114" s="204"/>
      <c r="CF114" s="193"/>
      <c r="CG114" s="204"/>
      <c r="CH114" s="204"/>
      <c r="CI114" s="204"/>
      <c r="CJ114" s="204"/>
      <c r="CK114" s="204"/>
      <c r="CL114" s="193"/>
      <c r="CM114" s="204"/>
      <c r="FE114" s="9" t="s">
        <v>1097</v>
      </c>
      <c r="FF114" s="9"/>
      <c r="FG114" s="9"/>
      <c r="FH114" s="9" t="str">
        <f ca="1">FA72</f>
        <v>壹拾万叁仟玖佰叁拾伍元整</v>
      </c>
      <c r="FI114" s="9"/>
      <c r="FJ114" s="9"/>
      <c r="FK114" s="9"/>
      <c r="FL114" s="9"/>
      <c r="FM114" s="9"/>
      <c r="FN114" s="9"/>
      <c r="FO114" s="9"/>
      <c r="FP114" s="9"/>
      <c r="FQ114" s="9"/>
      <c r="FR114" s="9"/>
      <c r="FS114" s="9"/>
      <c r="FT114" s="9"/>
      <c r="FU114" s="9"/>
    </row>
    <row r="115" ht="18" customHeight="1" spans="1:177">
      <c r="A115" s="124"/>
      <c r="B115" s="114"/>
      <c r="C115" s="109" t="s">
        <v>1062</v>
      </c>
      <c r="D115" s="109"/>
      <c r="E115" s="109"/>
      <c r="F115" s="115"/>
      <c r="G115" s="112"/>
      <c r="H115" s="112"/>
      <c r="I115" s="94"/>
      <c r="J115" s="123"/>
      <c r="K115" s="123"/>
      <c r="L115" s="98">
        <f>SUM(L94:L114)</f>
        <v>3863</v>
      </c>
      <c r="M115" s="124"/>
      <c r="N115" s="114"/>
      <c r="O115" s="109" t="s">
        <v>1062</v>
      </c>
      <c r="P115" s="109"/>
      <c r="Q115" s="109"/>
      <c r="R115" s="115"/>
      <c r="S115" s="115"/>
      <c r="T115" s="112"/>
      <c r="U115" s="94"/>
      <c r="V115" s="123"/>
      <c r="W115" s="123"/>
      <c r="X115" s="98">
        <f>SUM(X94:X114)</f>
        <v>0</v>
      </c>
      <c r="BK115" s="213"/>
      <c r="BL115" s="204"/>
      <c r="BM115" s="204"/>
      <c r="BN115" s="204"/>
      <c r="BO115" s="204"/>
      <c r="BP115" s="204"/>
      <c r="BQ115" s="224"/>
      <c r="BR115" s="224"/>
      <c r="BS115" s="204"/>
      <c r="BT115" s="204"/>
      <c r="BU115" s="283"/>
      <c r="BV115" s="204"/>
      <c r="BW115" s="204"/>
      <c r="BX115" s="204"/>
      <c r="BY115" s="193"/>
      <c r="BZ115" s="204"/>
      <c r="CA115" s="204"/>
      <c r="CB115" s="204"/>
      <c r="CC115" s="204"/>
      <c r="CD115" s="204"/>
      <c r="CE115" s="204"/>
      <c r="CF115" s="193"/>
      <c r="CG115" s="204"/>
      <c r="CH115" s="204"/>
      <c r="CI115" s="204"/>
      <c r="CJ115" s="204"/>
      <c r="CK115" s="204"/>
      <c r="CL115" s="193"/>
      <c r="CM115" s="204"/>
      <c r="FE115" s="3" t="s">
        <v>1098</v>
      </c>
      <c r="FF115" s="3"/>
      <c r="FG115" s="3"/>
      <c r="FH115" s="3"/>
      <c r="FI115" s="3"/>
      <c r="FJ115" s="3"/>
      <c r="FK115" s="3"/>
      <c r="FL115" s="3"/>
      <c r="FM115" s="3"/>
      <c r="FN115" s="3"/>
      <c r="FO115" s="3"/>
      <c r="FP115" s="3"/>
      <c r="FQ115" s="3"/>
      <c r="FR115" s="3"/>
      <c r="FS115" s="3"/>
      <c r="FT115" s="3"/>
      <c r="FU115" s="3"/>
    </row>
    <row r="116" ht="18" customHeight="1" spans="1:177">
      <c r="A116" s="116" t="str">
        <f>C16&amp;"装饰装修"</f>
        <v>装饰装修</v>
      </c>
      <c r="B116" s="106" t="s">
        <v>3</v>
      </c>
      <c r="C116" s="106" t="s">
        <v>2</v>
      </c>
      <c r="D116" s="106" t="s">
        <v>1040</v>
      </c>
      <c r="E116" s="106"/>
      <c r="F116" s="93" t="s">
        <v>435</v>
      </c>
      <c r="G116" s="93" t="s">
        <v>1041</v>
      </c>
      <c r="H116" s="93"/>
      <c r="I116" s="93" t="s">
        <v>6</v>
      </c>
      <c r="J116" s="93" t="s">
        <v>9</v>
      </c>
      <c r="K116" s="120" t="s">
        <v>1042</v>
      </c>
      <c r="L116" s="93" t="s">
        <v>1043</v>
      </c>
      <c r="M116" s="116" t="str">
        <f>C18&amp;"装饰装修"</f>
        <v>装饰装修</v>
      </c>
      <c r="N116" s="106" t="s">
        <v>3</v>
      </c>
      <c r="O116" s="106" t="s">
        <v>2</v>
      </c>
      <c r="P116" s="121" t="s">
        <v>1040</v>
      </c>
      <c r="Q116" s="137"/>
      <c r="R116" s="93" t="s">
        <v>435</v>
      </c>
      <c r="S116" s="93"/>
      <c r="T116" s="93" t="s">
        <v>1041</v>
      </c>
      <c r="U116" s="93" t="s">
        <v>6</v>
      </c>
      <c r="V116" s="93" t="s">
        <v>9</v>
      </c>
      <c r="W116" s="120" t="s">
        <v>1042</v>
      </c>
      <c r="X116" s="93" t="s">
        <v>1043</v>
      </c>
      <c r="BK116" s="213"/>
      <c r="BL116" s="204"/>
      <c r="BM116" s="204"/>
      <c r="BN116" s="204"/>
      <c r="BO116" s="204"/>
      <c r="BP116" s="204"/>
      <c r="BQ116" s="204"/>
      <c r="BR116" s="224"/>
      <c r="BS116" s="204"/>
      <c r="BT116" s="204"/>
      <c r="BU116" s="283"/>
      <c r="BV116" s="204"/>
      <c r="BW116" s="204"/>
      <c r="BX116" s="204"/>
      <c r="BY116" s="193"/>
      <c r="BZ116" s="204"/>
      <c r="CA116" s="204"/>
      <c r="CB116" s="204"/>
      <c r="CC116" s="204"/>
      <c r="CD116" s="204"/>
      <c r="CE116" s="204"/>
      <c r="CF116" s="193"/>
      <c r="CG116" s="204"/>
      <c r="CH116" s="204"/>
      <c r="CI116" s="204"/>
      <c r="CJ116" s="204"/>
      <c r="CK116" s="204"/>
      <c r="CL116" s="204"/>
      <c r="CM116" s="204"/>
      <c r="FE116" s="8"/>
      <c r="FF116" s="31" t="s">
        <v>1099</v>
      </c>
      <c r="FG116" s="31"/>
      <c r="FH116" s="31"/>
      <c r="FI116" s="31"/>
      <c r="FJ116" s="31"/>
      <c r="FK116" s="31" t="s">
        <v>1100</v>
      </c>
      <c r="FL116" s="32"/>
      <c r="FM116" s="32"/>
      <c r="FN116" s="32"/>
      <c r="FO116" s="31" t="s">
        <v>1101</v>
      </c>
      <c r="FP116" s="31"/>
      <c r="FQ116" s="31"/>
      <c r="FR116" s="31"/>
      <c r="FS116" s="31"/>
      <c r="FT116" s="292" t="s">
        <v>1102</v>
      </c>
      <c r="FU116" s="292"/>
    </row>
    <row r="117" ht="18" customHeight="1" spans="1:177">
      <c r="A117" s="117"/>
      <c r="B117" s="108">
        <v>1</v>
      </c>
      <c r="C117" s="109"/>
      <c r="D117" s="277"/>
      <c r="E117" s="278"/>
      <c r="F117" s="110">
        <f>+D117</f>
        <v>0</v>
      </c>
      <c r="G117" s="112"/>
      <c r="H117" s="112"/>
      <c r="I117" s="98" t="e">
        <f t="shared" ref="I117:I137" si="111">VLOOKUP(F117,价格表,2,0)</f>
        <v>#N/A</v>
      </c>
      <c r="J117" s="110" t="e">
        <f t="shared" ref="J117:J137" si="112">VLOOKUP(F117,价格表,5,0)</f>
        <v>#N/A</v>
      </c>
      <c r="K117" s="122" t="e">
        <f>$V$17</f>
        <v>#N/A</v>
      </c>
      <c r="L117" s="110">
        <f>ROUND(IFERROR(ROUND(G117,2)*J117*K117,),0)</f>
        <v>0</v>
      </c>
      <c r="M117" s="117"/>
      <c r="N117" s="108">
        <v>1</v>
      </c>
      <c r="O117" s="109"/>
      <c r="P117" s="109"/>
      <c r="Q117" s="109"/>
      <c r="R117" s="138">
        <f>+P117</f>
        <v>0</v>
      </c>
      <c r="S117" s="139"/>
      <c r="T117" s="112"/>
      <c r="U117" s="98" t="e">
        <f t="shared" ref="U117:U137" si="113">VLOOKUP(R117,价格表,2,0)</f>
        <v>#N/A</v>
      </c>
      <c r="V117" s="110" t="e">
        <f t="shared" ref="V117:V137" si="114">VLOOKUP(R117,价格表,5,0)</f>
        <v>#N/A</v>
      </c>
      <c r="W117" s="122" t="e">
        <f>$V$19</f>
        <v>#N/A</v>
      </c>
      <c r="X117" s="110">
        <f>ROUND(IFERROR(ROUND(T117,2)*V117*W117,),0)</f>
        <v>0</v>
      </c>
      <c r="BK117" s="213"/>
      <c r="BL117" s="204"/>
      <c r="BM117" s="204"/>
      <c r="BN117" s="204"/>
      <c r="BO117" s="204"/>
      <c r="BP117" s="204"/>
      <c r="BQ117" s="204"/>
      <c r="BR117" s="224"/>
      <c r="BS117" s="204"/>
      <c r="BT117" s="204"/>
      <c r="BU117" s="283"/>
      <c r="BV117" s="204"/>
      <c r="BW117" s="204"/>
      <c r="BX117" s="204"/>
      <c r="BY117" s="193"/>
      <c r="BZ117" s="204"/>
      <c r="CA117" s="204"/>
      <c r="CB117" s="204"/>
      <c r="CC117" s="204"/>
      <c r="CD117" s="204"/>
      <c r="CE117" s="204"/>
      <c r="CF117" s="193"/>
      <c r="CG117" s="204"/>
      <c r="CH117" s="204"/>
      <c r="CI117" s="204"/>
      <c r="CJ117" s="204"/>
      <c r="CK117" s="204"/>
      <c r="CL117" s="204"/>
      <c r="CM117" s="204"/>
      <c r="FE117" s="8"/>
      <c r="FF117" s="31" t="s">
        <v>1099</v>
      </c>
      <c r="FG117" s="31"/>
      <c r="FH117" s="31"/>
      <c r="FI117" s="31"/>
      <c r="FJ117" s="31"/>
      <c r="FK117" s="31" t="s">
        <v>1100</v>
      </c>
      <c r="FL117" s="32"/>
      <c r="FM117" s="32"/>
      <c r="FN117" s="32"/>
      <c r="FO117" s="31" t="s">
        <v>1101</v>
      </c>
      <c r="FP117" s="31"/>
      <c r="FQ117" s="31"/>
      <c r="FR117" s="31"/>
      <c r="FS117" s="31"/>
      <c r="FT117" s="292" t="s">
        <v>1102</v>
      </c>
      <c r="FU117" s="292"/>
    </row>
    <row r="118" ht="18" customHeight="1" spans="1:177">
      <c r="A118" s="117"/>
      <c r="B118" s="108">
        <v>2</v>
      </c>
      <c r="C118" s="109"/>
      <c r="D118" s="277"/>
      <c r="E118" s="278"/>
      <c r="F118" s="110">
        <f t="shared" ref="F118:F137" si="115">+D118</f>
        <v>0</v>
      </c>
      <c r="G118" s="112"/>
      <c r="H118" s="112"/>
      <c r="I118" s="98" t="e">
        <f t="shared" si="111"/>
        <v>#N/A</v>
      </c>
      <c r="J118" s="110" t="e">
        <f t="shared" si="112"/>
        <v>#N/A</v>
      </c>
      <c r="K118" s="122" t="e">
        <f t="shared" ref="K118:K137" si="116">$V$17</f>
        <v>#N/A</v>
      </c>
      <c r="L118" s="110">
        <f t="shared" ref="L118:L137" si="117">ROUND(IFERROR(ROUND(G118,2)*J118*K118,),0)</f>
        <v>0</v>
      </c>
      <c r="M118" s="117"/>
      <c r="N118" s="108">
        <v>2</v>
      </c>
      <c r="O118" s="109"/>
      <c r="P118" s="109"/>
      <c r="Q118" s="109"/>
      <c r="R118" s="138">
        <f t="shared" ref="R118:R137" si="118">+P118</f>
        <v>0</v>
      </c>
      <c r="S118" s="139"/>
      <c r="T118" s="112"/>
      <c r="U118" s="98" t="e">
        <f t="shared" si="113"/>
        <v>#N/A</v>
      </c>
      <c r="V118" s="110" t="e">
        <f t="shared" si="114"/>
        <v>#N/A</v>
      </c>
      <c r="W118" s="122" t="e">
        <f t="shared" ref="W118:W137" si="119">$V$19</f>
        <v>#N/A</v>
      </c>
      <c r="X118" s="110">
        <f t="shared" ref="X118:X137" si="120">ROUND(IFERROR(ROUND(T118,2)*V118*W118,),0)</f>
        <v>0</v>
      </c>
      <c r="BK118" s="213"/>
      <c r="BL118" s="204"/>
      <c r="BM118" s="204"/>
      <c r="BN118" s="204"/>
      <c r="BO118" s="204"/>
      <c r="BP118" s="204"/>
      <c r="BQ118" s="204"/>
      <c r="BR118" s="224"/>
      <c r="BS118" s="204"/>
      <c r="BT118" s="204"/>
      <c r="BU118" s="283"/>
      <c r="BV118" s="204"/>
      <c r="BW118" s="204"/>
      <c r="BX118" s="204"/>
      <c r="BY118" s="193"/>
      <c r="BZ118" s="204"/>
      <c r="CA118" s="204"/>
      <c r="CB118" s="204"/>
      <c r="CC118" s="204"/>
      <c r="CD118" s="204"/>
      <c r="CE118" s="204"/>
      <c r="CF118" s="193"/>
      <c r="CG118" s="204"/>
      <c r="CH118" s="204"/>
      <c r="CI118" s="204"/>
      <c r="CJ118" s="204"/>
      <c r="CK118" s="204"/>
      <c r="CL118" s="204"/>
      <c r="CM118" s="204"/>
      <c r="FE118" s="3" t="s">
        <v>1103</v>
      </c>
      <c r="FF118" s="3"/>
      <c r="FG118" s="3"/>
      <c r="FH118" s="3"/>
      <c r="FI118" s="20" t="s">
        <v>1081</v>
      </c>
      <c r="FJ118" s="20"/>
      <c r="FK118" s="20"/>
      <c r="FL118" s="21"/>
      <c r="FM118" s="20"/>
      <c r="FN118" s="20"/>
      <c r="FO118" s="20"/>
      <c r="FP118" s="20"/>
      <c r="FQ118" s="21"/>
      <c r="FR118" s="21"/>
      <c r="FS118" s="21"/>
      <c r="FT118" s="21"/>
      <c r="FU118" s="21"/>
    </row>
    <row r="119" ht="18" customHeight="1" spans="1:177">
      <c r="A119" s="117"/>
      <c r="B119" s="108">
        <v>3</v>
      </c>
      <c r="C119" s="109"/>
      <c r="D119" s="277"/>
      <c r="E119" s="278"/>
      <c r="F119" s="110">
        <f t="shared" si="115"/>
        <v>0</v>
      </c>
      <c r="G119" s="112"/>
      <c r="H119" s="112"/>
      <c r="I119" s="98" t="e">
        <f t="shared" si="111"/>
        <v>#N/A</v>
      </c>
      <c r="J119" s="110" t="e">
        <f t="shared" si="112"/>
        <v>#N/A</v>
      </c>
      <c r="K119" s="122" t="e">
        <f t="shared" si="116"/>
        <v>#N/A</v>
      </c>
      <c r="L119" s="110">
        <f t="shared" si="117"/>
        <v>0</v>
      </c>
      <c r="M119" s="117"/>
      <c r="N119" s="108">
        <v>3</v>
      </c>
      <c r="O119" s="109"/>
      <c r="P119" s="109"/>
      <c r="Q119" s="109"/>
      <c r="R119" s="138">
        <f t="shared" si="118"/>
        <v>0</v>
      </c>
      <c r="S119" s="139"/>
      <c r="T119" s="112"/>
      <c r="U119" s="98" t="e">
        <f t="shared" si="113"/>
        <v>#N/A</v>
      </c>
      <c r="V119" s="110" t="e">
        <f t="shared" si="114"/>
        <v>#N/A</v>
      </c>
      <c r="W119" s="122" t="e">
        <f t="shared" si="119"/>
        <v>#N/A</v>
      </c>
      <c r="X119" s="110">
        <f t="shared" si="120"/>
        <v>0</v>
      </c>
      <c r="BK119" s="213"/>
      <c r="BL119" s="204"/>
      <c r="BM119" s="204"/>
      <c r="BN119" s="204"/>
      <c r="BO119" s="204"/>
      <c r="BP119" s="204"/>
      <c r="BQ119" s="204"/>
      <c r="BR119" s="224"/>
      <c r="BS119" s="204"/>
      <c r="BT119" s="204"/>
      <c r="BU119" s="283"/>
      <c r="BV119" s="204"/>
      <c r="BW119" s="204"/>
      <c r="BX119" s="204"/>
      <c r="BY119" s="193"/>
      <c r="BZ119" s="204"/>
      <c r="CA119" s="204"/>
      <c r="CB119" s="204"/>
      <c r="CC119" s="204"/>
      <c r="CD119" s="204"/>
      <c r="CE119" s="204"/>
      <c r="CF119" s="193"/>
      <c r="CG119" s="204"/>
      <c r="CH119" s="204"/>
      <c r="CI119" s="204"/>
      <c r="CJ119" s="204"/>
      <c r="CK119" s="204"/>
      <c r="CL119" s="204"/>
      <c r="CM119" s="204"/>
      <c r="FE119" s="3" t="s">
        <v>1104</v>
      </c>
      <c r="FF119" s="3"/>
      <c r="FG119" s="3"/>
      <c r="FH119" s="3"/>
      <c r="FI119" s="23" t="s">
        <v>1105</v>
      </c>
      <c r="FJ119" s="23"/>
      <c r="FK119" s="23"/>
      <c r="FL119" s="18"/>
      <c r="FM119" s="23"/>
      <c r="FN119" s="23"/>
      <c r="FO119" s="23"/>
      <c r="FP119" s="23"/>
      <c r="FQ119" s="9"/>
      <c r="FR119" s="9"/>
      <c r="FS119" s="9"/>
      <c r="FT119" s="9"/>
      <c r="FU119" s="9"/>
    </row>
    <row r="120" ht="18" customHeight="1" spans="1:177">
      <c r="A120" s="117"/>
      <c r="B120" s="108">
        <v>4</v>
      </c>
      <c r="C120" s="109"/>
      <c r="D120" s="277"/>
      <c r="E120" s="278"/>
      <c r="F120" s="110">
        <f t="shared" si="115"/>
        <v>0</v>
      </c>
      <c r="G120" s="112"/>
      <c r="H120" s="112"/>
      <c r="I120" s="98" t="e">
        <f t="shared" si="111"/>
        <v>#N/A</v>
      </c>
      <c r="J120" s="110" t="e">
        <f t="shared" si="112"/>
        <v>#N/A</v>
      </c>
      <c r="K120" s="122" t="e">
        <f t="shared" si="116"/>
        <v>#N/A</v>
      </c>
      <c r="L120" s="110">
        <f t="shared" si="117"/>
        <v>0</v>
      </c>
      <c r="M120" s="117"/>
      <c r="N120" s="108">
        <v>4</v>
      </c>
      <c r="O120" s="109"/>
      <c r="P120" s="109"/>
      <c r="Q120" s="109"/>
      <c r="R120" s="138">
        <f t="shared" si="118"/>
        <v>0</v>
      </c>
      <c r="S120" s="139"/>
      <c r="T120" s="112"/>
      <c r="U120" s="98" t="e">
        <f t="shared" si="113"/>
        <v>#N/A</v>
      </c>
      <c r="V120" s="110" t="e">
        <f t="shared" si="114"/>
        <v>#N/A</v>
      </c>
      <c r="W120" s="122" t="e">
        <f t="shared" si="119"/>
        <v>#N/A</v>
      </c>
      <c r="X120" s="110">
        <f t="shared" si="120"/>
        <v>0</v>
      </c>
      <c r="BK120" s="213"/>
      <c r="BL120" s="204"/>
      <c r="BM120" s="204"/>
      <c r="BN120" s="204"/>
      <c r="BO120" s="204"/>
      <c r="BP120" s="204"/>
      <c r="BQ120" s="204"/>
      <c r="BR120" s="224"/>
      <c r="BS120" s="204"/>
      <c r="BT120" s="204"/>
      <c r="BU120" s="283"/>
      <c r="BV120" s="204"/>
      <c r="BW120" s="204"/>
      <c r="BX120" s="204"/>
      <c r="BY120" s="193"/>
      <c r="BZ120" s="204"/>
      <c r="CA120" s="204"/>
      <c r="CB120" s="204"/>
      <c r="CC120" s="204"/>
      <c r="CD120" s="204"/>
      <c r="CE120" s="204"/>
      <c r="CF120" s="193"/>
      <c r="CG120" s="204"/>
      <c r="CH120" s="204"/>
      <c r="CI120" s="204"/>
      <c r="CJ120" s="204"/>
      <c r="CK120" s="204"/>
      <c r="CL120" s="204"/>
      <c r="CM120" s="204"/>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7"/>
      <c r="B121" s="108">
        <v>5</v>
      </c>
      <c r="C121" s="109"/>
      <c r="D121" s="277"/>
      <c r="E121" s="278"/>
      <c r="F121" s="110">
        <f t="shared" si="115"/>
        <v>0</v>
      </c>
      <c r="G121" s="112"/>
      <c r="H121" s="112"/>
      <c r="I121" s="98" t="e">
        <f t="shared" si="111"/>
        <v>#N/A</v>
      </c>
      <c r="J121" s="110" t="e">
        <f t="shared" si="112"/>
        <v>#N/A</v>
      </c>
      <c r="K121" s="122" t="e">
        <f t="shared" si="116"/>
        <v>#N/A</v>
      </c>
      <c r="L121" s="110">
        <f t="shared" si="117"/>
        <v>0</v>
      </c>
      <c r="M121" s="117"/>
      <c r="N121" s="108">
        <v>5</v>
      </c>
      <c r="O121" s="109"/>
      <c r="P121" s="109"/>
      <c r="Q121" s="109"/>
      <c r="R121" s="138">
        <f t="shared" si="118"/>
        <v>0</v>
      </c>
      <c r="S121" s="139"/>
      <c r="T121" s="112"/>
      <c r="U121" s="98" t="e">
        <f t="shared" si="113"/>
        <v>#N/A</v>
      </c>
      <c r="V121" s="110" t="e">
        <f t="shared" si="114"/>
        <v>#N/A</v>
      </c>
      <c r="W121" s="122" t="e">
        <f t="shared" si="119"/>
        <v>#N/A</v>
      </c>
      <c r="X121" s="110">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7"/>
      <c r="B122" s="108">
        <v>6</v>
      </c>
      <c r="C122" s="109"/>
      <c r="D122" s="277"/>
      <c r="E122" s="278"/>
      <c r="F122" s="110">
        <f t="shared" si="115"/>
        <v>0</v>
      </c>
      <c r="G122" s="112"/>
      <c r="H122" s="112"/>
      <c r="I122" s="98" t="e">
        <f t="shared" si="111"/>
        <v>#N/A</v>
      </c>
      <c r="J122" s="110" t="e">
        <f t="shared" si="112"/>
        <v>#N/A</v>
      </c>
      <c r="K122" s="122" t="e">
        <f t="shared" si="116"/>
        <v>#N/A</v>
      </c>
      <c r="L122" s="110">
        <f t="shared" si="117"/>
        <v>0</v>
      </c>
      <c r="M122" s="117"/>
      <c r="N122" s="108">
        <v>6</v>
      </c>
      <c r="O122" s="109"/>
      <c r="P122" s="109"/>
      <c r="Q122" s="109"/>
      <c r="R122" s="138">
        <f t="shared" si="118"/>
        <v>0</v>
      </c>
      <c r="S122" s="139"/>
      <c r="T122" s="112"/>
      <c r="U122" s="98" t="e">
        <f t="shared" si="113"/>
        <v>#N/A</v>
      </c>
      <c r="V122" s="110" t="e">
        <f t="shared" si="114"/>
        <v>#N/A</v>
      </c>
      <c r="W122" s="122" t="e">
        <f t="shared" si="119"/>
        <v>#N/A</v>
      </c>
      <c r="X122" s="110">
        <f t="shared" si="120"/>
        <v>0</v>
      </c>
      <c r="FE122" s="24" t="s">
        <v>1109</v>
      </c>
      <c r="FF122" s="24"/>
      <c r="FG122" s="24"/>
      <c r="FH122" s="24"/>
      <c r="FI122" s="24"/>
      <c r="FJ122" s="24"/>
      <c r="FK122" s="24"/>
      <c r="FL122" s="24"/>
      <c r="FM122" s="24"/>
      <c r="FN122" s="24"/>
      <c r="FO122" s="24"/>
      <c r="FP122" s="24"/>
      <c r="FQ122" s="24"/>
      <c r="FR122" s="24"/>
      <c r="FS122" s="24"/>
      <c r="FT122" s="24"/>
      <c r="FU122" s="24"/>
    </row>
    <row r="123" ht="18" customHeight="1" spans="1:177">
      <c r="A123" s="117"/>
      <c r="B123" s="108">
        <v>7</v>
      </c>
      <c r="C123" s="109"/>
      <c r="D123" s="277"/>
      <c r="E123" s="278"/>
      <c r="F123" s="110">
        <f t="shared" si="115"/>
        <v>0</v>
      </c>
      <c r="G123" s="112"/>
      <c r="H123" s="112"/>
      <c r="I123" s="98" t="e">
        <f t="shared" si="111"/>
        <v>#N/A</v>
      </c>
      <c r="J123" s="110" t="e">
        <f t="shared" si="112"/>
        <v>#N/A</v>
      </c>
      <c r="K123" s="122" t="e">
        <f t="shared" si="116"/>
        <v>#N/A</v>
      </c>
      <c r="L123" s="110">
        <f t="shared" si="117"/>
        <v>0</v>
      </c>
      <c r="M123" s="117"/>
      <c r="N123" s="108">
        <v>7</v>
      </c>
      <c r="O123" s="109"/>
      <c r="P123" s="109"/>
      <c r="Q123" s="109"/>
      <c r="R123" s="138">
        <f t="shared" si="118"/>
        <v>0</v>
      </c>
      <c r="S123" s="139"/>
      <c r="T123" s="112"/>
      <c r="U123" s="98" t="e">
        <f t="shared" si="113"/>
        <v>#N/A</v>
      </c>
      <c r="V123" s="110" t="e">
        <f t="shared" si="114"/>
        <v>#N/A</v>
      </c>
      <c r="W123" s="122" t="e">
        <f t="shared" si="119"/>
        <v>#N/A</v>
      </c>
      <c r="X123" s="110">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7"/>
      <c r="B124" s="108">
        <v>8</v>
      </c>
      <c r="C124" s="109"/>
      <c r="D124" s="277"/>
      <c r="E124" s="278"/>
      <c r="F124" s="110">
        <f t="shared" si="115"/>
        <v>0</v>
      </c>
      <c r="G124" s="112"/>
      <c r="H124" s="112"/>
      <c r="I124" s="98" t="e">
        <f t="shared" si="111"/>
        <v>#N/A</v>
      </c>
      <c r="J124" s="110" t="e">
        <f t="shared" si="112"/>
        <v>#N/A</v>
      </c>
      <c r="K124" s="122" t="e">
        <f t="shared" si="116"/>
        <v>#N/A</v>
      </c>
      <c r="L124" s="110">
        <f t="shared" si="117"/>
        <v>0</v>
      </c>
      <c r="M124" s="117"/>
      <c r="N124" s="108">
        <v>8</v>
      </c>
      <c r="O124" s="109"/>
      <c r="P124" s="109"/>
      <c r="Q124" s="109"/>
      <c r="R124" s="138">
        <f t="shared" si="118"/>
        <v>0</v>
      </c>
      <c r="S124" s="139"/>
      <c r="T124" s="112"/>
      <c r="U124" s="98" t="e">
        <f t="shared" si="113"/>
        <v>#N/A</v>
      </c>
      <c r="V124" s="110" t="e">
        <f t="shared" si="114"/>
        <v>#N/A</v>
      </c>
      <c r="W124" s="122" t="e">
        <f t="shared" si="119"/>
        <v>#N/A</v>
      </c>
      <c r="X124" s="110">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7"/>
      <c r="B125" s="108">
        <v>9</v>
      </c>
      <c r="C125" s="109"/>
      <c r="D125" s="277"/>
      <c r="E125" s="278"/>
      <c r="F125" s="110">
        <f t="shared" si="115"/>
        <v>0</v>
      </c>
      <c r="G125" s="112"/>
      <c r="H125" s="112"/>
      <c r="I125" s="98" t="e">
        <f t="shared" si="111"/>
        <v>#N/A</v>
      </c>
      <c r="J125" s="110" t="e">
        <f t="shared" si="112"/>
        <v>#N/A</v>
      </c>
      <c r="K125" s="122" t="e">
        <f t="shared" si="116"/>
        <v>#N/A</v>
      </c>
      <c r="L125" s="110">
        <f t="shared" si="117"/>
        <v>0</v>
      </c>
      <c r="M125" s="117"/>
      <c r="N125" s="108">
        <v>9</v>
      </c>
      <c r="O125" s="109"/>
      <c r="P125" s="109"/>
      <c r="Q125" s="109"/>
      <c r="R125" s="138">
        <f t="shared" si="118"/>
        <v>0</v>
      </c>
      <c r="S125" s="139"/>
      <c r="T125" s="112"/>
      <c r="U125" s="98" t="e">
        <f t="shared" si="113"/>
        <v>#N/A</v>
      </c>
      <c r="V125" s="110" t="e">
        <f t="shared" si="114"/>
        <v>#N/A</v>
      </c>
      <c r="W125" s="122" t="e">
        <f t="shared" si="119"/>
        <v>#N/A</v>
      </c>
      <c r="X125" s="110">
        <f t="shared" si="120"/>
        <v>0</v>
      </c>
      <c r="FE125" s="25" t="s">
        <v>1112</v>
      </c>
      <c r="FF125" s="25"/>
      <c r="FG125" s="25"/>
      <c r="FH125" s="25"/>
      <c r="FI125" s="25"/>
      <c r="FJ125" s="25"/>
      <c r="FK125" s="25"/>
      <c r="FL125" s="25"/>
      <c r="FM125" s="25"/>
      <c r="FN125" s="25"/>
      <c r="FO125" s="25"/>
      <c r="FP125" s="25"/>
      <c r="FQ125" s="25"/>
      <c r="FR125" s="25"/>
      <c r="FS125" s="25"/>
      <c r="FT125" s="25"/>
      <c r="FU125" s="25"/>
    </row>
    <row r="126" ht="27" customHeight="1" spans="1:177">
      <c r="A126" s="117"/>
      <c r="B126" s="108">
        <v>10</v>
      </c>
      <c r="C126" s="109"/>
      <c r="D126" s="277"/>
      <c r="E126" s="278"/>
      <c r="F126" s="110">
        <f t="shared" si="115"/>
        <v>0</v>
      </c>
      <c r="G126" s="112"/>
      <c r="H126" s="112"/>
      <c r="I126" s="98" t="e">
        <f t="shared" si="111"/>
        <v>#N/A</v>
      </c>
      <c r="J126" s="110" t="e">
        <f t="shared" si="112"/>
        <v>#N/A</v>
      </c>
      <c r="K126" s="122" t="e">
        <f t="shared" si="116"/>
        <v>#N/A</v>
      </c>
      <c r="L126" s="110">
        <f t="shared" si="117"/>
        <v>0</v>
      </c>
      <c r="M126" s="117"/>
      <c r="N126" s="108">
        <v>10</v>
      </c>
      <c r="O126" s="109"/>
      <c r="P126" s="109"/>
      <c r="Q126" s="109"/>
      <c r="R126" s="138">
        <f t="shared" si="118"/>
        <v>0</v>
      </c>
      <c r="S126" s="139"/>
      <c r="T126" s="112"/>
      <c r="U126" s="98" t="e">
        <f t="shared" si="113"/>
        <v>#N/A</v>
      </c>
      <c r="V126" s="110" t="e">
        <f t="shared" si="114"/>
        <v>#N/A</v>
      </c>
      <c r="W126" s="122" t="e">
        <f t="shared" si="119"/>
        <v>#N/A</v>
      </c>
      <c r="X126" s="110">
        <f t="shared" si="120"/>
        <v>0</v>
      </c>
      <c r="FE126" s="24" t="s">
        <v>1113</v>
      </c>
      <c r="FF126" s="24"/>
      <c r="FG126" s="24"/>
      <c r="FH126" s="24"/>
      <c r="FI126" s="24"/>
      <c r="FJ126" s="24"/>
      <c r="FK126" s="24"/>
      <c r="FL126" s="24"/>
      <c r="FM126" s="24"/>
      <c r="FN126" s="24"/>
      <c r="FO126" s="24"/>
      <c r="FP126" s="24"/>
      <c r="FQ126" s="24"/>
      <c r="FR126" s="24"/>
      <c r="FS126" s="24"/>
      <c r="FT126" s="24"/>
      <c r="FU126" s="24"/>
    </row>
    <row r="127" ht="27" customHeight="1" spans="1:177">
      <c r="A127" s="117"/>
      <c r="B127" s="108">
        <v>11</v>
      </c>
      <c r="C127" s="109"/>
      <c r="D127" s="277"/>
      <c r="E127" s="278"/>
      <c r="F127" s="110">
        <f t="shared" si="115"/>
        <v>0</v>
      </c>
      <c r="G127" s="112"/>
      <c r="H127" s="112"/>
      <c r="I127" s="98" t="e">
        <f t="shared" si="111"/>
        <v>#N/A</v>
      </c>
      <c r="J127" s="110" t="e">
        <f t="shared" si="112"/>
        <v>#N/A</v>
      </c>
      <c r="K127" s="122" t="e">
        <f t="shared" si="116"/>
        <v>#N/A</v>
      </c>
      <c r="L127" s="110">
        <f t="shared" si="117"/>
        <v>0</v>
      </c>
      <c r="M127" s="117"/>
      <c r="N127" s="108">
        <v>11</v>
      </c>
      <c r="O127" s="109"/>
      <c r="P127" s="109"/>
      <c r="Q127" s="109"/>
      <c r="R127" s="138">
        <f t="shared" si="118"/>
        <v>0</v>
      </c>
      <c r="S127" s="139"/>
      <c r="T127" s="112"/>
      <c r="U127" s="98" t="e">
        <f t="shared" si="113"/>
        <v>#N/A</v>
      </c>
      <c r="V127" s="110" t="e">
        <f t="shared" si="114"/>
        <v>#N/A</v>
      </c>
      <c r="W127" s="122" t="e">
        <f t="shared" si="119"/>
        <v>#N/A</v>
      </c>
      <c r="X127" s="110">
        <f t="shared" si="120"/>
        <v>0</v>
      </c>
      <c r="FE127" s="24" t="s">
        <v>1114</v>
      </c>
      <c r="FF127" s="24"/>
      <c r="FG127" s="24"/>
      <c r="FH127" s="24"/>
      <c r="FI127" s="24"/>
      <c r="FJ127" s="24"/>
      <c r="FK127" s="24"/>
      <c r="FL127" s="24"/>
      <c r="FM127" s="24"/>
      <c r="FN127" s="24"/>
      <c r="FO127" s="24"/>
      <c r="FP127" s="24"/>
      <c r="FQ127" s="24"/>
      <c r="FR127" s="24"/>
      <c r="FS127" s="24"/>
      <c r="FT127" s="24"/>
      <c r="FU127" s="24"/>
    </row>
    <row r="128" ht="18" customHeight="1" spans="1:177">
      <c r="A128" s="117"/>
      <c r="B128" s="108">
        <v>12</v>
      </c>
      <c r="C128" s="109"/>
      <c r="D128" s="277"/>
      <c r="E128" s="278"/>
      <c r="F128" s="110">
        <f t="shared" si="115"/>
        <v>0</v>
      </c>
      <c r="G128" s="112"/>
      <c r="H128" s="112"/>
      <c r="I128" s="98" t="e">
        <f t="shared" si="111"/>
        <v>#N/A</v>
      </c>
      <c r="J128" s="110" t="e">
        <f t="shared" si="112"/>
        <v>#N/A</v>
      </c>
      <c r="K128" s="122" t="e">
        <f t="shared" si="116"/>
        <v>#N/A</v>
      </c>
      <c r="L128" s="110">
        <f t="shared" si="117"/>
        <v>0</v>
      </c>
      <c r="M128" s="117"/>
      <c r="N128" s="108">
        <v>12</v>
      </c>
      <c r="O128" s="109"/>
      <c r="P128" s="109"/>
      <c r="Q128" s="109"/>
      <c r="R128" s="138">
        <f t="shared" si="118"/>
        <v>0</v>
      </c>
      <c r="S128" s="139"/>
      <c r="T128" s="112"/>
      <c r="U128" s="98" t="e">
        <f t="shared" si="113"/>
        <v>#N/A</v>
      </c>
      <c r="V128" s="110" t="e">
        <f t="shared" si="114"/>
        <v>#N/A</v>
      </c>
      <c r="W128" s="122" t="e">
        <f t="shared" si="119"/>
        <v>#N/A</v>
      </c>
      <c r="X128" s="110">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7"/>
      <c r="B129" s="108">
        <v>13</v>
      </c>
      <c r="C129" s="109"/>
      <c r="D129" s="277"/>
      <c r="E129" s="278"/>
      <c r="F129" s="110">
        <f t="shared" si="115"/>
        <v>0</v>
      </c>
      <c r="G129" s="112"/>
      <c r="H129" s="112"/>
      <c r="I129" s="98" t="e">
        <f t="shared" si="111"/>
        <v>#N/A</v>
      </c>
      <c r="J129" s="110" t="e">
        <f t="shared" si="112"/>
        <v>#N/A</v>
      </c>
      <c r="K129" s="122" t="e">
        <f t="shared" si="116"/>
        <v>#N/A</v>
      </c>
      <c r="L129" s="110">
        <f t="shared" si="117"/>
        <v>0</v>
      </c>
      <c r="M129" s="117"/>
      <c r="N129" s="108">
        <v>13</v>
      </c>
      <c r="O129" s="109"/>
      <c r="P129" s="109"/>
      <c r="Q129" s="109"/>
      <c r="R129" s="138">
        <f t="shared" si="118"/>
        <v>0</v>
      </c>
      <c r="S129" s="139"/>
      <c r="T129" s="112"/>
      <c r="U129" s="98" t="e">
        <f t="shared" si="113"/>
        <v>#N/A</v>
      </c>
      <c r="V129" s="110" t="e">
        <f t="shared" si="114"/>
        <v>#N/A</v>
      </c>
      <c r="W129" s="122" t="e">
        <f t="shared" si="119"/>
        <v>#N/A</v>
      </c>
      <c r="X129" s="110">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117"/>
      <c r="B130" s="108">
        <v>14</v>
      </c>
      <c r="C130" s="109"/>
      <c r="D130" s="109"/>
      <c r="E130" s="109"/>
      <c r="F130" s="110">
        <f t="shared" si="115"/>
        <v>0</v>
      </c>
      <c r="G130" s="112"/>
      <c r="H130" s="112"/>
      <c r="I130" s="98" t="e">
        <f t="shared" si="111"/>
        <v>#N/A</v>
      </c>
      <c r="J130" s="110" t="e">
        <f t="shared" si="112"/>
        <v>#N/A</v>
      </c>
      <c r="K130" s="122" t="e">
        <f t="shared" si="116"/>
        <v>#N/A</v>
      </c>
      <c r="L130" s="110">
        <f t="shared" si="117"/>
        <v>0</v>
      </c>
      <c r="M130" s="117"/>
      <c r="N130" s="108">
        <v>14</v>
      </c>
      <c r="O130" s="109"/>
      <c r="P130" s="109"/>
      <c r="Q130" s="109"/>
      <c r="R130" s="138">
        <f t="shared" si="118"/>
        <v>0</v>
      </c>
      <c r="S130" s="139"/>
      <c r="T130" s="112"/>
      <c r="U130" s="98" t="e">
        <f t="shared" si="113"/>
        <v>#N/A</v>
      </c>
      <c r="V130" s="110" t="e">
        <f t="shared" si="114"/>
        <v>#N/A</v>
      </c>
      <c r="W130" s="122" t="e">
        <f t="shared" si="119"/>
        <v>#N/A</v>
      </c>
      <c r="X130" s="110">
        <f t="shared" si="120"/>
        <v>0</v>
      </c>
      <c r="FE130" s="28"/>
      <c r="FF130" s="28"/>
      <c r="FG130" s="28"/>
      <c r="FH130" s="28"/>
      <c r="FI130" s="28"/>
      <c r="FJ130" s="27"/>
      <c r="FK130" s="27"/>
      <c r="FL130" s="27"/>
      <c r="FM130" s="27"/>
      <c r="FN130" s="28" t="s">
        <v>1073</v>
      </c>
      <c r="FO130" s="28"/>
      <c r="FP130" s="28"/>
      <c r="FQ130" s="28"/>
      <c r="FR130" s="28"/>
      <c r="FS130" s="28"/>
      <c r="FT130" s="28"/>
      <c r="FU130" s="28"/>
    </row>
    <row r="131" ht="18" customHeight="1" spans="1:177">
      <c r="A131" s="117"/>
      <c r="B131" s="108">
        <v>15</v>
      </c>
      <c r="C131" s="109"/>
      <c r="D131" s="109"/>
      <c r="E131" s="109"/>
      <c r="F131" s="110">
        <f t="shared" si="115"/>
        <v>0</v>
      </c>
      <c r="G131" s="112"/>
      <c r="H131" s="112"/>
      <c r="I131" s="98" t="e">
        <f t="shared" si="111"/>
        <v>#N/A</v>
      </c>
      <c r="J131" s="110" t="e">
        <f t="shared" si="112"/>
        <v>#N/A</v>
      </c>
      <c r="K131" s="122" t="e">
        <f t="shared" si="116"/>
        <v>#N/A</v>
      </c>
      <c r="L131" s="110">
        <f t="shared" si="117"/>
        <v>0</v>
      </c>
      <c r="M131" s="117"/>
      <c r="N131" s="108">
        <v>15</v>
      </c>
      <c r="O131" s="109"/>
      <c r="P131" s="109"/>
      <c r="Q131" s="109"/>
      <c r="R131" s="138">
        <f t="shared" si="118"/>
        <v>0</v>
      </c>
      <c r="S131" s="139"/>
      <c r="T131" s="112"/>
      <c r="U131" s="98" t="e">
        <f t="shared" si="113"/>
        <v>#N/A</v>
      </c>
      <c r="V131" s="110" t="e">
        <f t="shared" si="114"/>
        <v>#N/A</v>
      </c>
      <c r="W131" s="122" t="e">
        <f t="shared" si="119"/>
        <v>#N/A</v>
      </c>
      <c r="X131" s="110">
        <f t="shared" si="120"/>
        <v>0</v>
      </c>
      <c r="FE131" s="28"/>
      <c r="FF131" s="28"/>
      <c r="FG131" s="28"/>
      <c r="FH131" s="28"/>
      <c r="FI131" s="28"/>
      <c r="FJ131" s="27"/>
      <c r="FK131" s="27"/>
      <c r="FL131" s="27"/>
      <c r="FM131" s="27"/>
      <c r="FN131" s="30" t="s">
        <v>1081</v>
      </c>
      <c r="FO131" s="30"/>
      <c r="FP131" s="30"/>
      <c r="FQ131" s="30"/>
      <c r="FR131" s="30"/>
      <c r="FS131" s="30"/>
      <c r="FT131" s="30"/>
      <c r="FU131" s="30"/>
    </row>
    <row r="132" ht="18" customHeight="1" spans="1:24">
      <c r="A132" s="117"/>
      <c r="B132" s="108">
        <v>16</v>
      </c>
      <c r="C132" s="109"/>
      <c r="D132" s="109"/>
      <c r="E132" s="109"/>
      <c r="F132" s="110">
        <f t="shared" si="115"/>
        <v>0</v>
      </c>
      <c r="G132" s="112"/>
      <c r="H132" s="112"/>
      <c r="I132" s="98" t="e">
        <f t="shared" si="111"/>
        <v>#N/A</v>
      </c>
      <c r="J132" s="110" t="e">
        <f t="shared" si="112"/>
        <v>#N/A</v>
      </c>
      <c r="K132" s="122" t="e">
        <f t="shared" si="116"/>
        <v>#N/A</v>
      </c>
      <c r="L132" s="110">
        <f t="shared" si="117"/>
        <v>0</v>
      </c>
      <c r="M132" s="117"/>
      <c r="N132" s="108">
        <v>16</v>
      </c>
      <c r="O132" s="109"/>
      <c r="P132" s="109"/>
      <c r="Q132" s="109"/>
      <c r="R132" s="138">
        <f t="shared" si="118"/>
        <v>0</v>
      </c>
      <c r="S132" s="139"/>
      <c r="T132" s="112"/>
      <c r="U132" s="98" t="e">
        <f t="shared" si="113"/>
        <v>#N/A</v>
      </c>
      <c r="V132" s="110" t="e">
        <f t="shared" si="114"/>
        <v>#N/A</v>
      </c>
      <c r="W132" s="122" t="e">
        <f t="shared" si="119"/>
        <v>#N/A</v>
      </c>
      <c r="X132" s="110">
        <f t="shared" si="120"/>
        <v>0</v>
      </c>
    </row>
    <row r="133" ht="18" customHeight="1" spans="1:24">
      <c r="A133" s="117"/>
      <c r="B133" s="108">
        <v>17</v>
      </c>
      <c r="C133" s="109"/>
      <c r="D133" s="109"/>
      <c r="E133" s="109"/>
      <c r="F133" s="110">
        <f t="shared" si="115"/>
        <v>0</v>
      </c>
      <c r="G133" s="112"/>
      <c r="H133" s="112"/>
      <c r="I133" s="98" t="e">
        <f t="shared" si="111"/>
        <v>#N/A</v>
      </c>
      <c r="J133" s="110" t="e">
        <f t="shared" si="112"/>
        <v>#N/A</v>
      </c>
      <c r="K133" s="122" t="e">
        <f t="shared" si="116"/>
        <v>#N/A</v>
      </c>
      <c r="L133" s="110">
        <f t="shared" si="117"/>
        <v>0</v>
      </c>
      <c r="M133" s="117"/>
      <c r="N133" s="108">
        <v>17</v>
      </c>
      <c r="O133" s="109"/>
      <c r="P133" s="109"/>
      <c r="Q133" s="109"/>
      <c r="R133" s="138">
        <f t="shared" si="118"/>
        <v>0</v>
      </c>
      <c r="S133" s="139"/>
      <c r="T133" s="112"/>
      <c r="U133" s="98" t="e">
        <f t="shared" si="113"/>
        <v>#N/A</v>
      </c>
      <c r="V133" s="110" t="e">
        <f t="shared" si="114"/>
        <v>#N/A</v>
      </c>
      <c r="W133" s="122" t="e">
        <f t="shared" si="119"/>
        <v>#N/A</v>
      </c>
      <c r="X133" s="110">
        <f t="shared" si="120"/>
        <v>0</v>
      </c>
    </row>
    <row r="134" ht="18" customHeight="1" spans="1:24">
      <c r="A134" s="117"/>
      <c r="B134" s="108">
        <v>18</v>
      </c>
      <c r="C134" s="109"/>
      <c r="D134" s="109"/>
      <c r="E134" s="109"/>
      <c r="F134" s="110">
        <f t="shared" si="115"/>
        <v>0</v>
      </c>
      <c r="G134" s="112"/>
      <c r="H134" s="112"/>
      <c r="I134" s="98" t="e">
        <f t="shared" si="111"/>
        <v>#N/A</v>
      </c>
      <c r="J134" s="110" t="e">
        <f t="shared" si="112"/>
        <v>#N/A</v>
      </c>
      <c r="K134" s="122" t="e">
        <f t="shared" si="116"/>
        <v>#N/A</v>
      </c>
      <c r="L134" s="110">
        <f t="shared" si="117"/>
        <v>0</v>
      </c>
      <c r="M134" s="117"/>
      <c r="N134" s="108">
        <v>18</v>
      </c>
      <c r="O134" s="109"/>
      <c r="P134" s="109"/>
      <c r="Q134" s="109"/>
      <c r="R134" s="138">
        <f t="shared" si="118"/>
        <v>0</v>
      </c>
      <c r="S134" s="139"/>
      <c r="T134" s="112"/>
      <c r="U134" s="98" t="e">
        <f t="shared" si="113"/>
        <v>#N/A</v>
      </c>
      <c r="V134" s="110" t="e">
        <f t="shared" si="114"/>
        <v>#N/A</v>
      </c>
      <c r="W134" s="122" t="e">
        <f t="shared" si="119"/>
        <v>#N/A</v>
      </c>
      <c r="X134" s="110">
        <f t="shared" si="120"/>
        <v>0</v>
      </c>
    </row>
    <row r="135" ht="18" customHeight="1" spans="1:24">
      <c r="A135" s="117"/>
      <c r="B135" s="108">
        <v>19</v>
      </c>
      <c r="C135" s="109"/>
      <c r="D135" s="109"/>
      <c r="E135" s="109"/>
      <c r="F135" s="110">
        <f t="shared" si="115"/>
        <v>0</v>
      </c>
      <c r="G135" s="112"/>
      <c r="H135" s="112"/>
      <c r="I135" s="98" t="e">
        <f t="shared" si="111"/>
        <v>#N/A</v>
      </c>
      <c r="J135" s="110" t="e">
        <f t="shared" si="112"/>
        <v>#N/A</v>
      </c>
      <c r="K135" s="122" t="e">
        <f t="shared" si="116"/>
        <v>#N/A</v>
      </c>
      <c r="L135" s="110">
        <f t="shared" si="117"/>
        <v>0</v>
      </c>
      <c r="M135" s="117"/>
      <c r="N135" s="108">
        <v>19</v>
      </c>
      <c r="O135" s="109"/>
      <c r="P135" s="109"/>
      <c r="Q135" s="109"/>
      <c r="R135" s="138">
        <f t="shared" si="118"/>
        <v>0</v>
      </c>
      <c r="S135" s="139"/>
      <c r="T135" s="112"/>
      <c r="U135" s="98" t="e">
        <f t="shared" si="113"/>
        <v>#N/A</v>
      </c>
      <c r="V135" s="110" t="e">
        <f t="shared" si="114"/>
        <v>#N/A</v>
      </c>
      <c r="W135" s="122" t="e">
        <f t="shared" si="119"/>
        <v>#N/A</v>
      </c>
      <c r="X135" s="110">
        <f t="shared" si="120"/>
        <v>0</v>
      </c>
    </row>
    <row r="136" ht="18" customHeight="1" spans="1:24">
      <c r="A136" s="117"/>
      <c r="B136" s="108">
        <v>20</v>
      </c>
      <c r="C136" s="109"/>
      <c r="D136" s="109"/>
      <c r="E136" s="109"/>
      <c r="F136" s="110">
        <f t="shared" si="115"/>
        <v>0</v>
      </c>
      <c r="G136" s="112"/>
      <c r="H136" s="112"/>
      <c r="I136" s="98" t="e">
        <f t="shared" si="111"/>
        <v>#N/A</v>
      </c>
      <c r="J136" s="110" t="e">
        <f t="shared" si="112"/>
        <v>#N/A</v>
      </c>
      <c r="K136" s="122" t="e">
        <f t="shared" si="116"/>
        <v>#N/A</v>
      </c>
      <c r="L136" s="110">
        <f t="shared" si="117"/>
        <v>0</v>
      </c>
      <c r="M136" s="117"/>
      <c r="N136" s="108">
        <v>20</v>
      </c>
      <c r="O136" s="109"/>
      <c r="P136" s="109"/>
      <c r="Q136" s="109"/>
      <c r="R136" s="138">
        <f t="shared" si="118"/>
        <v>0</v>
      </c>
      <c r="S136" s="139"/>
      <c r="T136" s="112"/>
      <c r="U136" s="98" t="e">
        <f t="shared" si="113"/>
        <v>#N/A</v>
      </c>
      <c r="V136" s="110" t="e">
        <f t="shared" si="114"/>
        <v>#N/A</v>
      </c>
      <c r="W136" s="122" t="e">
        <f t="shared" si="119"/>
        <v>#N/A</v>
      </c>
      <c r="X136" s="110">
        <f t="shared" si="120"/>
        <v>0</v>
      </c>
    </row>
    <row r="137" ht="18" customHeight="1" spans="1:24">
      <c r="A137" s="117"/>
      <c r="B137" s="108">
        <v>21</v>
      </c>
      <c r="C137" s="109"/>
      <c r="D137" s="109"/>
      <c r="E137" s="109"/>
      <c r="F137" s="110">
        <f t="shared" si="115"/>
        <v>0</v>
      </c>
      <c r="G137" s="112"/>
      <c r="H137" s="112"/>
      <c r="I137" s="98" t="e">
        <f t="shared" si="111"/>
        <v>#N/A</v>
      </c>
      <c r="J137" s="110" t="e">
        <f t="shared" si="112"/>
        <v>#N/A</v>
      </c>
      <c r="K137" s="122" t="e">
        <f t="shared" si="116"/>
        <v>#N/A</v>
      </c>
      <c r="L137" s="110">
        <f t="shared" si="117"/>
        <v>0</v>
      </c>
      <c r="M137" s="117"/>
      <c r="N137" s="108">
        <v>21</v>
      </c>
      <c r="O137" s="109"/>
      <c r="P137" s="109"/>
      <c r="Q137" s="109"/>
      <c r="R137" s="138">
        <f t="shared" si="118"/>
        <v>0</v>
      </c>
      <c r="S137" s="139"/>
      <c r="T137" s="112"/>
      <c r="U137" s="98" t="e">
        <f t="shared" si="113"/>
        <v>#N/A</v>
      </c>
      <c r="V137" s="110" t="e">
        <f t="shared" si="114"/>
        <v>#N/A</v>
      </c>
      <c r="W137" s="122" t="e">
        <f t="shared" si="119"/>
        <v>#N/A</v>
      </c>
      <c r="X137" s="110">
        <f t="shared" si="120"/>
        <v>0</v>
      </c>
    </row>
    <row r="138" ht="18" customHeight="1" spans="1:24">
      <c r="A138" s="124"/>
      <c r="B138" s="108"/>
      <c r="C138" s="277" t="s">
        <v>1062</v>
      </c>
      <c r="D138" s="293"/>
      <c r="E138" s="278"/>
      <c r="F138" s="115"/>
      <c r="G138" s="112"/>
      <c r="H138" s="112"/>
      <c r="I138" s="94"/>
      <c r="J138" s="123"/>
      <c r="K138" s="123"/>
      <c r="L138" s="98">
        <f>SUM(L117:L137)</f>
        <v>0</v>
      </c>
      <c r="M138" s="124"/>
      <c r="N138" s="299"/>
      <c r="O138" s="109" t="s">
        <v>1062</v>
      </c>
      <c r="P138" s="109"/>
      <c r="Q138" s="109"/>
      <c r="R138" s="115"/>
      <c r="S138" s="115"/>
      <c r="T138" s="112"/>
      <c r="U138" s="94"/>
      <c r="V138" s="123"/>
      <c r="W138" s="123"/>
      <c r="X138" s="130">
        <f>SUM(X117:X137)</f>
        <v>0</v>
      </c>
    </row>
    <row r="139" ht="18" customHeight="1" spans="1:24">
      <c r="A139" s="116" t="str">
        <f>C20&amp;"装饰装修"</f>
        <v>装饰装修</v>
      </c>
      <c r="B139" s="106" t="s">
        <v>3</v>
      </c>
      <c r="C139" s="106" t="s">
        <v>2</v>
      </c>
      <c r="D139" s="106" t="s">
        <v>1040</v>
      </c>
      <c r="E139" s="106"/>
      <c r="F139" s="93" t="s">
        <v>435</v>
      </c>
      <c r="G139" s="93" t="s">
        <v>1041</v>
      </c>
      <c r="H139" s="93"/>
      <c r="I139" s="93" t="s">
        <v>6</v>
      </c>
      <c r="J139" s="93" t="s">
        <v>9</v>
      </c>
      <c r="K139" s="120" t="s">
        <v>1042</v>
      </c>
      <c r="L139" s="92" t="s">
        <v>1043</v>
      </c>
      <c r="M139" s="116" t="str">
        <f>C22&amp;"装饰装修"</f>
        <v>装饰装修</v>
      </c>
      <c r="N139" s="106" t="s">
        <v>3</v>
      </c>
      <c r="O139" s="106" t="s">
        <v>2</v>
      </c>
      <c r="P139" s="121" t="s">
        <v>1040</v>
      </c>
      <c r="Q139" s="137"/>
      <c r="R139" s="93" t="s">
        <v>435</v>
      </c>
      <c r="S139" s="93"/>
      <c r="T139" s="93" t="s">
        <v>1041</v>
      </c>
      <c r="U139" s="93" t="s">
        <v>6</v>
      </c>
      <c r="V139" s="93" t="s">
        <v>9</v>
      </c>
      <c r="W139" s="120" t="s">
        <v>1042</v>
      </c>
      <c r="X139" s="93" t="s">
        <v>1043</v>
      </c>
    </row>
    <row r="140" ht="18" customHeight="1" spans="1:24">
      <c r="A140" s="117"/>
      <c r="B140" s="108">
        <v>1</v>
      </c>
      <c r="C140" s="109"/>
      <c r="D140" s="277"/>
      <c r="E140" s="278"/>
      <c r="F140" s="110">
        <f>+D140</f>
        <v>0</v>
      </c>
      <c r="G140" s="112"/>
      <c r="H140" s="112"/>
      <c r="I140" s="98" t="e">
        <f t="shared" ref="I140:I160" si="121">VLOOKUP(F140,价格表,2,0)</f>
        <v>#N/A</v>
      </c>
      <c r="J140" s="110" t="e">
        <f t="shared" ref="J140:J160" si="122">VLOOKUP(F140,价格表,5,0)</f>
        <v>#N/A</v>
      </c>
      <c r="K140" s="122" t="e">
        <f>$V$21</f>
        <v>#N/A</v>
      </c>
      <c r="L140" s="110">
        <f>ROUND(IFERROR(ROUND(G140,2)*J140*K140,),0)</f>
        <v>0</v>
      </c>
      <c r="M140" s="117"/>
      <c r="N140" s="108">
        <v>1</v>
      </c>
      <c r="O140" s="109"/>
      <c r="P140" s="109"/>
      <c r="Q140" s="109"/>
      <c r="R140" s="138">
        <f>+P140</f>
        <v>0</v>
      </c>
      <c r="S140" s="139"/>
      <c r="T140" s="112"/>
      <c r="U140" s="98" t="e">
        <f t="shared" ref="U140:U160" si="123">VLOOKUP(R140,价格表,2,0)</f>
        <v>#N/A</v>
      </c>
      <c r="V140" s="110" t="e">
        <f t="shared" ref="V140:V160" si="124">VLOOKUP(R140,价格表,5,0)</f>
        <v>#N/A</v>
      </c>
      <c r="W140" s="122" t="e">
        <f>$V$23</f>
        <v>#N/A</v>
      </c>
      <c r="X140" s="110">
        <f>ROUND(IFERROR(ROUND(T140,2)*V140*W140,),0)</f>
        <v>0</v>
      </c>
    </row>
    <row r="141" ht="18" customHeight="1" spans="1:24">
      <c r="A141" s="117"/>
      <c r="B141" s="108">
        <v>2</v>
      </c>
      <c r="C141" s="109"/>
      <c r="D141" s="277"/>
      <c r="E141" s="278"/>
      <c r="F141" s="110">
        <f t="shared" ref="F141:F160" si="125">+D141</f>
        <v>0</v>
      </c>
      <c r="G141" s="112"/>
      <c r="H141" s="112"/>
      <c r="I141" s="98" t="e">
        <f t="shared" si="121"/>
        <v>#N/A</v>
      </c>
      <c r="J141" s="110" t="e">
        <f t="shared" si="122"/>
        <v>#N/A</v>
      </c>
      <c r="K141" s="122" t="e">
        <f t="shared" ref="K141:K160" si="126">$V$21</f>
        <v>#N/A</v>
      </c>
      <c r="L141" s="110">
        <f t="shared" ref="L141:L160" si="127">ROUND(IFERROR(ROUND(G141,2)*J141*K141,),0)</f>
        <v>0</v>
      </c>
      <c r="M141" s="117"/>
      <c r="N141" s="108">
        <v>2</v>
      </c>
      <c r="O141" s="109"/>
      <c r="P141" s="109"/>
      <c r="Q141" s="109"/>
      <c r="R141" s="138">
        <f t="shared" ref="R141:R160" si="128">+P141</f>
        <v>0</v>
      </c>
      <c r="S141" s="139"/>
      <c r="T141" s="112"/>
      <c r="U141" s="98" t="e">
        <f t="shared" si="123"/>
        <v>#N/A</v>
      </c>
      <c r="V141" s="110" t="e">
        <f t="shared" si="124"/>
        <v>#N/A</v>
      </c>
      <c r="W141" s="122" t="e">
        <f t="shared" ref="W141:W160" si="129">$V$23</f>
        <v>#N/A</v>
      </c>
      <c r="X141" s="110">
        <f t="shared" ref="X141:X160" si="130">ROUND(IFERROR(ROUND(T141,2)*V141*W141,),0)</f>
        <v>0</v>
      </c>
    </row>
    <row r="142" ht="18" customHeight="1" spans="1:24">
      <c r="A142" s="117"/>
      <c r="B142" s="108">
        <v>3</v>
      </c>
      <c r="C142" s="109"/>
      <c r="D142" s="277"/>
      <c r="E142" s="278"/>
      <c r="F142" s="110">
        <f t="shared" si="125"/>
        <v>0</v>
      </c>
      <c r="G142" s="112"/>
      <c r="H142" s="112"/>
      <c r="I142" s="98" t="e">
        <f t="shared" si="121"/>
        <v>#N/A</v>
      </c>
      <c r="J142" s="110" t="e">
        <f t="shared" si="122"/>
        <v>#N/A</v>
      </c>
      <c r="K142" s="122" t="e">
        <f t="shared" si="126"/>
        <v>#N/A</v>
      </c>
      <c r="L142" s="110">
        <f t="shared" si="127"/>
        <v>0</v>
      </c>
      <c r="M142" s="117"/>
      <c r="N142" s="108">
        <v>3</v>
      </c>
      <c r="O142" s="109"/>
      <c r="P142" s="109"/>
      <c r="Q142" s="109"/>
      <c r="R142" s="138">
        <f t="shared" si="128"/>
        <v>0</v>
      </c>
      <c r="S142" s="139"/>
      <c r="T142" s="112"/>
      <c r="U142" s="98" t="e">
        <f t="shared" si="123"/>
        <v>#N/A</v>
      </c>
      <c r="V142" s="110" t="e">
        <f t="shared" si="124"/>
        <v>#N/A</v>
      </c>
      <c r="W142" s="122" t="e">
        <f t="shared" si="129"/>
        <v>#N/A</v>
      </c>
      <c r="X142" s="110">
        <f t="shared" si="130"/>
        <v>0</v>
      </c>
    </row>
    <row r="143" ht="18" customHeight="1" spans="1:24">
      <c r="A143" s="117"/>
      <c r="B143" s="108">
        <v>4</v>
      </c>
      <c r="C143" s="109"/>
      <c r="D143" s="277"/>
      <c r="E143" s="278"/>
      <c r="F143" s="110">
        <f t="shared" si="125"/>
        <v>0</v>
      </c>
      <c r="G143" s="112"/>
      <c r="H143" s="112"/>
      <c r="I143" s="98" t="e">
        <f t="shared" si="121"/>
        <v>#N/A</v>
      </c>
      <c r="J143" s="110" t="e">
        <f t="shared" si="122"/>
        <v>#N/A</v>
      </c>
      <c r="K143" s="122" t="e">
        <f t="shared" si="126"/>
        <v>#N/A</v>
      </c>
      <c r="L143" s="110">
        <f t="shared" si="127"/>
        <v>0</v>
      </c>
      <c r="M143" s="117"/>
      <c r="N143" s="108">
        <v>4</v>
      </c>
      <c r="O143" s="109"/>
      <c r="P143" s="109"/>
      <c r="Q143" s="109"/>
      <c r="R143" s="138">
        <f t="shared" si="128"/>
        <v>0</v>
      </c>
      <c r="S143" s="139"/>
      <c r="T143" s="112"/>
      <c r="U143" s="98" t="e">
        <f t="shared" si="123"/>
        <v>#N/A</v>
      </c>
      <c r="V143" s="110" t="e">
        <f t="shared" si="124"/>
        <v>#N/A</v>
      </c>
      <c r="W143" s="122" t="e">
        <f t="shared" si="129"/>
        <v>#N/A</v>
      </c>
      <c r="X143" s="110">
        <f t="shared" si="130"/>
        <v>0</v>
      </c>
    </row>
    <row r="144" ht="18" customHeight="1" spans="1:24">
      <c r="A144" s="117"/>
      <c r="B144" s="108">
        <v>5</v>
      </c>
      <c r="C144" s="109"/>
      <c r="D144" s="277"/>
      <c r="E144" s="278"/>
      <c r="F144" s="110">
        <f t="shared" si="125"/>
        <v>0</v>
      </c>
      <c r="G144" s="112"/>
      <c r="H144" s="112"/>
      <c r="I144" s="98" t="e">
        <f t="shared" si="121"/>
        <v>#N/A</v>
      </c>
      <c r="J144" s="110" t="e">
        <f t="shared" si="122"/>
        <v>#N/A</v>
      </c>
      <c r="K144" s="122" t="e">
        <f t="shared" si="126"/>
        <v>#N/A</v>
      </c>
      <c r="L144" s="110">
        <f t="shared" si="127"/>
        <v>0</v>
      </c>
      <c r="M144" s="117"/>
      <c r="N144" s="108">
        <v>5</v>
      </c>
      <c r="O144" s="109"/>
      <c r="P144" s="109"/>
      <c r="Q144" s="109"/>
      <c r="R144" s="138">
        <f t="shared" si="128"/>
        <v>0</v>
      </c>
      <c r="S144" s="139"/>
      <c r="T144" s="112"/>
      <c r="U144" s="98" t="e">
        <f t="shared" si="123"/>
        <v>#N/A</v>
      </c>
      <c r="V144" s="110" t="e">
        <f t="shared" si="124"/>
        <v>#N/A</v>
      </c>
      <c r="W144" s="122" t="e">
        <f t="shared" si="129"/>
        <v>#N/A</v>
      </c>
      <c r="X144" s="110">
        <f t="shared" si="130"/>
        <v>0</v>
      </c>
    </row>
    <row r="145" ht="18" customHeight="1" spans="1:55">
      <c r="A145" s="117"/>
      <c r="B145" s="108">
        <v>6</v>
      </c>
      <c r="C145" s="109"/>
      <c r="D145" s="277"/>
      <c r="E145" s="278"/>
      <c r="F145" s="110">
        <f t="shared" si="125"/>
        <v>0</v>
      </c>
      <c r="G145" s="112"/>
      <c r="H145" s="112"/>
      <c r="I145" s="98" t="e">
        <f t="shared" si="121"/>
        <v>#N/A</v>
      </c>
      <c r="J145" s="110" t="e">
        <f t="shared" si="122"/>
        <v>#N/A</v>
      </c>
      <c r="K145" s="122" t="e">
        <f t="shared" si="126"/>
        <v>#N/A</v>
      </c>
      <c r="L145" s="110">
        <f t="shared" si="127"/>
        <v>0</v>
      </c>
      <c r="M145" s="117"/>
      <c r="N145" s="108">
        <v>6</v>
      </c>
      <c r="O145" s="109"/>
      <c r="P145" s="109"/>
      <c r="Q145" s="109"/>
      <c r="R145" s="138">
        <f t="shared" si="128"/>
        <v>0</v>
      </c>
      <c r="S145" s="139"/>
      <c r="T145" s="112"/>
      <c r="U145" s="98" t="e">
        <f t="shared" si="123"/>
        <v>#N/A</v>
      </c>
      <c r="V145" s="110" t="e">
        <f t="shared" si="124"/>
        <v>#N/A</v>
      </c>
      <c r="W145" s="122" t="e">
        <f t="shared" si="129"/>
        <v>#N/A</v>
      </c>
      <c r="X145" s="110">
        <f t="shared" si="130"/>
        <v>0</v>
      </c>
      <c r="AM145" s="288"/>
      <c r="AN145" s="288"/>
      <c r="AO145" s="288"/>
      <c r="AP145" s="288"/>
      <c r="AQ145" s="288"/>
      <c r="AR145" s="288"/>
      <c r="AS145" s="288"/>
      <c r="AT145" s="288"/>
      <c r="AU145" s="288"/>
      <c r="AV145" s="288"/>
      <c r="AW145" s="288"/>
      <c r="AX145" s="288"/>
      <c r="AY145" s="288"/>
      <c r="AZ145" s="288"/>
      <c r="BA145" s="288"/>
      <c r="BB145" s="288"/>
      <c r="BC145" s="288"/>
    </row>
    <row r="146" ht="18" customHeight="1" spans="1:55">
      <c r="A146" s="117"/>
      <c r="B146" s="108">
        <v>7</v>
      </c>
      <c r="C146" s="109"/>
      <c r="D146" s="277"/>
      <c r="E146" s="278"/>
      <c r="F146" s="110">
        <f t="shared" si="125"/>
        <v>0</v>
      </c>
      <c r="G146" s="112"/>
      <c r="H146" s="112"/>
      <c r="I146" s="98" t="e">
        <f t="shared" si="121"/>
        <v>#N/A</v>
      </c>
      <c r="J146" s="110" t="e">
        <f t="shared" si="122"/>
        <v>#N/A</v>
      </c>
      <c r="K146" s="122" t="e">
        <f t="shared" si="126"/>
        <v>#N/A</v>
      </c>
      <c r="L146" s="110">
        <f t="shared" si="127"/>
        <v>0</v>
      </c>
      <c r="M146" s="117"/>
      <c r="N146" s="108">
        <v>7</v>
      </c>
      <c r="O146" s="109"/>
      <c r="P146" s="109"/>
      <c r="Q146" s="109"/>
      <c r="R146" s="138">
        <f t="shared" si="128"/>
        <v>0</v>
      </c>
      <c r="S146" s="139"/>
      <c r="T146" s="112"/>
      <c r="U146" s="98" t="e">
        <f t="shared" si="123"/>
        <v>#N/A</v>
      </c>
      <c r="V146" s="110" t="e">
        <f t="shared" si="124"/>
        <v>#N/A</v>
      </c>
      <c r="W146" s="122" t="e">
        <f t="shared" si="129"/>
        <v>#N/A</v>
      </c>
      <c r="X146" s="110">
        <f t="shared" si="130"/>
        <v>0</v>
      </c>
      <c r="AM146" s="288"/>
      <c r="AN146" s="288"/>
      <c r="AO146" s="288"/>
      <c r="AP146" s="288"/>
      <c r="AQ146" s="288"/>
      <c r="AR146" s="288"/>
      <c r="AS146" s="288"/>
      <c r="AT146" s="288"/>
      <c r="AU146" s="288"/>
      <c r="AV146" s="288"/>
      <c r="AW146" s="288"/>
      <c r="AX146" s="288"/>
      <c r="AY146" s="288"/>
      <c r="AZ146" s="288"/>
      <c r="BA146" s="288"/>
      <c r="BB146" s="288"/>
      <c r="BC146" s="288"/>
    </row>
    <row r="147" ht="18" customHeight="1" spans="1:55">
      <c r="A147" s="117"/>
      <c r="B147" s="108">
        <v>8</v>
      </c>
      <c r="C147" s="109"/>
      <c r="D147" s="277"/>
      <c r="E147" s="278"/>
      <c r="F147" s="110">
        <f t="shared" si="125"/>
        <v>0</v>
      </c>
      <c r="G147" s="112"/>
      <c r="H147" s="112"/>
      <c r="I147" s="98" t="e">
        <f t="shared" si="121"/>
        <v>#N/A</v>
      </c>
      <c r="J147" s="110" t="e">
        <f t="shared" si="122"/>
        <v>#N/A</v>
      </c>
      <c r="K147" s="122" t="e">
        <f t="shared" si="126"/>
        <v>#N/A</v>
      </c>
      <c r="L147" s="110">
        <f t="shared" si="127"/>
        <v>0</v>
      </c>
      <c r="M147" s="117"/>
      <c r="N147" s="108">
        <v>8</v>
      </c>
      <c r="O147" s="109"/>
      <c r="P147" s="109"/>
      <c r="Q147" s="109"/>
      <c r="R147" s="138">
        <f t="shared" si="128"/>
        <v>0</v>
      </c>
      <c r="S147" s="139"/>
      <c r="T147" s="112"/>
      <c r="U147" s="98" t="e">
        <f t="shared" si="123"/>
        <v>#N/A</v>
      </c>
      <c r="V147" s="110" t="e">
        <f t="shared" si="124"/>
        <v>#N/A</v>
      </c>
      <c r="W147" s="122" t="e">
        <f t="shared" si="129"/>
        <v>#N/A</v>
      </c>
      <c r="X147" s="110">
        <f t="shared" si="130"/>
        <v>0</v>
      </c>
      <c r="AM147" s="288"/>
      <c r="AN147" s="288"/>
      <c r="AO147" s="288"/>
      <c r="AP147" s="288"/>
      <c r="AQ147" s="288"/>
      <c r="AR147" s="288"/>
      <c r="AS147" s="288"/>
      <c r="AT147" s="288"/>
      <c r="AU147" s="288"/>
      <c r="AV147" s="288"/>
      <c r="AW147" s="288"/>
      <c r="AX147" s="288"/>
      <c r="AY147" s="288"/>
      <c r="AZ147" s="288"/>
      <c r="BA147" s="288"/>
      <c r="BB147" s="288"/>
      <c r="BC147" s="288"/>
    </row>
    <row r="148" ht="18" customHeight="1" spans="1:55">
      <c r="A148" s="117"/>
      <c r="B148" s="108">
        <v>9</v>
      </c>
      <c r="C148" s="109"/>
      <c r="D148" s="277"/>
      <c r="E148" s="278"/>
      <c r="F148" s="110">
        <f t="shared" si="125"/>
        <v>0</v>
      </c>
      <c r="G148" s="112"/>
      <c r="H148" s="112"/>
      <c r="I148" s="98" t="e">
        <f t="shared" si="121"/>
        <v>#N/A</v>
      </c>
      <c r="J148" s="110" t="e">
        <f t="shared" si="122"/>
        <v>#N/A</v>
      </c>
      <c r="K148" s="122" t="e">
        <f t="shared" si="126"/>
        <v>#N/A</v>
      </c>
      <c r="L148" s="110">
        <f t="shared" si="127"/>
        <v>0</v>
      </c>
      <c r="M148" s="117"/>
      <c r="N148" s="108">
        <v>9</v>
      </c>
      <c r="O148" s="109"/>
      <c r="P148" s="109"/>
      <c r="Q148" s="109"/>
      <c r="R148" s="138">
        <f t="shared" si="128"/>
        <v>0</v>
      </c>
      <c r="S148" s="139"/>
      <c r="T148" s="112"/>
      <c r="U148" s="98" t="e">
        <f t="shared" si="123"/>
        <v>#N/A</v>
      </c>
      <c r="V148" s="110" t="e">
        <f t="shared" si="124"/>
        <v>#N/A</v>
      </c>
      <c r="W148" s="122" t="e">
        <f t="shared" si="129"/>
        <v>#N/A</v>
      </c>
      <c r="X148" s="110">
        <f t="shared" si="130"/>
        <v>0</v>
      </c>
      <c r="AM148" s="288"/>
      <c r="AN148" s="288"/>
      <c r="AO148" s="288"/>
      <c r="AP148" s="288"/>
      <c r="AQ148" s="288"/>
      <c r="AR148" s="288"/>
      <c r="AS148" s="288"/>
      <c r="AT148" s="288"/>
      <c r="AU148" s="288"/>
      <c r="AV148" s="288"/>
      <c r="AW148" s="288"/>
      <c r="AX148" s="288"/>
      <c r="AY148" s="288"/>
      <c r="AZ148" s="288"/>
      <c r="BA148" s="288"/>
      <c r="BB148" s="288"/>
      <c r="BC148" s="288"/>
    </row>
    <row r="149" ht="18" customHeight="1" spans="1:24">
      <c r="A149" s="117"/>
      <c r="B149" s="108">
        <v>10</v>
      </c>
      <c r="C149" s="109"/>
      <c r="D149" s="277"/>
      <c r="E149" s="278"/>
      <c r="F149" s="110">
        <f t="shared" si="125"/>
        <v>0</v>
      </c>
      <c r="G149" s="112"/>
      <c r="H149" s="112"/>
      <c r="I149" s="98" t="e">
        <f t="shared" si="121"/>
        <v>#N/A</v>
      </c>
      <c r="J149" s="110" t="e">
        <f t="shared" si="122"/>
        <v>#N/A</v>
      </c>
      <c r="K149" s="122" t="e">
        <f t="shared" si="126"/>
        <v>#N/A</v>
      </c>
      <c r="L149" s="110">
        <f t="shared" si="127"/>
        <v>0</v>
      </c>
      <c r="M149" s="117"/>
      <c r="N149" s="108">
        <v>10</v>
      </c>
      <c r="O149" s="109"/>
      <c r="P149" s="109"/>
      <c r="Q149" s="109"/>
      <c r="R149" s="138">
        <f t="shared" si="128"/>
        <v>0</v>
      </c>
      <c r="S149" s="139"/>
      <c r="T149" s="112"/>
      <c r="U149" s="98" t="e">
        <f t="shared" si="123"/>
        <v>#N/A</v>
      </c>
      <c r="V149" s="110" t="e">
        <f t="shared" si="124"/>
        <v>#N/A</v>
      </c>
      <c r="W149" s="122" t="e">
        <f t="shared" si="129"/>
        <v>#N/A</v>
      </c>
      <c r="X149" s="110">
        <f t="shared" si="130"/>
        <v>0</v>
      </c>
    </row>
    <row r="150" ht="18" customHeight="1" spans="1:24">
      <c r="A150" s="117"/>
      <c r="B150" s="108">
        <v>11</v>
      </c>
      <c r="C150" s="109"/>
      <c r="D150" s="277"/>
      <c r="E150" s="278"/>
      <c r="F150" s="110">
        <f t="shared" si="125"/>
        <v>0</v>
      </c>
      <c r="G150" s="112"/>
      <c r="H150" s="112"/>
      <c r="I150" s="98" t="e">
        <f t="shared" si="121"/>
        <v>#N/A</v>
      </c>
      <c r="J150" s="110" t="e">
        <f t="shared" si="122"/>
        <v>#N/A</v>
      </c>
      <c r="K150" s="122" t="e">
        <f t="shared" si="126"/>
        <v>#N/A</v>
      </c>
      <c r="L150" s="110">
        <f t="shared" si="127"/>
        <v>0</v>
      </c>
      <c r="M150" s="117"/>
      <c r="N150" s="108">
        <v>11</v>
      </c>
      <c r="O150" s="109"/>
      <c r="P150" s="109"/>
      <c r="Q150" s="109"/>
      <c r="R150" s="138">
        <f t="shared" si="128"/>
        <v>0</v>
      </c>
      <c r="S150" s="139"/>
      <c r="T150" s="112"/>
      <c r="U150" s="98" t="e">
        <f t="shared" si="123"/>
        <v>#N/A</v>
      </c>
      <c r="V150" s="110" t="e">
        <f t="shared" si="124"/>
        <v>#N/A</v>
      </c>
      <c r="W150" s="122" t="e">
        <f t="shared" si="129"/>
        <v>#N/A</v>
      </c>
      <c r="X150" s="110">
        <f t="shared" si="130"/>
        <v>0</v>
      </c>
    </row>
    <row r="151" ht="18" customHeight="1" spans="1:24">
      <c r="A151" s="117"/>
      <c r="B151" s="108">
        <v>12</v>
      </c>
      <c r="C151" s="109"/>
      <c r="D151" s="277"/>
      <c r="E151" s="278"/>
      <c r="F151" s="110">
        <f t="shared" si="125"/>
        <v>0</v>
      </c>
      <c r="G151" s="112"/>
      <c r="H151" s="112"/>
      <c r="I151" s="98" t="e">
        <f t="shared" si="121"/>
        <v>#N/A</v>
      </c>
      <c r="J151" s="110" t="e">
        <f t="shared" si="122"/>
        <v>#N/A</v>
      </c>
      <c r="K151" s="122" t="e">
        <f t="shared" si="126"/>
        <v>#N/A</v>
      </c>
      <c r="L151" s="110">
        <f t="shared" si="127"/>
        <v>0</v>
      </c>
      <c r="M151" s="117"/>
      <c r="N151" s="108">
        <v>12</v>
      </c>
      <c r="O151" s="109"/>
      <c r="P151" s="109"/>
      <c r="Q151" s="109"/>
      <c r="R151" s="138">
        <f t="shared" si="128"/>
        <v>0</v>
      </c>
      <c r="S151" s="139"/>
      <c r="T151" s="112"/>
      <c r="U151" s="98" t="e">
        <f t="shared" si="123"/>
        <v>#N/A</v>
      </c>
      <c r="V151" s="110" t="e">
        <f t="shared" si="124"/>
        <v>#N/A</v>
      </c>
      <c r="W151" s="122" t="e">
        <f t="shared" si="129"/>
        <v>#N/A</v>
      </c>
      <c r="X151" s="110">
        <f t="shared" si="130"/>
        <v>0</v>
      </c>
    </row>
    <row r="152" ht="18" customHeight="1" spans="1:24">
      <c r="A152" s="117"/>
      <c r="B152" s="108">
        <v>13</v>
      </c>
      <c r="C152" s="109"/>
      <c r="D152" s="277"/>
      <c r="E152" s="278"/>
      <c r="F152" s="110">
        <f t="shared" si="125"/>
        <v>0</v>
      </c>
      <c r="G152" s="112"/>
      <c r="H152" s="112"/>
      <c r="I152" s="98" t="e">
        <f t="shared" si="121"/>
        <v>#N/A</v>
      </c>
      <c r="J152" s="110" t="e">
        <f t="shared" si="122"/>
        <v>#N/A</v>
      </c>
      <c r="K152" s="122" t="e">
        <f t="shared" si="126"/>
        <v>#N/A</v>
      </c>
      <c r="L152" s="110">
        <f t="shared" si="127"/>
        <v>0</v>
      </c>
      <c r="M152" s="117"/>
      <c r="N152" s="108">
        <v>13</v>
      </c>
      <c r="O152" s="109"/>
      <c r="P152" s="109"/>
      <c r="Q152" s="109"/>
      <c r="R152" s="138">
        <f t="shared" si="128"/>
        <v>0</v>
      </c>
      <c r="S152" s="139"/>
      <c r="T152" s="112"/>
      <c r="U152" s="98" t="e">
        <f t="shared" si="123"/>
        <v>#N/A</v>
      </c>
      <c r="V152" s="110" t="e">
        <f t="shared" si="124"/>
        <v>#N/A</v>
      </c>
      <c r="W152" s="122" t="e">
        <f t="shared" si="129"/>
        <v>#N/A</v>
      </c>
      <c r="X152" s="110">
        <f t="shared" si="130"/>
        <v>0</v>
      </c>
    </row>
    <row r="153" ht="18" customHeight="1" spans="1:24">
      <c r="A153" s="117"/>
      <c r="B153" s="108">
        <v>14</v>
      </c>
      <c r="C153" s="109"/>
      <c r="D153" s="109"/>
      <c r="E153" s="109"/>
      <c r="F153" s="110">
        <f t="shared" si="125"/>
        <v>0</v>
      </c>
      <c r="G153" s="112"/>
      <c r="H153" s="112"/>
      <c r="I153" s="98" t="e">
        <f t="shared" si="121"/>
        <v>#N/A</v>
      </c>
      <c r="J153" s="110" t="e">
        <f t="shared" si="122"/>
        <v>#N/A</v>
      </c>
      <c r="K153" s="122" t="e">
        <f t="shared" si="126"/>
        <v>#N/A</v>
      </c>
      <c r="L153" s="110">
        <f t="shared" si="127"/>
        <v>0</v>
      </c>
      <c r="M153" s="117"/>
      <c r="N153" s="108">
        <v>14</v>
      </c>
      <c r="O153" s="109"/>
      <c r="P153" s="109"/>
      <c r="Q153" s="109"/>
      <c r="R153" s="138">
        <f t="shared" si="128"/>
        <v>0</v>
      </c>
      <c r="S153" s="139"/>
      <c r="T153" s="112"/>
      <c r="U153" s="98" t="e">
        <f t="shared" si="123"/>
        <v>#N/A</v>
      </c>
      <c r="V153" s="110" t="e">
        <f t="shared" si="124"/>
        <v>#N/A</v>
      </c>
      <c r="W153" s="122" t="e">
        <f t="shared" si="129"/>
        <v>#N/A</v>
      </c>
      <c r="X153" s="110">
        <f t="shared" si="130"/>
        <v>0</v>
      </c>
    </row>
    <row r="154" ht="18" customHeight="1" spans="1:24">
      <c r="A154" s="117"/>
      <c r="B154" s="108">
        <v>15</v>
      </c>
      <c r="C154" s="109"/>
      <c r="D154" s="109"/>
      <c r="E154" s="109"/>
      <c r="F154" s="110">
        <f t="shared" si="125"/>
        <v>0</v>
      </c>
      <c r="G154" s="112"/>
      <c r="H154" s="112"/>
      <c r="I154" s="98" t="e">
        <f t="shared" si="121"/>
        <v>#N/A</v>
      </c>
      <c r="J154" s="110" t="e">
        <f t="shared" si="122"/>
        <v>#N/A</v>
      </c>
      <c r="K154" s="122" t="e">
        <f t="shared" si="126"/>
        <v>#N/A</v>
      </c>
      <c r="L154" s="110">
        <f t="shared" si="127"/>
        <v>0</v>
      </c>
      <c r="M154" s="117"/>
      <c r="N154" s="108">
        <v>15</v>
      </c>
      <c r="O154" s="109"/>
      <c r="P154" s="109"/>
      <c r="Q154" s="109"/>
      <c r="R154" s="138">
        <f t="shared" si="128"/>
        <v>0</v>
      </c>
      <c r="S154" s="139"/>
      <c r="T154" s="112"/>
      <c r="U154" s="98" t="e">
        <f t="shared" si="123"/>
        <v>#N/A</v>
      </c>
      <c r="V154" s="110" t="e">
        <f t="shared" si="124"/>
        <v>#N/A</v>
      </c>
      <c r="W154" s="122" t="e">
        <f t="shared" si="129"/>
        <v>#N/A</v>
      </c>
      <c r="X154" s="110">
        <f t="shared" si="130"/>
        <v>0</v>
      </c>
    </row>
    <row r="155" ht="18" customHeight="1" spans="1:24">
      <c r="A155" s="117"/>
      <c r="B155" s="108">
        <v>16</v>
      </c>
      <c r="C155" s="109"/>
      <c r="D155" s="109"/>
      <c r="E155" s="109"/>
      <c r="F155" s="110">
        <f t="shared" si="125"/>
        <v>0</v>
      </c>
      <c r="G155" s="112"/>
      <c r="H155" s="112"/>
      <c r="I155" s="98" t="e">
        <f t="shared" si="121"/>
        <v>#N/A</v>
      </c>
      <c r="J155" s="110" t="e">
        <f t="shared" si="122"/>
        <v>#N/A</v>
      </c>
      <c r="K155" s="122" t="e">
        <f t="shared" si="126"/>
        <v>#N/A</v>
      </c>
      <c r="L155" s="110">
        <f t="shared" si="127"/>
        <v>0</v>
      </c>
      <c r="M155" s="117"/>
      <c r="N155" s="108">
        <v>16</v>
      </c>
      <c r="O155" s="109"/>
      <c r="P155" s="109"/>
      <c r="Q155" s="109"/>
      <c r="R155" s="138">
        <f t="shared" si="128"/>
        <v>0</v>
      </c>
      <c r="S155" s="139"/>
      <c r="T155" s="112"/>
      <c r="U155" s="98" t="e">
        <f t="shared" si="123"/>
        <v>#N/A</v>
      </c>
      <c r="V155" s="110" t="e">
        <f t="shared" si="124"/>
        <v>#N/A</v>
      </c>
      <c r="W155" s="122" t="e">
        <f t="shared" si="129"/>
        <v>#N/A</v>
      </c>
      <c r="X155" s="110">
        <f t="shared" si="130"/>
        <v>0</v>
      </c>
    </row>
    <row r="156" ht="18" customHeight="1" spans="1:24">
      <c r="A156" s="117"/>
      <c r="B156" s="108">
        <v>17</v>
      </c>
      <c r="C156" s="109"/>
      <c r="D156" s="109"/>
      <c r="E156" s="109"/>
      <c r="F156" s="110">
        <f t="shared" si="125"/>
        <v>0</v>
      </c>
      <c r="G156" s="112"/>
      <c r="H156" s="112"/>
      <c r="I156" s="98" t="e">
        <f t="shared" si="121"/>
        <v>#N/A</v>
      </c>
      <c r="J156" s="110" t="e">
        <f t="shared" si="122"/>
        <v>#N/A</v>
      </c>
      <c r="K156" s="122" t="e">
        <f t="shared" si="126"/>
        <v>#N/A</v>
      </c>
      <c r="L156" s="110">
        <f t="shared" si="127"/>
        <v>0</v>
      </c>
      <c r="M156" s="117"/>
      <c r="N156" s="108">
        <v>17</v>
      </c>
      <c r="O156" s="109"/>
      <c r="P156" s="109"/>
      <c r="Q156" s="109"/>
      <c r="R156" s="138">
        <f t="shared" si="128"/>
        <v>0</v>
      </c>
      <c r="S156" s="139"/>
      <c r="T156" s="112"/>
      <c r="U156" s="98" t="e">
        <f t="shared" si="123"/>
        <v>#N/A</v>
      </c>
      <c r="V156" s="110" t="e">
        <f t="shared" si="124"/>
        <v>#N/A</v>
      </c>
      <c r="W156" s="122" t="e">
        <f t="shared" si="129"/>
        <v>#N/A</v>
      </c>
      <c r="X156" s="110">
        <f t="shared" si="130"/>
        <v>0</v>
      </c>
    </row>
    <row r="157" ht="18" customHeight="1" spans="1:24">
      <c r="A157" s="117"/>
      <c r="B157" s="108">
        <v>18</v>
      </c>
      <c r="C157" s="109"/>
      <c r="D157" s="109"/>
      <c r="E157" s="109"/>
      <c r="F157" s="110">
        <f t="shared" si="125"/>
        <v>0</v>
      </c>
      <c r="G157" s="112"/>
      <c r="H157" s="112"/>
      <c r="I157" s="98" t="e">
        <f t="shared" si="121"/>
        <v>#N/A</v>
      </c>
      <c r="J157" s="110" t="e">
        <f t="shared" si="122"/>
        <v>#N/A</v>
      </c>
      <c r="K157" s="122" t="e">
        <f t="shared" si="126"/>
        <v>#N/A</v>
      </c>
      <c r="L157" s="110">
        <f t="shared" si="127"/>
        <v>0</v>
      </c>
      <c r="M157" s="117"/>
      <c r="N157" s="108">
        <v>18</v>
      </c>
      <c r="O157" s="109"/>
      <c r="P157" s="109"/>
      <c r="Q157" s="109"/>
      <c r="R157" s="138">
        <f t="shared" si="128"/>
        <v>0</v>
      </c>
      <c r="S157" s="139"/>
      <c r="T157" s="112"/>
      <c r="U157" s="98" t="e">
        <f t="shared" si="123"/>
        <v>#N/A</v>
      </c>
      <c r="V157" s="110" t="e">
        <f t="shared" si="124"/>
        <v>#N/A</v>
      </c>
      <c r="W157" s="122" t="e">
        <f t="shared" si="129"/>
        <v>#N/A</v>
      </c>
      <c r="X157" s="110">
        <f t="shared" si="130"/>
        <v>0</v>
      </c>
    </row>
    <row r="158" ht="18" customHeight="1" spans="1:24">
      <c r="A158" s="117"/>
      <c r="B158" s="108">
        <v>19</v>
      </c>
      <c r="C158" s="109"/>
      <c r="D158" s="109"/>
      <c r="E158" s="109"/>
      <c r="F158" s="110">
        <f t="shared" si="125"/>
        <v>0</v>
      </c>
      <c r="G158" s="112"/>
      <c r="H158" s="112"/>
      <c r="I158" s="98" t="e">
        <f t="shared" si="121"/>
        <v>#N/A</v>
      </c>
      <c r="J158" s="110" t="e">
        <f t="shared" si="122"/>
        <v>#N/A</v>
      </c>
      <c r="K158" s="122" t="e">
        <f t="shared" si="126"/>
        <v>#N/A</v>
      </c>
      <c r="L158" s="110">
        <f t="shared" si="127"/>
        <v>0</v>
      </c>
      <c r="M158" s="117"/>
      <c r="N158" s="108">
        <v>19</v>
      </c>
      <c r="O158" s="109"/>
      <c r="P158" s="109"/>
      <c r="Q158" s="109"/>
      <c r="R158" s="138">
        <f t="shared" si="128"/>
        <v>0</v>
      </c>
      <c r="S158" s="139"/>
      <c r="T158" s="112"/>
      <c r="U158" s="98" t="e">
        <f t="shared" si="123"/>
        <v>#N/A</v>
      </c>
      <c r="V158" s="110" t="e">
        <f t="shared" si="124"/>
        <v>#N/A</v>
      </c>
      <c r="W158" s="122" t="e">
        <f t="shared" si="129"/>
        <v>#N/A</v>
      </c>
      <c r="X158" s="110">
        <f t="shared" si="130"/>
        <v>0</v>
      </c>
    </row>
    <row r="159" ht="18" customHeight="1" spans="1:24">
      <c r="A159" s="117"/>
      <c r="B159" s="108">
        <v>20</v>
      </c>
      <c r="C159" s="109"/>
      <c r="D159" s="109"/>
      <c r="E159" s="109"/>
      <c r="F159" s="110">
        <f t="shared" si="125"/>
        <v>0</v>
      </c>
      <c r="G159" s="112"/>
      <c r="H159" s="112"/>
      <c r="I159" s="98" t="e">
        <f t="shared" si="121"/>
        <v>#N/A</v>
      </c>
      <c r="J159" s="110" t="e">
        <f t="shared" si="122"/>
        <v>#N/A</v>
      </c>
      <c r="K159" s="122" t="e">
        <f t="shared" si="126"/>
        <v>#N/A</v>
      </c>
      <c r="L159" s="110">
        <f t="shared" si="127"/>
        <v>0</v>
      </c>
      <c r="M159" s="117"/>
      <c r="N159" s="108">
        <v>20</v>
      </c>
      <c r="O159" s="109"/>
      <c r="P159" s="109"/>
      <c r="Q159" s="109"/>
      <c r="R159" s="138">
        <f t="shared" si="128"/>
        <v>0</v>
      </c>
      <c r="S159" s="139"/>
      <c r="T159" s="112"/>
      <c r="U159" s="98" t="e">
        <f t="shared" si="123"/>
        <v>#N/A</v>
      </c>
      <c r="V159" s="110" t="e">
        <f t="shared" si="124"/>
        <v>#N/A</v>
      </c>
      <c r="W159" s="122" t="e">
        <f t="shared" si="129"/>
        <v>#N/A</v>
      </c>
      <c r="X159" s="110">
        <f t="shared" si="130"/>
        <v>0</v>
      </c>
    </row>
    <row r="160" ht="18" customHeight="1" spans="1:24">
      <c r="A160" s="117"/>
      <c r="B160" s="108">
        <v>21</v>
      </c>
      <c r="C160" s="109"/>
      <c r="D160" s="109"/>
      <c r="E160" s="109"/>
      <c r="F160" s="110">
        <f t="shared" si="125"/>
        <v>0</v>
      </c>
      <c r="G160" s="112"/>
      <c r="H160" s="112"/>
      <c r="I160" s="98" t="e">
        <f t="shared" si="121"/>
        <v>#N/A</v>
      </c>
      <c r="J160" s="110" t="e">
        <f t="shared" si="122"/>
        <v>#N/A</v>
      </c>
      <c r="K160" s="122" t="e">
        <f t="shared" si="126"/>
        <v>#N/A</v>
      </c>
      <c r="L160" s="110">
        <f t="shared" si="127"/>
        <v>0</v>
      </c>
      <c r="M160" s="117"/>
      <c r="N160" s="108">
        <v>21</v>
      </c>
      <c r="O160" s="109"/>
      <c r="P160" s="109"/>
      <c r="Q160" s="109"/>
      <c r="R160" s="138">
        <f t="shared" si="128"/>
        <v>0</v>
      </c>
      <c r="S160" s="139"/>
      <c r="T160" s="112"/>
      <c r="U160" s="98" t="e">
        <f t="shared" si="123"/>
        <v>#N/A</v>
      </c>
      <c r="V160" s="110" t="e">
        <f t="shared" si="124"/>
        <v>#N/A</v>
      </c>
      <c r="W160" s="122" t="e">
        <f t="shared" si="129"/>
        <v>#N/A</v>
      </c>
      <c r="X160" s="110">
        <f t="shared" si="130"/>
        <v>0</v>
      </c>
    </row>
    <row r="161" ht="18" customHeight="1" spans="1:24">
      <c r="A161" s="124"/>
      <c r="B161" s="108"/>
      <c r="C161" s="277" t="s">
        <v>1062</v>
      </c>
      <c r="D161" s="293"/>
      <c r="E161" s="278"/>
      <c r="F161" s="115"/>
      <c r="G161" s="112"/>
      <c r="H161" s="112"/>
      <c r="I161" s="94"/>
      <c r="J161" s="123"/>
      <c r="K161" s="123"/>
      <c r="L161" s="98">
        <f>SUM(L140:L160)</f>
        <v>0</v>
      </c>
      <c r="M161" s="124"/>
      <c r="N161" s="114"/>
      <c r="O161" s="109" t="s">
        <v>1062</v>
      </c>
      <c r="P161" s="109"/>
      <c r="Q161" s="109"/>
      <c r="R161" s="115"/>
      <c r="S161" s="115"/>
      <c r="T161" s="112"/>
      <c r="U161" s="94"/>
      <c r="V161" s="123"/>
      <c r="W161" s="123"/>
      <c r="X161" s="130">
        <f>SUM(X140:X160)</f>
        <v>0</v>
      </c>
    </row>
    <row r="162" ht="18" customHeight="1" spans="1:24">
      <c r="A162" s="116" t="str">
        <f>C24&amp;"装饰装修"</f>
        <v>装饰装修</v>
      </c>
      <c r="B162" s="106" t="s">
        <v>3</v>
      </c>
      <c r="C162" s="106" t="s">
        <v>2</v>
      </c>
      <c r="D162" s="106" t="s">
        <v>1040</v>
      </c>
      <c r="E162" s="106"/>
      <c r="F162" s="93" t="s">
        <v>435</v>
      </c>
      <c r="G162" s="93" t="s">
        <v>1041</v>
      </c>
      <c r="H162" s="93"/>
      <c r="I162" s="93" t="s">
        <v>6</v>
      </c>
      <c r="J162" s="93" t="s">
        <v>9</v>
      </c>
      <c r="K162" s="120" t="s">
        <v>1042</v>
      </c>
      <c r="L162" s="92" t="s">
        <v>1043</v>
      </c>
      <c r="M162" s="116" t="str">
        <f>C26&amp;"装饰装修"</f>
        <v>装饰装修</v>
      </c>
      <c r="N162" s="106" t="s">
        <v>3</v>
      </c>
      <c r="O162" s="106" t="s">
        <v>2</v>
      </c>
      <c r="P162" s="121" t="s">
        <v>1040</v>
      </c>
      <c r="Q162" s="137"/>
      <c r="R162" s="93" t="s">
        <v>435</v>
      </c>
      <c r="S162" s="93"/>
      <c r="T162" s="93" t="s">
        <v>1041</v>
      </c>
      <c r="U162" s="93" t="s">
        <v>6</v>
      </c>
      <c r="V162" s="93" t="s">
        <v>9</v>
      </c>
      <c r="W162" s="120" t="s">
        <v>1042</v>
      </c>
      <c r="X162" s="93" t="s">
        <v>1043</v>
      </c>
    </row>
    <row r="163" ht="18" customHeight="1" spans="1:24">
      <c r="A163" s="117"/>
      <c r="B163" s="108">
        <v>1</v>
      </c>
      <c r="C163" s="109"/>
      <c r="D163" s="277"/>
      <c r="E163" s="278"/>
      <c r="F163" s="110">
        <f>+D163</f>
        <v>0</v>
      </c>
      <c r="G163" s="112"/>
      <c r="H163" s="112"/>
      <c r="I163" s="98" t="e">
        <f t="shared" ref="I163:I183" si="131">VLOOKUP(F163,价格表,2,0)</f>
        <v>#N/A</v>
      </c>
      <c r="J163" s="110" t="e">
        <f t="shared" ref="J163:J183" si="132">VLOOKUP(F163,价格表,5,0)</f>
        <v>#N/A</v>
      </c>
      <c r="K163" s="122" t="e">
        <f>$V$25</f>
        <v>#N/A</v>
      </c>
      <c r="L163" s="110">
        <f>ROUND(IFERROR(ROUND(G163,2)*J163*K163,),0)</f>
        <v>0</v>
      </c>
      <c r="M163" s="117"/>
      <c r="N163" s="108">
        <v>1</v>
      </c>
      <c r="O163" s="109"/>
      <c r="P163" s="109"/>
      <c r="Q163" s="109"/>
      <c r="R163" s="138">
        <f>+P163</f>
        <v>0</v>
      </c>
      <c r="S163" s="139"/>
      <c r="T163" s="112"/>
      <c r="U163" s="98" t="e">
        <f t="shared" ref="U163:U183" si="133">VLOOKUP(R163,价格表,2,0)</f>
        <v>#N/A</v>
      </c>
      <c r="V163" s="110" t="e">
        <f t="shared" ref="V163:V183" si="134">VLOOKUP(R163,价格表,5,0)</f>
        <v>#N/A</v>
      </c>
      <c r="W163" s="122" t="e">
        <f>$V$27</f>
        <v>#N/A</v>
      </c>
      <c r="X163" s="110">
        <f>ROUND(IFERROR(ROUND(T163,2)*V163*W163,),0)</f>
        <v>0</v>
      </c>
    </row>
    <row r="164" ht="18" customHeight="1" spans="1:24">
      <c r="A164" s="117"/>
      <c r="B164" s="108">
        <v>2</v>
      </c>
      <c r="C164" s="109"/>
      <c r="D164" s="277"/>
      <c r="E164" s="278"/>
      <c r="F164" s="110">
        <f t="shared" ref="F164:F183" si="135">+D164</f>
        <v>0</v>
      </c>
      <c r="G164" s="112"/>
      <c r="H164" s="112"/>
      <c r="I164" s="98" t="e">
        <f t="shared" si="131"/>
        <v>#N/A</v>
      </c>
      <c r="J164" s="110" t="e">
        <f t="shared" si="132"/>
        <v>#N/A</v>
      </c>
      <c r="K164" s="122" t="e">
        <f t="shared" ref="K164:K183" si="136">$V$25</f>
        <v>#N/A</v>
      </c>
      <c r="L164" s="110">
        <f t="shared" ref="L164:L183" si="137">ROUND(IFERROR(ROUND(G164,2)*J164*K164,),0)</f>
        <v>0</v>
      </c>
      <c r="M164" s="117"/>
      <c r="N164" s="108">
        <v>2</v>
      </c>
      <c r="O164" s="109"/>
      <c r="P164" s="109"/>
      <c r="Q164" s="109"/>
      <c r="R164" s="138">
        <f t="shared" ref="R164:R183" si="138">+P164</f>
        <v>0</v>
      </c>
      <c r="S164" s="139"/>
      <c r="T164" s="112"/>
      <c r="U164" s="98" t="e">
        <f t="shared" si="133"/>
        <v>#N/A</v>
      </c>
      <c r="V164" s="110" t="e">
        <f t="shared" si="134"/>
        <v>#N/A</v>
      </c>
      <c r="W164" s="122" t="e">
        <f t="shared" ref="W164:W183" si="139">$V$27</f>
        <v>#N/A</v>
      </c>
      <c r="X164" s="110">
        <f t="shared" ref="X164:X183" si="140">ROUND(IFERROR(ROUND(T164,2)*V164*W164,),0)</f>
        <v>0</v>
      </c>
    </row>
    <row r="165" ht="18" customHeight="1" spans="1:24">
      <c r="A165" s="117"/>
      <c r="B165" s="108">
        <v>3</v>
      </c>
      <c r="C165" s="109"/>
      <c r="D165" s="277"/>
      <c r="E165" s="278"/>
      <c r="F165" s="110">
        <f t="shared" si="135"/>
        <v>0</v>
      </c>
      <c r="G165" s="112"/>
      <c r="H165" s="112"/>
      <c r="I165" s="98" t="e">
        <f t="shared" si="131"/>
        <v>#N/A</v>
      </c>
      <c r="J165" s="110" t="e">
        <f t="shared" si="132"/>
        <v>#N/A</v>
      </c>
      <c r="K165" s="122" t="e">
        <f t="shared" si="136"/>
        <v>#N/A</v>
      </c>
      <c r="L165" s="110">
        <f t="shared" si="137"/>
        <v>0</v>
      </c>
      <c r="M165" s="117"/>
      <c r="N165" s="108">
        <v>3</v>
      </c>
      <c r="O165" s="109"/>
      <c r="P165" s="109"/>
      <c r="Q165" s="109"/>
      <c r="R165" s="138">
        <f t="shared" si="138"/>
        <v>0</v>
      </c>
      <c r="S165" s="139"/>
      <c r="T165" s="112"/>
      <c r="U165" s="98" t="e">
        <f t="shared" si="133"/>
        <v>#N/A</v>
      </c>
      <c r="V165" s="110" t="e">
        <f t="shared" si="134"/>
        <v>#N/A</v>
      </c>
      <c r="W165" s="122" t="e">
        <f t="shared" si="139"/>
        <v>#N/A</v>
      </c>
      <c r="X165" s="110">
        <f t="shared" si="140"/>
        <v>0</v>
      </c>
    </row>
    <row r="166" ht="18" customHeight="1" spans="1:24">
      <c r="A166" s="117"/>
      <c r="B166" s="108">
        <v>4</v>
      </c>
      <c r="C166" s="109"/>
      <c r="D166" s="277"/>
      <c r="E166" s="278"/>
      <c r="F166" s="110">
        <f t="shared" si="135"/>
        <v>0</v>
      </c>
      <c r="G166" s="112"/>
      <c r="H166" s="112"/>
      <c r="I166" s="98" t="e">
        <f t="shared" si="131"/>
        <v>#N/A</v>
      </c>
      <c r="J166" s="110" t="e">
        <f t="shared" si="132"/>
        <v>#N/A</v>
      </c>
      <c r="K166" s="122" t="e">
        <f t="shared" si="136"/>
        <v>#N/A</v>
      </c>
      <c r="L166" s="110">
        <f t="shared" si="137"/>
        <v>0</v>
      </c>
      <c r="M166" s="117"/>
      <c r="N166" s="108">
        <v>4</v>
      </c>
      <c r="O166" s="109"/>
      <c r="P166" s="109"/>
      <c r="Q166" s="109"/>
      <c r="R166" s="138">
        <f t="shared" si="138"/>
        <v>0</v>
      </c>
      <c r="S166" s="139"/>
      <c r="T166" s="112"/>
      <c r="U166" s="98" t="e">
        <f t="shared" si="133"/>
        <v>#N/A</v>
      </c>
      <c r="V166" s="110" t="e">
        <f t="shared" si="134"/>
        <v>#N/A</v>
      </c>
      <c r="W166" s="122" t="e">
        <f t="shared" si="139"/>
        <v>#N/A</v>
      </c>
      <c r="X166" s="110">
        <f t="shared" si="140"/>
        <v>0</v>
      </c>
    </row>
    <row r="167" ht="18" customHeight="1" spans="1:24">
      <c r="A167" s="117"/>
      <c r="B167" s="108">
        <v>5</v>
      </c>
      <c r="C167" s="109"/>
      <c r="D167" s="277"/>
      <c r="E167" s="278"/>
      <c r="F167" s="110">
        <f t="shared" si="135"/>
        <v>0</v>
      </c>
      <c r="G167" s="112"/>
      <c r="H167" s="112"/>
      <c r="I167" s="98" t="e">
        <f t="shared" si="131"/>
        <v>#N/A</v>
      </c>
      <c r="J167" s="110" t="e">
        <f t="shared" si="132"/>
        <v>#N/A</v>
      </c>
      <c r="K167" s="122" t="e">
        <f t="shared" si="136"/>
        <v>#N/A</v>
      </c>
      <c r="L167" s="110">
        <f t="shared" si="137"/>
        <v>0</v>
      </c>
      <c r="M167" s="117"/>
      <c r="N167" s="108">
        <v>5</v>
      </c>
      <c r="O167" s="109"/>
      <c r="P167" s="109"/>
      <c r="Q167" s="109"/>
      <c r="R167" s="138">
        <f t="shared" si="138"/>
        <v>0</v>
      </c>
      <c r="S167" s="139"/>
      <c r="T167" s="112"/>
      <c r="U167" s="98" t="e">
        <f t="shared" si="133"/>
        <v>#N/A</v>
      </c>
      <c r="V167" s="110" t="e">
        <f t="shared" si="134"/>
        <v>#N/A</v>
      </c>
      <c r="W167" s="122" t="e">
        <f t="shared" si="139"/>
        <v>#N/A</v>
      </c>
      <c r="X167" s="110">
        <f t="shared" si="140"/>
        <v>0</v>
      </c>
    </row>
    <row r="168" ht="18" customHeight="1" spans="1:24">
      <c r="A168" s="117"/>
      <c r="B168" s="108">
        <v>6</v>
      </c>
      <c r="C168" s="109"/>
      <c r="D168" s="277"/>
      <c r="E168" s="278"/>
      <c r="F168" s="110">
        <f t="shared" si="135"/>
        <v>0</v>
      </c>
      <c r="G168" s="112"/>
      <c r="H168" s="112"/>
      <c r="I168" s="98" t="e">
        <f t="shared" si="131"/>
        <v>#N/A</v>
      </c>
      <c r="J168" s="110" t="e">
        <f t="shared" si="132"/>
        <v>#N/A</v>
      </c>
      <c r="K168" s="122" t="e">
        <f t="shared" si="136"/>
        <v>#N/A</v>
      </c>
      <c r="L168" s="110">
        <f t="shared" si="137"/>
        <v>0</v>
      </c>
      <c r="M168" s="117"/>
      <c r="N168" s="108">
        <v>6</v>
      </c>
      <c r="O168" s="109"/>
      <c r="P168" s="109"/>
      <c r="Q168" s="109"/>
      <c r="R168" s="138">
        <f t="shared" si="138"/>
        <v>0</v>
      </c>
      <c r="S168" s="139"/>
      <c r="T168" s="112"/>
      <c r="U168" s="98" t="e">
        <f t="shared" si="133"/>
        <v>#N/A</v>
      </c>
      <c r="V168" s="110" t="e">
        <f t="shared" si="134"/>
        <v>#N/A</v>
      </c>
      <c r="W168" s="122" t="e">
        <f t="shared" si="139"/>
        <v>#N/A</v>
      </c>
      <c r="X168" s="110">
        <f t="shared" si="140"/>
        <v>0</v>
      </c>
    </row>
    <row r="169" ht="18" customHeight="1" spans="1:24">
      <c r="A169" s="117"/>
      <c r="B169" s="108">
        <v>7</v>
      </c>
      <c r="C169" s="109"/>
      <c r="D169" s="277"/>
      <c r="E169" s="278"/>
      <c r="F169" s="110">
        <f t="shared" si="135"/>
        <v>0</v>
      </c>
      <c r="G169" s="112"/>
      <c r="H169" s="112"/>
      <c r="I169" s="98" t="e">
        <f t="shared" si="131"/>
        <v>#N/A</v>
      </c>
      <c r="J169" s="110" t="e">
        <f t="shared" si="132"/>
        <v>#N/A</v>
      </c>
      <c r="K169" s="122" t="e">
        <f t="shared" si="136"/>
        <v>#N/A</v>
      </c>
      <c r="L169" s="110">
        <f t="shared" si="137"/>
        <v>0</v>
      </c>
      <c r="M169" s="117"/>
      <c r="N169" s="108">
        <v>7</v>
      </c>
      <c r="O169" s="109"/>
      <c r="P169" s="109"/>
      <c r="Q169" s="109"/>
      <c r="R169" s="138">
        <f t="shared" si="138"/>
        <v>0</v>
      </c>
      <c r="S169" s="139"/>
      <c r="T169" s="112"/>
      <c r="U169" s="98" t="e">
        <f t="shared" si="133"/>
        <v>#N/A</v>
      </c>
      <c r="V169" s="110" t="e">
        <f t="shared" si="134"/>
        <v>#N/A</v>
      </c>
      <c r="W169" s="122" t="e">
        <f t="shared" si="139"/>
        <v>#N/A</v>
      </c>
      <c r="X169" s="110">
        <f t="shared" si="140"/>
        <v>0</v>
      </c>
    </row>
    <row r="170" ht="18" customHeight="1" spans="1:24">
      <c r="A170" s="117"/>
      <c r="B170" s="108">
        <v>8</v>
      </c>
      <c r="C170" s="109"/>
      <c r="D170" s="277"/>
      <c r="E170" s="278"/>
      <c r="F170" s="110">
        <f t="shared" si="135"/>
        <v>0</v>
      </c>
      <c r="G170" s="112"/>
      <c r="H170" s="112"/>
      <c r="I170" s="98" t="e">
        <f t="shared" si="131"/>
        <v>#N/A</v>
      </c>
      <c r="J170" s="110" t="e">
        <f t="shared" si="132"/>
        <v>#N/A</v>
      </c>
      <c r="K170" s="122" t="e">
        <f t="shared" si="136"/>
        <v>#N/A</v>
      </c>
      <c r="L170" s="110">
        <f t="shared" si="137"/>
        <v>0</v>
      </c>
      <c r="M170" s="117"/>
      <c r="N170" s="108">
        <v>8</v>
      </c>
      <c r="O170" s="109"/>
      <c r="P170" s="109"/>
      <c r="Q170" s="109"/>
      <c r="R170" s="138">
        <f t="shared" si="138"/>
        <v>0</v>
      </c>
      <c r="S170" s="139"/>
      <c r="T170" s="112"/>
      <c r="U170" s="98" t="e">
        <f t="shared" si="133"/>
        <v>#N/A</v>
      </c>
      <c r="V170" s="110" t="e">
        <f t="shared" si="134"/>
        <v>#N/A</v>
      </c>
      <c r="W170" s="122" t="e">
        <f t="shared" si="139"/>
        <v>#N/A</v>
      </c>
      <c r="X170" s="110">
        <f t="shared" si="140"/>
        <v>0</v>
      </c>
    </row>
    <row r="171" ht="18" customHeight="1" spans="1:24">
      <c r="A171" s="117"/>
      <c r="B171" s="108">
        <v>9</v>
      </c>
      <c r="C171" s="109"/>
      <c r="D171" s="277"/>
      <c r="E171" s="278"/>
      <c r="F171" s="110">
        <f t="shared" si="135"/>
        <v>0</v>
      </c>
      <c r="G171" s="112"/>
      <c r="H171" s="112"/>
      <c r="I171" s="98" t="e">
        <f t="shared" si="131"/>
        <v>#N/A</v>
      </c>
      <c r="J171" s="110" t="e">
        <f t="shared" si="132"/>
        <v>#N/A</v>
      </c>
      <c r="K171" s="122" t="e">
        <f t="shared" si="136"/>
        <v>#N/A</v>
      </c>
      <c r="L171" s="110">
        <f t="shared" si="137"/>
        <v>0</v>
      </c>
      <c r="M171" s="117"/>
      <c r="N171" s="108">
        <v>9</v>
      </c>
      <c r="O171" s="109"/>
      <c r="P171" s="109"/>
      <c r="Q171" s="109"/>
      <c r="R171" s="138">
        <f t="shared" si="138"/>
        <v>0</v>
      </c>
      <c r="S171" s="139"/>
      <c r="T171" s="112"/>
      <c r="U171" s="98" t="e">
        <f t="shared" si="133"/>
        <v>#N/A</v>
      </c>
      <c r="V171" s="110" t="e">
        <f t="shared" si="134"/>
        <v>#N/A</v>
      </c>
      <c r="W171" s="122" t="e">
        <f t="shared" si="139"/>
        <v>#N/A</v>
      </c>
      <c r="X171" s="110">
        <f t="shared" si="140"/>
        <v>0</v>
      </c>
    </row>
    <row r="172" ht="18" customHeight="1" spans="1:24">
      <c r="A172" s="117"/>
      <c r="B172" s="108">
        <v>10</v>
      </c>
      <c r="C172" s="109"/>
      <c r="D172" s="277"/>
      <c r="E172" s="278"/>
      <c r="F172" s="110">
        <f t="shared" si="135"/>
        <v>0</v>
      </c>
      <c r="G172" s="112"/>
      <c r="H172" s="112"/>
      <c r="I172" s="98" t="e">
        <f t="shared" si="131"/>
        <v>#N/A</v>
      </c>
      <c r="J172" s="110" t="e">
        <f t="shared" si="132"/>
        <v>#N/A</v>
      </c>
      <c r="K172" s="122" t="e">
        <f t="shared" si="136"/>
        <v>#N/A</v>
      </c>
      <c r="L172" s="110">
        <f t="shared" si="137"/>
        <v>0</v>
      </c>
      <c r="M172" s="117"/>
      <c r="N172" s="108">
        <v>10</v>
      </c>
      <c r="O172" s="109"/>
      <c r="P172" s="109"/>
      <c r="Q172" s="109"/>
      <c r="R172" s="138">
        <f t="shared" si="138"/>
        <v>0</v>
      </c>
      <c r="S172" s="139"/>
      <c r="T172" s="112"/>
      <c r="U172" s="98" t="e">
        <f t="shared" si="133"/>
        <v>#N/A</v>
      </c>
      <c r="V172" s="110" t="e">
        <f t="shared" si="134"/>
        <v>#N/A</v>
      </c>
      <c r="W172" s="122" t="e">
        <f t="shared" si="139"/>
        <v>#N/A</v>
      </c>
      <c r="X172" s="110">
        <f t="shared" si="140"/>
        <v>0</v>
      </c>
    </row>
    <row r="173" ht="18" customHeight="1" spans="1:24">
      <c r="A173" s="117"/>
      <c r="B173" s="108">
        <v>11</v>
      </c>
      <c r="C173" s="109"/>
      <c r="D173" s="277"/>
      <c r="E173" s="278"/>
      <c r="F173" s="110">
        <f t="shared" si="135"/>
        <v>0</v>
      </c>
      <c r="G173" s="112"/>
      <c r="H173" s="112"/>
      <c r="I173" s="98" t="e">
        <f t="shared" si="131"/>
        <v>#N/A</v>
      </c>
      <c r="J173" s="110" t="e">
        <f t="shared" si="132"/>
        <v>#N/A</v>
      </c>
      <c r="K173" s="122" t="e">
        <f t="shared" si="136"/>
        <v>#N/A</v>
      </c>
      <c r="L173" s="110">
        <f t="shared" si="137"/>
        <v>0</v>
      </c>
      <c r="M173" s="117"/>
      <c r="N173" s="108">
        <v>11</v>
      </c>
      <c r="O173" s="109"/>
      <c r="P173" s="109"/>
      <c r="Q173" s="109"/>
      <c r="R173" s="138">
        <f t="shared" si="138"/>
        <v>0</v>
      </c>
      <c r="S173" s="139"/>
      <c r="T173" s="112"/>
      <c r="U173" s="98" t="e">
        <f t="shared" si="133"/>
        <v>#N/A</v>
      </c>
      <c r="V173" s="110" t="e">
        <f t="shared" si="134"/>
        <v>#N/A</v>
      </c>
      <c r="W173" s="122" t="e">
        <f t="shared" si="139"/>
        <v>#N/A</v>
      </c>
      <c r="X173" s="110">
        <f t="shared" si="140"/>
        <v>0</v>
      </c>
    </row>
    <row r="174" ht="18" customHeight="1" spans="1:24">
      <c r="A174" s="117"/>
      <c r="B174" s="108">
        <v>12</v>
      </c>
      <c r="C174" s="109"/>
      <c r="D174" s="277"/>
      <c r="E174" s="278"/>
      <c r="F174" s="110">
        <f t="shared" si="135"/>
        <v>0</v>
      </c>
      <c r="G174" s="112"/>
      <c r="H174" s="112"/>
      <c r="I174" s="98" t="e">
        <f t="shared" si="131"/>
        <v>#N/A</v>
      </c>
      <c r="J174" s="110" t="e">
        <f t="shared" si="132"/>
        <v>#N/A</v>
      </c>
      <c r="K174" s="122" t="e">
        <f t="shared" si="136"/>
        <v>#N/A</v>
      </c>
      <c r="L174" s="110">
        <f t="shared" si="137"/>
        <v>0</v>
      </c>
      <c r="M174" s="117"/>
      <c r="N174" s="108">
        <v>12</v>
      </c>
      <c r="O174" s="109"/>
      <c r="P174" s="109"/>
      <c r="Q174" s="109"/>
      <c r="R174" s="138">
        <f t="shared" si="138"/>
        <v>0</v>
      </c>
      <c r="S174" s="139"/>
      <c r="T174" s="112"/>
      <c r="U174" s="98" t="e">
        <f t="shared" si="133"/>
        <v>#N/A</v>
      </c>
      <c r="V174" s="110" t="e">
        <f t="shared" si="134"/>
        <v>#N/A</v>
      </c>
      <c r="W174" s="122" t="e">
        <f t="shared" si="139"/>
        <v>#N/A</v>
      </c>
      <c r="X174" s="110">
        <f t="shared" si="140"/>
        <v>0</v>
      </c>
    </row>
    <row r="175" ht="18" customHeight="1" spans="1:24">
      <c r="A175" s="117"/>
      <c r="B175" s="108">
        <v>13</v>
      </c>
      <c r="C175" s="109"/>
      <c r="D175" s="277"/>
      <c r="E175" s="278"/>
      <c r="F175" s="110">
        <f t="shared" si="135"/>
        <v>0</v>
      </c>
      <c r="G175" s="112"/>
      <c r="H175" s="112"/>
      <c r="I175" s="98" t="e">
        <f t="shared" si="131"/>
        <v>#N/A</v>
      </c>
      <c r="J175" s="110" t="e">
        <f t="shared" si="132"/>
        <v>#N/A</v>
      </c>
      <c r="K175" s="122" t="e">
        <f t="shared" si="136"/>
        <v>#N/A</v>
      </c>
      <c r="L175" s="110">
        <f t="shared" si="137"/>
        <v>0</v>
      </c>
      <c r="M175" s="117"/>
      <c r="N175" s="108">
        <v>13</v>
      </c>
      <c r="O175" s="109"/>
      <c r="P175" s="109"/>
      <c r="Q175" s="109"/>
      <c r="R175" s="138">
        <f t="shared" si="138"/>
        <v>0</v>
      </c>
      <c r="S175" s="139"/>
      <c r="T175" s="112"/>
      <c r="U175" s="98" t="e">
        <f t="shared" si="133"/>
        <v>#N/A</v>
      </c>
      <c r="V175" s="110" t="e">
        <f t="shared" si="134"/>
        <v>#N/A</v>
      </c>
      <c r="W175" s="122" t="e">
        <f t="shared" si="139"/>
        <v>#N/A</v>
      </c>
      <c r="X175" s="110">
        <f t="shared" si="140"/>
        <v>0</v>
      </c>
    </row>
    <row r="176" ht="18" customHeight="1" spans="1:24">
      <c r="A176" s="117"/>
      <c r="B176" s="108">
        <v>14</v>
      </c>
      <c r="C176" s="109"/>
      <c r="D176" s="109"/>
      <c r="E176" s="109"/>
      <c r="F176" s="110">
        <f t="shared" si="135"/>
        <v>0</v>
      </c>
      <c r="G176" s="112"/>
      <c r="H176" s="112"/>
      <c r="I176" s="98" t="e">
        <f t="shared" si="131"/>
        <v>#N/A</v>
      </c>
      <c r="J176" s="110" t="e">
        <f t="shared" si="132"/>
        <v>#N/A</v>
      </c>
      <c r="K176" s="122" t="e">
        <f t="shared" si="136"/>
        <v>#N/A</v>
      </c>
      <c r="L176" s="110">
        <f t="shared" si="137"/>
        <v>0</v>
      </c>
      <c r="M176" s="117"/>
      <c r="N176" s="108">
        <v>14</v>
      </c>
      <c r="O176" s="109"/>
      <c r="P176" s="109"/>
      <c r="Q176" s="109"/>
      <c r="R176" s="138">
        <f t="shared" si="138"/>
        <v>0</v>
      </c>
      <c r="S176" s="139"/>
      <c r="T176" s="112"/>
      <c r="U176" s="98" t="e">
        <f t="shared" si="133"/>
        <v>#N/A</v>
      </c>
      <c r="V176" s="110" t="e">
        <f t="shared" si="134"/>
        <v>#N/A</v>
      </c>
      <c r="W176" s="122" t="e">
        <f t="shared" si="139"/>
        <v>#N/A</v>
      </c>
      <c r="X176" s="110">
        <f t="shared" si="140"/>
        <v>0</v>
      </c>
    </row>
    <row r="177" ht="18" customHeight="1" spans="1:24">
      <c r="A177" s="117"/>
      <c r="B177" s="108">
        <v>15</v>
      </c>
      <c r="C177" s="109"/>
      <c r="D177" s="109"/>
      <c r="E177" s="109"/>
      <c r="F177" s="110">
        <f t="shared" si="135"/>
        <v>0</v>
      </c>
      <c r="G177" s="112"/>
      <c r="H177" s="112"/>
      <c r="I177" s="98" t="e">
        <f t="shared" si="131"/>
        <v>#N/A</v>
      </c>
      <c r="J177" s="110" t="e">
        <f t="shared" si="132"/>
        <v>#N/A</v>
      </c>
      <c r="K177" s="122" t="e">
        <f t="shared" si="136"/>
        <v>#N/A</v>
      </c>
      <c r="L177" s="110">
        <f t="shared" si="137"/>
        <v>0</v>
      </c>
      <c r="M177" s="117"/>
      <c r="N177" s="108">
        <v>15</v>
      </c>
      <c r="O177" s="109"/>
      <c r="P177" s="109"/>
      <c r="Q177" s="109"/>
      <c r="R177" s="138">
        <f t="shared" si="138"/>
        <v>0</v>
      </c>
      <c r="S177" s="139"/>
      <c r="T177" s="112"/>
      <c r="U177" s="98" t="e">
        <f t="shared" si="133"/>
        <v>#N/A</v>
      </c>
      <c r="V177" s="110" t="e">
        <f t="shared" si="134"/>
        <v>#N/A</v>
      </c>
      <c r="W177" s="122" t="e">
        <f t="shared" si="139"/>
        <v>#N/A</v>
      </c>
      <c r="X177" s="110">
        <f t="shared" si="140"/>
        <v>0</v>
      </c>
    </row>
    <row r="178" ht="18" customHeight="1" spans="1:24">
      <c r="A178" s="117"/>
      <c r="B178" s="108">
        <v>16</v>
      </c>
      <c r="C178" s="109"/>
      <c r="D178" s="109"/>
      <c r="E178" s="109"/>
      <c r="F178" s="110">
        <f t="shared" si="135"/>
        <v>0</v>
      </c>
      <c r="G178" s="112"/>
      <c r="H178" s="112"/>
      <c r="I178" s="98" t="e">
        <f t="shared" si="131"/>
        <v>#N/A</v>
      </c>
      <c r="J178" s="110" t="e">
        <f t="shared" si="132"/>
        <v>#N/A</v>
      </c>
      <c r="K178" s="122" t="e">
        <f t="shared" si="136"/>
        <v>#N/A</v>
      </c>
      <c r="L178" s="110">
        <f t="shared" si="137"/>
        <v>0</v>
      </c>
      <c r="M178" s="117"/>
      <c r="N178" s="108">
        <v>16</v>
      </c>
      <c r="O178" s="109"/>
      <c r="P178" s="109"/>
      <c r="Q178" s="109"/>
      <c r="R178" s="138">
        <f t="shared" si="138"/>
        <v>0</v>
      </c>
      <c r="S178" s="139"/>
      <c r="T178" s="112"/>
      <c r="U178" s="98" t="e">
        <f t="shared" si="133"/>
        <v>#N/A</v>
      </c>
      <c r="V178" s="110" t="e">
        <f t="shared" si="134"/>
        <v>#N/A</v>
      </c>
      <c r="W178" s="122" t="e">
        <f t="shared" si="139"/>
        <v>#N/A</v>
      </c>
      <c r="X178" s="110">
        <f t="shared" si="140"/>
        <v>0</v>
      </c>
    </row>
    <row r="179" ht="18" customHeight="1" spans="1:24">
      <c r="A179" s="117"/>
      <c r="B179" s="108">
        <v>17</v>
      </c>
      <c r="C179" s="109"/>
      <c r="D179" s="109"/>
      <c r="E179" s="109"/>
      <c r="F179" s="110">
        <f t="shared" si="135"/>
        <v>0</v>
      </c>
      <c r="G179" s="112"/>
      <c r="H179" s="112"/>
      <c r="I179" s="98" t="e">
        <f t="shared" si="131"/>
        <v>#N/A</v>
      </c>
      <c r="J179" s="110" t="e">
        <f t="shared" si="132"/>
        <v>#N/A</v>
      </c>
      <c r="K179" s="122" t="e">
        <f t="shared" si="136"/>
        <v>#N/A</v>
      </c>
      <c r="L179" s="110">
        <f t="shared" si="137"/>
        <v>0</v>
      </c>
      <c r="M179" s="117"/>
      <c r="N179" s="108">
        <v>17</v>
      </c>
      <c r="O179" s="109"/>
      <c r="P179" s="109"/>
      <c r="Q179" s="109"/>
      <c r="R179" s="138">
        <f t="shared" si="138"/>
        <v>0</v>
      </c>
      <c r="S179" s="139"/>
      <c r="T179" s="112"/>
      <c r="U179" s="98" t="e">
        <f t="shared" si="133"/>
        <v>#N/A</v>
      </c>
      <c r="V179" s="110" t="e">
        <f t="shared" si="134"/>
        <v>#N/A</v>
      </c>
      <c r="W179" s="122" t="e">
        <f t="shared" si="139"/>
        <v>#N/A</v>
      </c>
      <c r="X179" s="110">
        <f t="shared" si="140"/>
        <v>0</v>
      </c>
    </row>
    <row r="180" ht="18" customHeight="1" spans="1:24">
      <c r="A180" s="117"/>
      <c r="B180" s="108">
        <v>18</v>
      </c>
      <c r="C180" s="109"/>
      <c r="D180" s="109"/>
      <c r="E180" s="109"/>
      <c r="F180" s="110">
        <f t="shared" si="135"/>
        <v>0</v>
      </c>
      <c r="G180" s="112"/>
      <c r="H180" s="112"/>
      <c r="I180" s="98" t="e">
        <f t="shared" si="131"/>
        <v>#N/A</v>
      </c>
      <c r="J180" s="110" t="e">
        <f t="shared" si="132"/>
        <v>#N/A</v>
      </c>
      <c r="K180" s="122" t="e">
        <f t="shared" si="136"/>
        <v>#N/A</v>
      </c>
      <c r="L180" s="110">
        <f t="shared" si="137"/>
        <v>0</v>
      </c>
      <c r="M180" s="117"/>
      <c r="N180" s="108">
        <v>18</v>
      </c>
      <c r="O180" s="109"/>
      <c r="P180" s="109"/>
      <c r="Q180" s="109"/>
      <c r="R180" s="138">
        <f t="shared" si="138"/>
        <v>0</v>
      </c>
      <c r="S180" s="139"/>
      <c r="T180" s="112"/>
      <c r="U180" s="98" t="e">
        <f t="shared" si="133"/>
        <v>#N/A</v>
      </c>
      <c r="V180" s="110" t="e">
        <f t="shared" si="134"/>
        <v>#N/A</v>
      </c>
      <c r="W180" s="122" t="e">
        <f t="shared" si="139"/>
        <v>#N/A</v>
      </c>
      <c r="X180" s="110">
        <f t="shared" si="140"/>
        <v>0</v>
      </c>
    </row>
    <row r="181" ht="18" customHeight="1" spans="1:24">
      <c r="A181" s="117"/>
      <c r="B181" s="108">
        <v>19</v>
      </c>
      <c r="C181" s="109"/>
      <c r="D181" s="109"/>
      <c r="E181" s="109"/>
      <c r="F181" s="110">
        <f t="shared" si="135"/>
        <v>0</v>
      </c>
      <c r="G181" s="112"/>
      <c r="H181" s="112"/>
      <c r="I181" s="98" t="e">
        <f t="shared" si="131"/>
        <v>#N/A</v>
      </c>
      <c r="J181" s="110" t="e">
        <f t="shared" si="132"/>
        <v>#N/A</v>
      </c>
      <c r="K181" s="122" t="e">
        <f t="shared" si="136"/>
        <v>#N/A</v>
      </c>
      <c r="L181" s="110">
        <f t="shared" si="137"/>
        <v>0</v>
      </c>
      <c r="M181" s="117"/>
      <c r="N181" s="108">
        <v>19</v>
      </c>
      <c r="O181" s="109"/>
      <c r="P181" s="109"/>
      <c r="Q181" s="109"/>
      <c r="R181" s="138">
        <f t="shared" si="138"/>
        <v>0</v>
      </c>
      <c r="S181" s="139"/>
      <c r="T181" s="112"/>
      <c r="U181" s="98" t="e">
        <f t="shared" si="133"/>
        <v>#N/A</v>
      </c>
      <c r="V181" s="110" t="e">
        <f t="shared" si="134"/>
        <v>#N/A</v>
      </c>
      <c r="W181" s="122" t="e">
        <f t="shared" si="139"/>
        <v>#N/A</v>
      </c>
      <c r="X181" s="110">
        <f t="shared" si="140"/>
        <v>0</v>
      </c>
    </row>
    <row r="182" ht="18" customHeight="1" spans="1:24">
      <c r="A182" s="117"/>
      <c r="B182" s="108">
        <v>20</v>
      </c>
      <c r="C182" s="109"/>
      <c r="D182" s="109"/>
      <c r="E182" s="109"/>
      <c r="F182" s="110">
        <f t="shared" si="135"/>
        <v>0</v>
      </c>
      <c r="G182" s="112"/>
      <c r="H182" s="112"/>
      <c r="I182" s="98" t="e">
        <f t="shared" si="131"/>
        <v>#N/A</v>
      </c>
      <c r="J182" s="110" t="e">
        <f t="shared" si="132"/>
        <v>#N/A</v>
      </c>
      <c r="K182" s="122" t="e">
        <f t="shared" si="136"/>
        <v>#N/A</v>
      </c>
      <c r="L182" s="110">
        <f t="shared" si="137"/>
        <v>0</v>
      </c>
      <c r="M182" s="117"/>
      <c r="N182" s="108">
        <v>20</v>
      </c>
      <c r="O182" s="109"/>
      <c r="P182" s="109"/>
      <c r="Q182" s="109"/>
      <c r="R182" s="138">
        <f t="shared" si="138"/>
        <v>0</v>
      </c>
      <c r="S182" s="139"/>
      <c r="T182" s="112"/>
      <c r="U182" s="98" t="e">
        <f t="shared" si="133"/>
        <v>#N/A</v>
      </c>
      <c r="V182" s="110" t="e">
        <f t="shared" si="134"/>
        <v>#N/A</v>
      </c>
      <c r="W182" s="122" t="e">
        <f t="shared" si="139"/>
        <v>#N/A</v>
      </c>
      <c r="X182" s="110">
        <f t="shared" si="140"/>
        <v>0</v>
      </c>
    </row>
    <row r="183" ht="18" customHeight="1" spans="1:24">
      <c r="A183" s="117"/>
      <c r="B183" s="108">
        <v>21</v>
      </c>
      <c r="C183" s="109"/>
      <c r="D183" s="109"/>
      <c r="E183" s="109"/>
      <c r="F183" s="110">
        <f t="shared" si="135"/>
        <v>0</v>
      </c>
      <c r="G183" s="112"/>
      <c r="H183" s="112"/>
      <c r="I183" s="98" t="e">
        <f t="shared" si="131"/>
        <v>#N/A</v>
      </c>
      <c r="J183" s="110" t="e">
        <f t="shared" si="132"/>
        <v>#N/A</v>
      </c>
      <c r="K183" s="122" t="e">
        <f t="shared" si="136"/>
        <v>#N/A</v>
      </c>
      <c r="L183" s="110">
        <f t="shared" si="137"/>
        <v>0</v>
      </c>
      <c r="M183" s="117"/>
      <c r="N183" s="108">
        <v>21</v>
      </c>
      <c r="O183" s="109"/>
      <c r="P183" s="109"/>
      <c r="Q183" s="109"/>
      <c r="R183" s="138">
        <f t="shared" si="138"/>
        <v>0</v>
      </c>
      <c r="S183" s="139"/>
      <c r="T183" s="112"/>
      <c r="U183" s="98" t="e">
        <f t="shared" si="133"/>
        <v>#N/A</v>
      </c>
      <c r="V183" s="110" t="e">
        <f t="shared" si="134"/>
        <v>#N/A</v>
      </c>
      <c r="W183" s="122" t="e">
        <f t="shared" si="139"/>
        <v>#N/A</v>
      </c>
      <c r="X183" s="110">
        <f t="shared" si="140"/>
        <v>0</v>
      </c>
    </row>
    <row r="184" ht="18" customHeight="1" spans="1:24">
      <c r="A184" s="124"/>
      <c r="B184" s="108"/>
      <c r="C184" s="277" t="s">
        <v>1062</v>
      </c>
      <c r="D184" s="293"/>
      <c r="E184" s="278"/>
      <c r="F184" s="115"/>
      <c r="G184" s="112"/>
      <c r="H184" s="112"/>
      <c r="I184" s="94"/>
      <c r="J184" s="123"/>
      <c r="K184" s="123"/>
      <c r="L184" s="98">
        <f>SUM(L163:L183)</f>
        <v>0</v>
      </c>
      <c r="M184" s="124"/>
      <c r="N184" s="114"/>
      <c r="O184" s="109" t="s">
        <v>1062</v>
      </c>
      <c r="P184" s="109"/>
      <c r="Q184" s="109"/>
      <c r="R184" s="115"/>
      <c r="S184" s="115"/>
      <c r="T184" s="112"/>
      <c r="U184" s="94"/>
      <c r="V184" s="123"/>
      <c r="W184" s="123"/>
      <c r="X184" s="130">
        <f>SUM(X163:X183)</f>
        <v>0</v>
      </c>
    </row>
    <row r="185" ht="18" customHeight="1" spans="1:24">
      <c r="A185" s="436" t="s">
        <v>1116</v>
      </c>
      <c r="B185" s="106" t="s">
        <v>3</v>
      </c>
      <c r="C185" s="106" t="s">
        <v>2</v>
      </c>
      <c r="D185" s="106" t="s">
        <v>1040</v>
      </c>
      <c r="E185" s="106" t="s">
        <v>1117</v>
      </c>
      <c r="F185" s="93" t="s">
        <v>435</v>
      </c>
      <c r="G185" s="93" t="s">
        <v>1041</v>
      </c>
      <c r="H185" s="93"/>
      <c r="I185" s="93" t="s">
        <v>6</v>
      </c>
      <c r="J185" s="93" t="s">
        <v>9</v>
      </c>
      <c r="K185" s="120" t="s">
        <v>1042</v>
      </c>
      <c r="L185" s="93" t="s">
        <v>1043</v>
      </c>
      <c r="M185" s="436" t="s">
        <v>424</v>
      </c>
      <c r="N185" s="106" t="s">
        <v>3</v>
      </c>
      <c r="O185" s="106" t="s">
        <v>2</v>
      </c>
      <c r="P185" s="106" t="s">
        <v>1040</v>
      </c>
      <c r="Q185" s="106" t="s">
        <v>1117</v>
      </c>
      <c r="R185" s="93" t="s">
        <v>435</v>
      </c>
      <c r="S185" s="93"/>
      <c r="T185" s="93" t="s">
        <v>1041</v>
      </c>
      <c r="U185" s="93" t="s">
        <v>6</v>
      </c>
      <c r="V185" s="93" t="s">
        <v>9</v>
      </c>
      <c r="W185" s="120" t="s">
        <v>1042</v>
      </c>
      <c r="X185" s="93" t="s">
        <v>1043</v>
      </c>
    </row>
    <row r="186" ht="18" customHeight="1" spans="1:24">
      <c r="A186" s="117"/>
      <c r="B186" s="108">
        <v>1</v>
      </c>
      <c r="C186" s="109" t="s">
        <v>32</v>
      </c>
      <c r="D186" s="109" t="s">
        <v>311</v>
      </c>
      <c r="E186" s="294"/>
      <c r="F186" s="110" t="str">
        <f t="shared" ref="F186:F213" si="141">D186</f>
        <v>塑料水箱</v>
      </c>
      <c r="G186" s="295">
        <v>2</v>
      </c>
      <c r="H186" s="296"/>
      <c r="I186" s="98" t="str">
        <f>IFERROR(IF(E186="",VLOOKUP(F186,价格表,2,0),(VLOOKUP(E186,IF({1,0},价格引用表!K:K,价格引用表!I:I),2,0))),"")</f>
        <v>个</v>
      </c>
      <c r="J186" s="110">
        <f ca="1">IF(E186="",VLOOKUP(F186,价格表,5,0),VLOOKUP(E186,INDIRECT("价格引用表!K"&amp;MATCH(D186,价格引用表!H:H,0)&amp;":L1200"),2,0))</f>
        <v>400</v>
      </c>
      <c r="K186" s="300">
        <v>1</v>
      </c>
      <c r="L186" s="110">
        <f ca="1">ROUND(IFERROR(ROUND(G186,2)*J186*K186,),0)</f>
        <v>800</v>
      </c>
      <c r="M186" s="117"/>
      <c r="N186" s="108">
        <v>35</v>
      </c>
      <c r="O186" s="109"/>
      <c r="P186" s="109"/>
      <c r="Q186" s="294"/>
      <c r="R186" s="301" t="s">
        <v>271</v>
      </c>
      <c r="S186" s="302"/>
      <c r="T186" s="298">
        <v>1</v>
      </c>
      <c r="U186" s="303" t="s">
        <v>527</v>
      </c>
      <c r="V186" s="304">
        <f ca="1">IF(Q186="",VLOOKUP(R186,价格表,5,0),VLOOKUP(Q186,INDIRECT("价格引用表!K"&amp;MATCH(R186,价格引用表!H:H,0)&amp;":L1200"),2,0))</f>
        <v>315</v>
      </c>
      <c r="W186" s="300">
        <v>1</v>
      </c>
      <c r="X186" s="304">
        <f>ROUND(4.8*3.5*35+4.8*4*50+((2.8+4.8)*2+1.6)*2.2*80,0)</f>
        <v>4505</v>
      </c>
    </row>
    <row r="187" ht="18" customHeight="1" spans="1:24">
      <c r="A187" s="117"/>
      <c r="B187" s="108">
        <v>2</v>
      </c>
      <c r="C187" s="109" t="s">
        <v>32</v>
      </c>
      <c r="D187" s="109" t="s">
        <v>313</v>
      </c>
      <c r="E187" s="294"/>
      <c r="F187" s="110" t="str">
        <f t="shared" si="141"/>
        <v>不锈钢水箱</v>
      </c>
      <c r="G187" s="295">
        <v>2</v>
      </c>
      <c r="H187" s="296"/>
      <c r="I187" s="98" t="str">
        <f>IFERROR(IF(E187="",VLOOKUP(F187,价格表,2,0),(VLOOKUP(E187,IF({1,0},价格引用表!K:K,价格引用表!I:I),2,0))),"")</f>
        <v>个</v>
      </c>
      <c r="J187" s="110">
        <f ca="1">IF(E187="",VLOOKUP(F187,价格表,5,0),VLOOKUP(E187,INDIRECT("价格引用表!K"&amp;MATCH(D187,价格引用表!H:H,0)&amp;":L1200"),2,0))</f>
        <v>600</v>
      </c>
      <c r="K187" s="300">
        <v>1</v>
      </c>
      <c r="L187" s="110">
        <f ca="1" t="shared" ref="L187:L218" si="142">ROUND(IFERROR(ROUND(G187,2)*J187*K187,),0)</f>
        <v>1200</v>
      </c>
      <c r="M187" s="117"/>
      <c r="N187" s="108">
        <v>36</v>
      </c>
      <c r="O187" s="109"/>
      <c r="P187" s="109"/>
      <c r="Q187" s="294"/>
      <c r="R187" s="301" t="s">
        <v>1118</v>
      </c>
      <c r="S187" s="302"/>
      <c r="T187" s="112">
        <f>110.2</f>
        <v>110.2</v>
      </c>
      <c r="U187" s="303" t="s">
        <v>12</v>
      </c>
      <c r="V187" s="304" t="e">
        <f ca="1">IF(Q187="",VLOOKUP(R187,价格表,5,0),VLOOKUP(Q187,INDIRECT("价格引用表!K"&amp;MATCH(R187,价格引用表!H:H,0)&amp;":L1200"),2,0))</f>
        <v>#N/A</v>
      </c>
      <c r="W187" s="300">
        <v>1</v>
      </c>
      <c r="X187" s="304">
        <f>T187*60+T187*50</f>
        <v>12122</v>
      </c>
    </row>
    <row r="188" ht="18" customHeight="1" spans="1:24">
      <c r="A188" s="117"/>
      <c r="B188" s="108">
        <v>3</v>
      </c>
      <c r="C188" s="109" t="s">
        <v>32</v>
      </c>
      <c r="D188" s="109" t="s">
        <v>245</v>
      </c>
      <c r="E188" s="294"/>
      <c r="F188" s="110" t="str">
        <f t="shared" si="141"/>
        <v>水泥地面</v>
      </c>
      <c r="G188" s="295">
        <v>988.55</v>
      </c>
      <c r="H188" s="296"/>
      <c r="I188" s="98" t="str">
        <f>IFERROR(IF(E188="",VLOOKUP(F188,价格表,2,0),(VLOOKUP(E188,IF({1,0},价格引用表!K:K,价格引用表!I:I),2,0))),"")</f>
        <v>㎡</v>
      </c>
      <c r="J188" s="110">
        <f ca="1">IF(E188="",VLOOKUP(F188,价格表,5,0),VLOOKUP(E188,INDIRECT("价格引用表!K"&amp;MATCH(D188,价格引用表!H:H,0)&amp;":L1200"),2,0))</f>
        <v>50</v>
      </c>
      <c r="K188" s="300">
        <v>1</v>
      </c>
      <c r="L188" s="110">
        <f ca="1" t="shared" si="142"/>
        <v>49428</v>
      </c>
      <c r="M188" s="117"/>
      <c r="N188" s="108">
        <v>37</v>
      </c>
      <c r="O188" s="109"/>
      <c r="P188" s="109"/>
      <c r="Q188" s="294"/>
      <c r="R188" s="301">
        <f t="shared" ref="R187:R212" si="143">P188</f>
        <v>0</v>
      </c>
      <c r="S188" s="302"/>
      <c r="T188" s="112"/>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ref="X187:X218" si="144">ROUND(IFERROR(ROUND(T188,2)*V188*W188,),0)</f>
        <v>0</v>
      </c>
    </row>
    <row r="189" ht="18" customHeight="1" spans="1:24">
      <c r="A189" s="117"/>
      <c r="B189" s="108">
        <v>4</v>
      </c>
      <c r="C189" s="109" t="s">
        <v>29</v>
      </c>
      <c r="D189" s="109" t="s">
        <v>205</v>
      </c>
      <c r="E189" s="294" t="s">
        <v>211</v>
      </c>
      <c r="F189" s="110" t="str">
        <f t="shared" si="141"/>
        <v>大门</v>
      </c>
      <c r="G189" s="297">
        <f>7.6*2.2</f>
        <v>16.72</v>
      </c>
      <c r="H189" s="298"/>
      <c r="I189" s="98" t="str">
        <f>IFERROR(IF(E189="",VLOOKUP(F189,价格表,2,0),(VLOOKUP(E189,IF({1,0},价格引用表!K:K,价格引用表!I:I),2,0))),"")</f>
        <v>㎡</v>
      </c>
      <c r="J189" s="110">
        <f ca="1">IF(E189="",VLOOKUP(F189,价格表,5,0),VLOOKUP(E189,INDIRECT("价格引用表!K"&amp;MATCH(D189,价格引用表!H:H,0)&amp;":L1200"),2,0))</f>
        <v>80</v>
      </c>
      <c r="K189" s="300">
        <v>1</v>
      </c>
      <c r="L189" s="110">
        <f ca="1" t="shared" si="142"/>
        <v>1338</v>
      </c>
      <c r="M189" s="117"/>
      <c r="N189" s="108">
        <v>38</v>
      </c>
      <c r="O189" s="109"/>
      <c r="P189" s="109"/>
      <c r="Q189" s="294"/>
      <c r="R189" s="301">
        <f t="shared" si="143"/>
        <v>0</v>
      </c>
      <c r="S189" s="302"/>
      <c r="T189" s="112"/>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7"/>
      <c r="B190" s="108">
        <v>5</v>
      </c>
      <c r="C190" s="109" t="s">
        <v>29</v>
      </c>
      <c r="D190" s="109" t="s">
        <v>218</v>
      </c>
      <c r="E190" s="294"/>
      <c r="F190" s="110" t="str">
        <f t="shared" si="141"/>
        <v>铁艺墙</v>
      </c>
      <c r="G190" s="297">
        <f>36.9-7.6</f>
        <v>29.3</v>
      </c>
      <c r="H190" s="298"/>
      <c r="I190" s="98" t="str">
        <f>IFERROR(IF(E190="",VLOOKUP(F190,价格表,2,0),(VLOOKUP(E190,IF({1,0},价格引用表!K:K,价格引用表!I:I),2,0))),"")</f>
        <v>m</v>
      </c>
      <c r="J190" s="110">
        <f ca="1">IF(E190="",VLOOKUP(F190,价格表,5,0),VLOOKUP(E190,INDIRECT("价格引用表!K"&amp;MATCH(D190,价格引用表!H:H,0)&amp;":L1200"),2,0))</f>
        <v>320</v>
      </c>
      <c r="K190" s="300">
        <v>1</v>
      </c>
      <c r="L190" s="110">
        <f ca="1" t="shared" si="142"/>
        <v>9376</v>
      </c>
      <c r="M190" s="117"/>
      <c r="N190" s="108">
        <v>39</v>
      </c>
      <c r="O190" s="109"/>
      <c r="P190" s="109"/>
      <c r="Q190" s="294"/>
      <c r="R190" s="301">
        <f t="shared" si="143"/>
        <v>0</v>
      </c>
      <c r="S190" s="302"/>
      <c r="T190" s="112"/>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7"/>
      <c r="B191" s="108">
        <v>6</v>
      </c>
      <c r="C191" s="109" t="s">
        <v>34</v>
      </c>
      <c r="D191" s="109" t="s">
        <v>343</v>
      </c>
      <c r="E191" s="294" t="s">
        <v>405</v>
      </c>
      <c r="F191" s="110" t="str">
        <f t="shared" si="141"/>
        <v>果树</v>
      </c>
      <c r="G191" s="297">
        <v>1</v>
      </c>
      <c r="H191" s="298"/>
      <c r="I191" s="98" t="str">
        <f>IFERROR(IF(E191="",VLOOKUP(F191,价格表,2,0),(VLOOKUP(E191,IF({1,0},价格引用表!K:K,价格引用表!I:I),2,0))),"")</f>
        <v>棵</v>
      </c>
      <c r="J191" s="110">
        <f ca="1">IF(E191="",VLOOKUP(F191,价格表,5,0),VLOOKUP(E191,INDIRECT("价格引用表!K"&amp;MATCH(D191,价格引用表!H:H,0)&amp;":L1200"),2,0))</f>
        <v>200</v>
      </c>
      <c r="K191" s="300">
        <v>1</v>
      </c>
      <c r="L191" s="110">
        <f ca="1" t="shared" si="142"/>
        <v>200</v>
      </c>
      <c r="M191" s="117"/>
      <c r="N191" s="108">
        <v>40</v>
      </c>
      <c r="O191" s="109"/>
      <c r="P191" s="109"/>
      <c r="Q191" s="294"/>
      <c r="R191" s="301">
        <f t="shared" ref="R191" si="145">P191</f>
        <v>0</v>
      </c>
      <c r="S191" s="302"/>
      <c r="T191" s="112"/>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7"/>
      <c r="B192" s="108">
        <v>7</v>
      </c>
      <c r="C192" s="109" t="s">
        <v>29</v>
      </c>
      <c r="D192" s="109" t="s">
        <v>207</v>
      </c>
      <c r="E192" s="294" t="s">
        <v>219</v>
      </c>
      <c r="F192" s="110" t="str">
        <f t="shared" si="141"/>
        <v>砖墙</v>
      </c>
      <c r="G192" s="297">
        <f>4.2*3.3</f>
        <v>13.86</v>
      </c>
      <c r="H192" s="298"/>
      <c r="I192" s="98" t="str">
        <f>IFERROR(IF(E192="",VLOOKUP(F192,价格表,2,0),(VLOOKUP(E192,IF({1,0},价格引用表!K:K,价格引用表!I:I),2,0))),"")</f>
        <v>㎡</v>
      </c>
      <c r="J192" s="110">
        <f ca="1">IF(E192="",VLOOKUP(F192,价格表,5,0),VLOOKUP(E192,INDIRECT("价格引用表!K"&amp;MATCH(D192,价格引用表!H:H,0)&amp;":L1200"),2,0))</f>
        <v>140</v>
      </c>
      <c r="K192" s="300">
        <v>1</v>
      </c>
      <c r="L192" s="110">
        <f ca="1" t="shared" si="142"/>
        <v>1940</v>
      </c>
      <c r="M192" s="117"/>
      <c r="N192" s="108">
        <v>41</v>
      </c>
      <c r="O192" s="109"/>
      <c r="P192" s="109"/>
      <c r="Q192" s="294"/>
      <c r="R192" s="301">
        <f t="shared" ref="R192:R194" si="146">P192</f>
        <v>0</v>
      </c>
      <c r="S192" s="302"/>
      <c r="T192" s="112"/>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7"/>
      <c r="B193" s="108">
        <v>8</v>
      </c>
      <c r="C193" s="109" t="s">
        <v>34</v>
      </c>
      <c r="D193" s="109" t="s">
        <v>341</v>
      </c>
      <c r="E193" s="294" t="s">
        <v>388</v>
      </c>
      <c r="F193" s="110" t="str">
        <f t="shared" si="141"/>
        <v>材树</v>
      </c>
      <c r="G193" s="297">
        <v>34</v>
      </c>
      <c r="H193" s="298"/>
      <c r="I193" s="98" t="str">
        <f>IFERROR(IF(E193="",VLOOKUP(F193,价格表,2,0),(VLOOKUP(E193,IF({1,0},价格引用表!K:K,价格引用表!I:I),2,0))),"")</f>
        <v>棵</v>
      </c>
      <c r="J193" s="110">
        <f ca="1">IF(E193="",VLOOKUP(F193,价格表,5,0),VLOOKUP(E193,INDIRECT("价格引用表!K"&amp;MATCH(D193,价格引用表!H:H,0)&amp;":L1200"),2,0))</f>
        <v>80</v>
      </c>
      <c r="K193" s="300">
        <v>1</v>
      </c>
      <c r="L193" s="110">
        <f ca="1" t="shared" si="142"/>
        <v>2720</v>
      </c>
      <c r="M193" s="117"/>
      <c r="N193" s="108">
        <v>42</v>
      </c>
      <c r="O193" s="109"/>
      <c r="P193" s="109"/>
      <c r="Q193" s="294"/>
      <c r="R193" s="301">
        <f t="shared" si="146"/>
        <v>0</v>
      </c>
      <c r="S193" s="302"/>
      <c r="T193" s="112"/>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7"/>
      <c r="B194" s="108">
        <v>9</v>
      </c>
      <c r="C194" s="109" t="s">
        <v>32</v>
      </c>
      <c r="D194" s="109" t="s">
        <v>283</v>
      </c>
      <c r="E194" s="294"/>
      <c r="F194" s="110" t="str">
        <f t="shared" si="141"/>
        <v>化粪池</v>
      </c>
      <c r="G194" s="297">
        <v>2</v>
      </c>
      <c r="H194" s="298"/>
      <c r="I194" s="98" t="str">
        <f>IFERROR(IF(E194="",VLOOKUP(F194,价格表,2,0),(VLOOKUP(E194,IF({1,0},价格引用表!K:K,价格引用表!I:I),2,0))),"")</f>
        <v>个</v>
      </c>
      <c r="J194" s="110">
        <f ca="1">IF(E194="",VLOOKUP(F194,价格表,5,0),VLOOKUP(E194,INDIRECT("价格引用表!K"&amp;MATCH(D194,价格引用表!H:H,0)&amp;":L1200"),2,0))</f>
        <v>400</v>
      </c>
      <c r="K194" s="300">
        <v>1</v>
      </c>
      <c r="L194" s="110">
        <f ca="1" t="shared" si="142"/>
        <v>800</v>
      </c>
      <c r="M194" s="117"/>
      <c r="N194" s="108">
        <v>43</v>
      </c>
      <c r="O194" s="109"/>
      <c r="P194" s="109"/>
      <c r="Q194" s="294"/>
      <c r="R194" s="301">
        <f t="shared" si="146"/>
        <v>0</v>
      </c>
      <c r="S194" s="302"/>
      <c r="T194" s="112"/>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7"/>
      <c r="B195" s="108">
        <v>10</v>
      </c>
      <c r="C195" s="109" t="s">
        <v>29</v>
      </c>
      <c r="D195" s="109" t="s">
        <v>207</v>
      </c>
      <c r="E195" s="294" t="s">
        <v>225</v>
      </c>
      <c r="F195" s="110" t="str">
        <f t="shared" si="141"/>
        <v>砖墙</v>
      </c>
      <c r="G195" s="295">
        <f>21.5*3.8</f>
        <v>81.7</v>
      </c>
      <c r="H195" s="296"/>
      <c r="I195" s="98" t="str">
        <f>IFERROR(IF(E195="",VLOOKUP(F195,价格表,2,0),(VLOOKUP(E195,IF({1,0},价格引用表!K:K,价格引用表!I:I),2,0))),"")</f>
        <v>㎡</v>
      </c>
      <c r="J195" s="110">
        <f ca="1">IF(E195="",VLOOKUP(F195,价格表,5,0),VLOOKUP(E195,INDIRECT("价格引用表!K"&amp;MATCH(D195,价格引用表!H:H,0)&amp;":L1200"),2,0))</f>
        <v>180</v>
      </c>
      <c r="K195" s="300">
        <v>1</v>
      </c>
      <c r="L195" s="110">
        <f ca="1" t="shared" si="142"/>
        <v>14706</v>
      </c>
      <c r="M195" s="117"/>
      <c r="N195" s="108">
        <v>44</v>
      </c>
      <c r="O195" s="109"/>
      <c r="P195" s="109"/>
      <c r="Q195" s="294"/>
      <c r="R195" s="301">
        <f t="shared" ref="R195:R196" si="147">P195</f>
        <v>0</v>
      </c>
      <c r="S195" s="302"/>
      <c r="T195" s="112"/>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7"/>
      <c r="B196" s="108">
        <v>11</v>
      </c>
      <c r="C196" s="109" t="s">
        <v>32</v>
      </c>
      <c r="D196" s="109" t="s">
        <v>331</v>
      </c>
      <c r="E196" s="294"/>
      <c r="F196" s="110" t="str">
        <f t="shared" si="141"/>
        <v>太阳能</v>
      </c>
      <c r="G196" s="297">
        <v>1</v>
      </c>
      <c r="H196" s="298"/>
      <c r="I196" s="98" t="str">
        <f>IFERROR(IF(E196="",VLOOKUP(F196,价格表,2,0),(VLOOKUP(E196,IF({1,0},价格引用表!K:K,价格引用表!I:I),2,0))),"")</f>
        <v>台</v>
      </c>
      <c r="J196" s="110">
        <f ca="1">IF(E196="",VLOOKUP(F196,价格表,5,0),VLOOKUP(E196,INDIRECT("价格引用表!K"&amp;MATCH(D196,价格引用表!H:H,0)&amp;":L1200"),2,0))</f>
        <v>1000</v>
      </c>
      <c r="K196" s="300">
        <v>1</v>
      </c>
      <c r="L196" s="110">
        <f ca="1" t="shared" si="142"/>
        <v>1000</v>
      </c>
      <c r="M196" s="117"/>
      <c r="N196" s="108">
        <v>45</v>
      </c>
      <c r="O196" s="109"/>
      <c r="P196" s="109"/>
      <c r="Q196" s="294"/>
      <c r="R196" s="301">
        <f t="shared" si="147"/>
        <v>0</v>
      </c>
      <c r="S196" s="302"/>
      <c r="T196" s="112"/>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7"/>
      <c r="B197" s="108">
        <v>12</v>
      </c>
      <c r="C197" s="109" t="s">
        <v>32</v>
      </c>
      <c r="D197" s="109" t="s">
        <v>328</v>
      </c>
      <c r="E197" s="294"/>
      <c r="F197" s="110" t="str">
        <f t="shared" si="141"/>
        <v>空调</v>
      </c>
      <c r="G197" s="297">
        <v>1</v>
      </c>
      <c r="H197" s="298"/>
      <c r="I197" s="98" t="str">
        <f>IFERROR(IF(E197="",VLOOKUP(F197,价格表,2,0),(VLOOKUP(E197,IF({1,0},价格引用表!K:K,价格引用表!I:I),2,0))),"")</f>
        <v>台</v>
      </c>
      <c r="J197" s="110">
        <f ca="1">IF(E197="",VLOOKUP(F197,价格表,5,0),VLOOKUP(E197,INDIRECT("价格引用表!K"&amp;MATCH(D197,价格引用表!H:H,0)&amp;":L1200"),2,0))</f>
        <v>400</v>
      </c>
      <c r="K197" s="300">
        <v>1</v>
      </c>
      <c r="L197" s="110">
        <f ca="1" t="shared" si="142"/>
        <v>400</v>
      </c>
      <c r="M197" s="117"/>
      <c r="N197" s="108">
        <v>46</v>
      </c>
      <c r="O197" s="109"/>
      <c r="P197" s="109"/>
      <c r="Q197" s="294"/>
      <c r="R197" s="138">
        <f t="shared" si="143"/>
        <v>0</v>
      </c>
      <c r="S197" s="139"/>
      <c r="T197" s="112"/>
      <c r="U197" s="303" t="str">
        <f>IFERROR(IF(Q197="",VLOOKUP(R197,价格表,2,0),(VLOOKUP(Q197,IF({1,0},价格引用表!K:K,价格引用表!I:I),2,0))),"")</f>
        <v/>
      </c>
      <c r="V197" s="110" t="e">
        <f ca="1">IF(Q197="",VLOOKUP(R197,价格表,5,0),VLOOKUP(Q197,INDIRECT("价格引用表!K"&amp;MATCH(R197,价格引用表!H:H,0)&amp;":L1200"),2,0))</f>
        <v>#N/A</v>
      </c>
      <c r="W197" s="300">
        <v>1</v>
      </c>
      <c r="X197" s="304">
        <f ca="1" t="shared" si="144"/>
        <v>0</v>
      </c>
      <c r="Y197" s="204"/>
      <c r="Z197" s="204"/>
      <c r="AA197" s="204"/>
      <c r="AB197" s="204"/>
      <c r="AC197" s="204"/>
      <c r="AD197" s="204"/>
      <c r="AE197" s="204"/>
      <c r="AF197" s="204"/>
      <c r="AG197" s="204"/>
    </row>
    <row r="198" ht="18" customHeight="1" spans="1:33">
      <c r="A198" s="117"/>
      <c r="B198" s="108">
        <v>13</v>
      </c>
      <c r="C198" s="109" t="s">
        <v>32</v>
      </c>
      <c r="D198" s="109" t="s">
        <v>301</v>
      </c>
      <c r="E198" s="294"/>
      <c r="F198" s="110" t="str">
        <f t="shared" si="141"/>
        <v>地磅</v>
      </c>
      <c r="G198" s="297">
        <v>1</v>
      </c>
      <c r="H198" s="298"/>
      <c r="I198" s="98" t="str">
        <f>IFERROR(IF(E198="",VLOOKUP(F198,价格表,2,0),(VLOOKUP(E198,IF({1,0},价格引用表!K:K,价格引用表!I:I),2,0))),"")</f>
        <v>个</v>
      </c>
      <c r="J198" s="110">
        <f ca="1">IF(E198="",VLOOKUP(F198,价格表,5,0),VLOOKUP(E198,INDIRECT("价格引用表!K"&amp;MATCH(D198,价格引用表!H:H,0)&amp;":L1200"),2,0))</f>
        <v>3000</v>
      </c>
      <c r="K198" s="300">
        <v>1</v>
      </c>
      <c r="L198" s="110">
        <f ca="1" t="shared" si="142"/>
        <v>3000</v>
      </c>
      <c r="M198" s="117"/>
      <c r="N198" s="108">
        <v>47</v>
      </c>
      <c r="O198" s="109"/>
      <c r="P198" s="109"/>
      <c r="Q198" s="294"/>
      <c r="R198" s="138">
        <f t="shared" si="143"/>
        <v>0</v>
      </c>
      <c r="S198" s="139"/>
      <c r="T198" s="112"/>
      <c r="U198" s="303" t="str">
        <f>IFERROR(IF(Q198="",VLOOKUP(R198,价格表,2,0),(VLOOKUP(Q198,IF({1,0},价格引用表!K:K,价格引用表!I:I),2,0))),"")</f>
        <v/>
      </c>
      <c r="V198" s="110" t="e">
        <f ca="1">IF(Q198="",VLOOKUP(R198,价格表,5,0),VLOOKUP(Q198,INDIRECT("价格引用表!K"&amp;MATCH(R198,价格引用表!H:H,0)&amp;":L1200"),2,0))</f>
        <v>#N/A</v>
      </c>
      <c r="W198" s="300">
        <v>1</v>
      </c>
      <c r="X198" s="304">
        <f ca="1" t="shared" si="144"/>
        <v>0</v>
      </c>
      <c r="Y198" s="204"/>
      <c r="Z198" s="204"/>
      <c r="AA198" s="204"/>
      <c r="AB198" s="204"/>
      <c r="AC198" s="204"/>
      <c r="AD198" s="204"/>
      <c r="AE198" s="204"/>
      <c r="AF198" s="204"/>
      <c r="AG198" s="204"/>
    </row>
    <row r="199" ht="18" customHeight="1" spans="1:33">
      <c r="A199" s="117"/>
      <c r="B199" s="108">
        <v>14</v>
      </c>
      <c r="C199" s="109" t="s">
        <v>32</v>
      </c>
      <c r="D199" s="109" t="s">
        <v>340</v>
      </c>
      <c r="E199" s="294"/>
      <c r="F199" s="110" t="str">
        <f t="shared" si="141"/>
        <v>监控摄像头</v>
      </c>
      <c r="G199" s="297">
        <v>2</v>
      </c>
      <c r="H199" s="298"/>
      <c r="I199" s="98" t="str">
        <f>IFERROR(IF(E199="",VLOOKUP(F199,价格表,2,0),(VLOOKUP(E199,IF({1,0},价格引用表!K:K,价格引用表!I:I),2,0))),"")</f>
        <v>个</v>
      </c>
      <c r="J199" s="110">
        <f ca="1">IF(E199="",VLOOKUP(F199,价格表,5,0),VLOOKUP(E199,INDIRECT("价格引用表!K"&amp;MATCH(D199,价格引用表!H:H,0)&amp;":L1200"),2,0))</f>
        <v>200</v>
      </c>
      <c r="K199" s="300">
        <v>1</v>
      </c>
      <c r="L199" s="110">
        <f ca="1" t="shared" si="142"/>
        <v>400</v>
      </c>
      <c r="M199" s="117"/>
      <c r="N199" s="108">
        <v>48</v>
      </c>
      <c r="O199" s="109"/>
      <c r="P199" s="109"/>
      <c r="Q199" s="294"/>
      <c r="R199" s="138">
        <f t="shared" si="143"/>
        <v>0</v>
      </c>
      <c r="S199" s="139"/>
      <c r="T199" s="112"/>
      <c r="U199" s="303" t="str">
        <f>IFERROR(IF(Q199="",VLOOKUP(R199,价格表,2,0),(VLOOKUP(Q199,IF({1,0},价格引用表!K:K,价格引用表!I:I),2,0))),"")</f>
        <v/>
      </c>
      <c r="V199" s="110" t="e">
        <f ca="1">IF(Q199="",VLOOKUP(R199,价格表,5,0),VLOOKUP(Q199,INDIRECT("价格引用表!K"&amp;MATCH(R199,价格引用表!H:H,0)&amp;":L1200"),2,0))</f>
        <v>#N/A</v>
      </c>
      <c r="W199" s="300">
        <v>1</v>
      </c>
      <c r="X199" s="304">
        <f ca="1" t="shared" si="144"/>
        <v>0</v>
      </c>
      <c r="Y199" s="204"/>
      <c r="Z199" s="204"/>
      <c r="AA199" s="204"/>
      <c r="AB199" s="204"/>
      <c r="AC199" s="204"/>
      <c r="AD199" s="204"/>
      <c r="AE199" s="204"/>
      <c r="AF199" s="204"/>
      <c r="AG199" s="204"/>
    </row>
    <row r="200" ht="18" customHeight="1" spans="1:33">
      <c r="A200" s="117"/>
      <c r="B200" s="108">
        <v>15</v>
      </c>
      <c r="C200" s="109"/>
      <c r="D200" s="109"/>
      <c r="E200" s="294"/>
      <c r="F200" s="110">
        <f t="shared" si="141"/>
        <v>0</v>
      </c>
      <c r="G200" s="297"/>
      <c r="H200" s="298"/>
      <c r="I200" s="98" t="str">
        <f>IFERROR(IF(E200="",VLOOKUP(F200,价格表,2,0),(VLOOKUP(E200,IF({1,0},价格引用表!K:K,价格引用表!I:I),2,0))),"")</f>
        <v/>
      </c>
      <c r="J200" s="110" t="e">
        <f ca="1">IF(E200="",VLOOKUP(F200,价格表,5,0),VLOOKUP(E200,INDIRECT("价格引用表!K"&amp;MATCH(D200,价格引用表!H:H,0)&amp;":L1200"),2,0))</f>
        <v>#N/A</v>
      </c>
      <c r="K200" s="300">
        <v>1</v>
      </c>
      <c r="L200" s="110">
        <f ca="1" t="shared" si="142"/>
        <v>0</v>
      </c>
      <c r="M200" s="117"/>
      <c r="N200" s="108">
        <v>49</v>
      </c>
      <c r="O200" s="109"/>
      <c r="P200" s="109"/>
      <c r="Q200" s="294"/>
      <c r="R200" s="138">
        <f t="shared" si="143"/>
        <v>0</v>
      </c>
      <c r="S200" s="139"/>
      <c r="T200" s="112"/>
      <c r="U200" s="303" t="str">
        <f>IFERROR(IF(Q200="",VLOOKUP(R200,价格表,2,0),(VLOOKUP(Q200,IF({1,0},价格引用表!K:K,价格引用表!I:I),2,0))),"")</f>
        <v/>
      </c>
      <c r="V200" s="110" t="e">
        <f ca="1">IF(Q200="",VLOOKUP(R200,价格表,5,0),VLOOKUP(Q200,INDIRECT("价格引用表!K"&amp;MATCH(R200,价格引用表!H:H,0)&amp;":L1200"),2,0))</f>
        <v>#N/A</v>
      </c>
      <c r="W200" s="300">
        <v>1</v>
      </c>
      <c r="X200" s="304">
        <f ca="1" t="shared" si="144"/>
        <v>0</v>
      </c>
      <c r="Y200" s="204"/>
      <c r="Z200" s="204"/>
      <c r="AA200" s="204"/>
      <c r="AB200" s="204"/>
      <c r="AC200" s="204"/>
      <c r="AD200" s="204"/>
      <c r="AE200" s="204"/>
      <c r="AF200" s="204"/>
      <c r="AG200" s="204"/>
    </row>
    <row r="201" ht="18" customHeight="1" spans="1:33">
      <c r="A201" s="117"/>
      <c r="B201" s="108">
        <v>16</v>
      </c>
      <c r="C201" s="109"/>
      <c r="D201" s="109"/>
      <c r="E201" s="294"/>
      <c r="F201" s="110">
        <f t="shared" si="141"/>
        <v>0</v>
      </c>
      <c r="G201" s="297"/>
      <c r="H201" s="298"/>
      <c r="I201" s="98" t="str">
        <f>IFERROR(IF(E201="",VLOOKUP(F201,价格表,2,0),(VLOOKUP(E201,IF({1,0},价格引用表!K:K,价格引用表!I:I),2,0))),"")</f>
        <v/>
      </c>
      <c r="J201" s="110" t="e">
        <f ca="1">IF(E201="",VLOOKUP(F201,价格表,5,0),VLOOKUP(E201,INDIRECT("价格引用表!K"&amp;MATCH(D201,价格引用表!H:H,0)&amp;":L1200"),2,0))</f>
        <v>#N/A</v>
      </c>
      <c r="K201" s="300">
        <v>1</v>
      </c>
      <c r="L201" s="110">
        <f ca="1" t="shared" si="142"/>
        <v>0</v>
      </c>
      <c r="M201" s="117"/>
      <c r="N201" s="108">
        <v>50</v>
      </c>
      <c r="O201" s="109"/>
      <c r="P201" s="109"/>
      <c r="Q201" s="294"/>
      <c r="R201" s="138">
        <f t="shared" si="143"/>
        <v>0</v>
      </c>
      <c r="S201" s="139"/>
      <c r="T201" s="112"/>
      <c r="U201" s="303" t="str">
        <f>IFERROR(IF(Q201="",VLOOKUP(R201,价格表,2,0),(VLOOKUP(Q201,IF({1,0},价格引用表!K:K,价格引用表!I:I),2,0))),"")</f>
        <v/>
      </c>
      <c r="V201" s="110" t="e">
        <f ca="1">IF(Q201="",VLOOKUP(R201,价格表,5,0),VLOOKUP(Q201,INDIRECT("价格引用表!K"&amp;MATCH(R201,价格引用表!H:H,0)&amp;":L1200"),2,0))</f>
        <v>#N/A</v>
      </c>
      <c r="W201" s="300">
        <v>1</v>
      </c>
      <c r="X201" s="304">
        <f ca="1" t="shared" si="144"/>
        <v>0</v>
      </c>
      <c r="Y201" s="204"/>
      <c r="Z201" s="204"/>
      <c r="AA201" s="204"/>
      <c r="AB201" s="204"/>
      <c r="AC201" s="204"/>
      <c r="AD201" s="204"/>
      <c r="AE201" s="204"/>
      <c r="AF201" s="204"/>
      <c r="AG201" s="204"/>
    </row>
    <row r="202" ht="18" customHeight="1" spans="1:33">
      <c r="A202" s="117"/>
      <c r="B202" s="108">
        <v>17</v>
      </c>
      <c r="C202" s="109"/>
      <c r="D202" s="109"/>
      <c r="E202" s="294"/>
      <c r="F202" s="110">
        <f t="shared" si="141"/>
        <v>0</v>
      </c>
      <c r="G202" s="297"/>
      <c r="H202" s="298"/>
      <c r="I202" s="98" t="str">
        <f>IFERROR(IF(E202="",VLOOKUP(F202,价格表,2,0),(VLOOKUP(E202,IF({1,0},价格引用表!K:K,价格引用表!I:I),2,0))),"")</f>
        <v/>
      </c>
      <c r="J202" s="110" t="e">
        <f ca="1">IF(E202="",VLOOKUP(F202,价格表,5,0),VLOOKUP(E202,INDIRECT("价格引用表!K"&amp;MATCH(D202,价格引用表!H:H,0)&amp;":L1200"),2,0))</f>
        <v>#N/A</v>
      </c>
      <c r="K202" s="300">
        <v>1</v>
      </c>
      <c r="L202" s="110">
        <f ca="1" t="shared" si="142"/>
        <v>0</v>
      </c>
      <c r="M202" s="117"/>
      <c r="N202" s="108">
        <v>51</v>
      </c>
      <c r="O202" s="109"/>
      <c r="P202" s="109"/>
      <c r="Q202" s="294"/>
      <c r="R202" s="138">
        <f t="shared" si="143"/>
        <v>0</v>
      </c>
      <c r="S202" s="139"/>
      <c r="T202" s="112"/>
      <c r="U202" s="303" t="str">
        <f>IFERROR(IF(Q202="",VLOOKUP(R202,价格表,2,0),(VLOOKUP(Q202,IF({1,0},价格引用表!K:K,价格引用表!I:I),2,0))),"")</f>
        <v/>
      </c>
      <c r="V202" s="110" t="e">
        <f ca="1">IF(Q202="",VLOOKUP(R202,价格表,5,0),VLOOKUP(Q202,INDIRECT("价格引用表!K"&amp;MATCH(R202,价格引用表!H:H,0)&amp;":L1200"),2,0))</f>
        <v>#N/A</v>
      </c>
      <c r="W202" s="300">
        <v>1</v>
      </c>
      <c r="X202" s="304">
        <f ca="1" t="shared" si="144"/>
        <v>0</v>
      </c>
      <c r="Y202" s="204"/>
      <c r="Z202" s="204"/>
      <c r="AA202" s="204"/>
      <c r="AB202" s="204"/>
      <c r="AC202" s="204"/>
      <c r="AD202" s="204"/>
      <c r="AE202" s="204"/>
      <c r="AF202" s="204"/>
      <c r="AG202" s="204"/>
    </row>
    <row r="203" ht="18" customHeight="1" spans="1:24">
      <c r="A203" s="117"/>
      <c r="B203" s="108">
        <v>18</v>
      </c>
      <c r="C203" s="109"/>
      <c r="D203" s="109"/>
      <c r="E203" s="294"/>
      <c r="F203" s="110">
        <f t="shared" si="141"/>
        <v>0</v>
      </c>
      <c r="G203" s="297"/>
      <c r="H203" s="298"/>
      <c r="I203" s="98" t="str">
        <f>IFERROR(IF(E203="",VLOOKUP(F203,价格表,2,0),(VLOOKUP(E203,IF({1,0},价格引用表!K:K,价格引用表!I:I),2,0))),"")</f>
        <v/>
      </c>
      <c r="J203" s="110" t="e">
        <f ca="1">IF(E203="",VLOOKUP(F203,价格表,5,0),VLOOKUP(E203,INDIRECT("价格引用表!K"&amp;MATCH(D203,价格引用表!H:H,0)&amp;":L1200"),2,0))</f>
        <v>#N/A</v>
      </c>
      <c r="K203" s="300">
        <v>1</v>
      </c>
      <c r="L203" s="110">
        <f ca="1" t="shared" si="142"/>
        <v>0</v>
      </c>
      <c r="M203" s="117"/>
      <c r="N203" s="108">
        <v>52</v>
      </c>
      <c r="O203" s="109"/>
      <c r="P203" s="109"/>
      <c r="Q203" s="294"/>
      <c r="R203" s="138">
        <f t="shared" si="143"/>
        <v>0</v>
      </c>
      <c r="S203" s="139"/>
      <c r="T203" s="112"/>
      <c r="U203" s="303" t="str">
        <f>IFERROR(IF(Q203="",VLOOKUP(R203,价格表,2,0),(VLOOKUP(Q203,IF({1,0},价格引用表!K:K,价格引用表!I:I),2,0))),"")</f>
        <v/>
      </c>
      <c r="V203" s="110" t="e">
        <f ca="1">IF(Q203="",VLOOKUP(R203,价格表,5,0),VLOOKUP(Q203,INDIRECT("价格引用表!K"&amp;MATCH(R203,价格引用表!H:H,0)&amp;":L1200"),2,0))</f>
        <v>#N/A</v>
      </c>
      <c r="W203" s="300">
        <v>1</v>
      </c>
      <c r="X203" s="304">
        <f ca="1" t="shared" si="144"/>
        <v>0</v>
      </c>
    </row>
    <row r="204" ht="18" customHeight="1" spans="1:24">
      <c r="A204" s="117"/>
      <c r="B204" s="108">
        <v>19</v>
      </c>
      <c r="C204" s="109"/>
      <c r="D204" s="109"/>
      <c r="E204" s="294"/>
      <c r="F204" s="110">
        <f t="shared" si="141"/>
        <v>0</v>
      </c>
      <c r="G204" s="297"/>
      <c r="H204" s="298"/>
      <c r="I204" s="98" t="str">
        <f>IFERROR(IF(E204="",VLOOKUP(F204,价格表,2,0),(VLOOKUP(E204,IF({1,0},价格引用表!K:K,价格引用表!I:I),2,0))),"")</f>
        <v/>
      </c>
      <c r="J204" s="110" t="e">
        <f ca="1">IF(E204="",VLOOKUP(F204,价格表,5,0),VLOOKUP(E204,INDIRECT("价格引用表!K"&amp;MATCH(D204,价格引用表!H:H,0)&amp;":L1200"),2,0))</f>
        <v>#N/A</v>
      </c>
      <c r="K204" s="300">
        <v>1</v>
      </c>
      <c r="L204" s="110">
        <f ca="1" t="shared" si="142"/>
        <v>0</v>
      </c>
      <c r="M204" s="117"/>
      <c r="N204" s="108">
        <v>53</v>
      </c>
      <c r="O204" s="109"/>
      <c r="P204" s="109"/>
      <c r="Q204" s="294"/>
      <c r="R204" s="138">
        <f t="shared" si="143"/>
        <v>0</v>
      </c>
      <c r="S204" s="139"/>
      <c r="T204" s="112"/>
      <c r="U204" s="303" t="str">
        <f>IFERROR(IF(Q204="",VLOOKUP(R204,价格表,2,0),(VLOOKUP(Q204,IF({1,0},价格引用表!K:K,价格引用表!I:I),2,0))),"")</f>
        <v/>
      </c>
      <c r="V204" s="110" t="e">
        <f ca="1">IF(Q204="",VLOOKUP(R204,价格表,5,0),VLOOKUP(Q204,INDIRECT("价格引用表!K"&amp;MATCH(R204,价格引用表!H:H,0)&amp;":L1200"),2,0))</f>
        <v>#N/A</v>
      </c>
      <c r="W204" s="300">
        <v>1</v>
      </c>
      <c r="X204" s="304">
        <f ca="1" t="shared" si="144"/>
        <v>0</v>
      </c>
    </row>
    <row r="205" ht="18" customHeight="1" spans="1:24">
      <c r="A205" s="117"/>
      <c r="B205" s="108">
        <v>20</v>
      </c>
      <c r="C205" s="109"/>
      <c r="D205" s="109"/>
      <c r="E205" s="294"/>
      <c r="F205" s="110">
        <f t="shared" si="141"/>
        <v>0</v>
      </c>
      <c r="G205" s="297"/>
      <c r="H205" s="298"/>
      <c r="I205" s="98" t="str">
        <f>IFERROR(IF(E205="",VLOOKUP(F205,价格表,2,0),(VLOOKUP(E205,IF({1,0},价格引用表!K:K,价格引用表!I:I),2,0))),"")</f>
        <v/>
      </c>
      <c r="J205" s="110" t="e">
        <f ca="1">IF(E205="",VLOOKUP(F205,价格表,5,0),VLOOKUP(E205,INDIRECT("价格引用表!K"&amp;MATCH(D205,价格引用表!H:H,0)&amp;":L1200"),2,0))</f>
        <v>#N/A</v>
      </c>
      <c r="K205" s="300">
        <v>1</v>
      </c>
      <c r="L205" s="110">
        <f ca="1" t="shared" si="142"/>
        <v>0</v>
      </c>
      <c r="M205" s="117"/>
      <c r="N205" s="108">
        <v>54</v>
      </c>
      <c r="O205" s="109"/>
      <c r="P205" s="109"/>
      <c r="Q205" s="294"/>
      <c r="R205" s="138">
        <f t="shared" si="143"/>
        <v>0</v>
      </c>
      <c r="S205" s="139"/>
      <c r="T205" s="112"/>
      <c r="U205" s="303" t="str">
        <f>IFERROR(IF(Q205="",VLOOKUP(R205,价格表,2,0),(VLOOKUP(Q205,IF({1,0},价格引用表!K:K,价格引用表!I:I),2,0))),"")</f>
        <v/>
      </c>
      <c r="V205" s="110" t="e">
        <f ca="1">IF(Q205="",VLOOKUP(R205,价格表,5,0),VLOOKUP(Q205,INDIRECT("价格引用表!K"&amp;MATCH(R205,价格引用表!H:H,0)&amp;":L1200"),2,0))</f>
        <v>#N/A</v>
      </c>
      <c r="W205" s="300">
        <v>1</v>
      </c>
      <c r="X205" s="304">
        <f ca="1" t="shared" si="144"/>
        <v>0</v>
      </c>
    </row>
    <row r="206" ht="18" customHeight="1" spans="1:24">
      <c r="A206" s="117"/>
      <c r="B206" s="108">
        <v>21</v>
      </c>
      <c r="C206" s="109"/>
      <c r="D206" s="109"/>
      <c r="E206" s="294"/>
      <c r="F206" s="110">
        <f t="shared" si="141"/>
        <v>0</v>
      </c>
      <c r="G206" s="297"/>
      <c r="H206" s="298"/>
      <c r="I206" s="98" t="str">
        <f>IFERROR(IF(E206="",VLOOKUP(F206,价格表,2,0),(VLOOKUP(E206,IF({1,0},价格引用表!K:K,价格引用表!I:I),2,0))),"")</f>
        <v/>
      </c>
      <c r="J206" s="110" t="e">
        <f ca="1">IF(E206="",VLOOKUP(F206,价格表,5,0),VLOOKUP(E206,INDIRECT("价格引用表!K"&amp;MATCH(D206,价格引用表!H:H,0)&amp;":L1200"),2,0))</f>
        <v>#N/A</v>
      </c>
      <c r="K206" s="300">
        <v>1</v>
      </c>
      <c r="L206" s="110">
        <f ca="1" t="shared" si="142"/>
        <v>0</v>
      </c>
      <c r="M206" s="117"/>
      <c r="N206" s="108">
        <v>55</v>
      </c>
      <c r="O206" s="109"/>
      <c r="P206" s="109"/>
      <c r="Q206" s="294"/>
      <c r="R206" s="138">
        <f t="shared" si="143"/>
        <v>0</v>
      </c>
      <c r="S206" s="139"/>
      <c r="T206" s="112"/>
      <c r="U206" s="303" t="str">
        <f>IFERROR(IF(Q206="",VLOOKUP(R206,价格表,2,0),(VLOOKUP(Q206,IF({1,0},价格引用表!K:K,价格引用表!I:I),2,0))),"")</f>
        <v/>
      </c>
      <c r="V206" s="110" t="e">
        <f ca="1">IF(Q206="",VLOOKUP(R206,价格表,5,0),VLOOKUP(Q206,INDIRECT("价格引用表!K"&amp;MATCH(R206,价格引用表!H:H,0)&amp;":L1200"),2,0))</f>
        <v>#N/A</v>
      </c>
      <c r="W206" s="300">
        <v>1</v>
      </c>
      <c r="X206" s="304">
        <f ca="1" t="shared" si="144"/>
        <v>0</v>
      </c>
    </row>
    <row r="207" ht="18" customHeight="1" spans="1:24">
      <c r="A207" s="117"/>
      <c r="B207" s="108">
        <v>22</v>
      </c>
      <c r="C207" s="109"/>
      <c r="D207" s="109"/>
      <c r="E207" s="294"/>
      <c r="F207" s="110">
        <f t="shared" si="141"/>
        <v>0</v>
      </c>
      <c r="G207" s="297"/>
      <c r="H207" s="298"/>
      <c r="I207" s="98" t="str">
        <f>IFERROR(IF(E207="",VLOOKUP(F207,价格表,2,0),(VLOOKUP(E207,IF({1,0},价格引用表!K:K,价格引用表!I:I),2,0))),"")</f>
        <v/>
      </c>
      <c r="J207" s="110" t="e">
        <f ca="1">IF(E207="",VLOOKUP(F207,价格表,5,0),VLOOKUP(E207,INDIRECT("价格引用表!K"&amp;MATCH(D207,价格引用表!H:H,0)&amp;":L1200"),2,0))</f>
        <v>#N/A</v>
      </c>
      <c r="K207" s="300">
        <v>1</v>
      </c>
      <c r="L207" s="110">
        <f ca="1" t="shared" si="142"/>
        <v>0</v>
      </c>
      <c r="M207" s="117"/>
      <c r="N207" s="108">
        <v>56</v>
      </c>
      <c r="O207" s="109"/>
      <c r="P207" s="109"/>
      <c r="Q207" s="294"/>
      <c r="R207" s="138">
        <f t="shared" si="143"/>
        <v>0</v>
      </c>
      <c r="S207" s="139"/>
      <c r="T207" s="112"/>
      <c r="U207" s="303" t="str">
        <f>IFERROR(IF(Q207="",VLOOKUP(R207,价格表,2,0),(VLOOKUP(Q207,IF({1,0},价格引用表!K:K,价格引用表!I:I),2,0))),"")</f>
        <v/>
      </c>
      <c r="V207" s="110" t="e">
        <f ca="1">IF(Q207="",VLOOKUP(R207,价格表,5,0),VLOOKUP(Q207,INDIRECT("价格引用表!K"&amp;MATCH(R207,价格引用表!H:H,0)&amp;":L1200"),2,0))</f>
        <v>#N/A</v>
      </c>
      <c r="W207" s="300">
        <v>1</v>
      </c>
      <c r="X207" s="304">
        <f ca="1" t="shared" si="144"/>
        <v>0</v>
      </c>
    </row>
    <row r="208" ht="18" customHeight="1" spans="1:24">
      <c r="A208" s="117"/>
      <c r="B208" s="108">
        <v>23</v>
      </c>
      <c r="C208" s="109"/>
      <c r="D208" s="109"/>
      <c r="E208" s="294"/>
      <c r="F208" s="110">
        <f t="shared" si="141"/>
        <v>0</v>
      </c>
      <c r="G208" s="297"/>
      <c r="H208" s="298"/>
      <c r="I208" s="98" t="str">
        <f>IFERROR(IF(E208="",VLOOKUP(F208,价格表,2,0),(VLOOKUP(E208,IF({1,0},价格引用表!K:K,价格引用表!I:I),2,0))),"")</f>
        <v/>
      </c>
      <c r="J208" s="110" t="e">
        <f ca="1">IF(E208="",VLOOKUP(F208,价格表,5,0),VLOOKUP(E208,INDIRECT("价格引用表!K"&amp;MATCH(D208,价格引用表!H:H,0)&amp;":L1200"),2,0))</f>
        <v>#N/A</v>
      </c>
      <c r="K208" s="300">
        <v>1</v>
      </c>
      <c r="L208" s="110">
        <f ca="1" t="shared" si="142"/>
        <v>0</v>
      </c>
      <c r="M208" s="117"/>
      <c r="N208" s="108">
        <v>57</v>
      </c>
      <c r="O208" s="109"/>
      <c r="P208" s="109"/>
      <c r="Q208" s="294"/>
      <c r="R208" s="138">
        <f t="shared" si="143"/>
        <v>0</v>
      </c>
      <c r="S208" s="139"/>
      <c r="T208" s="112"/>
      <c r="U208" s="303" t="str">
        <f>IFERROR(IF(Q208="",VLOOKUP(R208,价格表,2,0),(VLOOKUP(Q208,IF({1,0},价格引用表!K:K,价格引用表!I:I),2,0))),"")</f>
        <v/>
      </c>
      <c r="V208" s="110" t="e">
        <f ca="1">IF(Q208="",VLOOKUP(R208,价格表,5,0),VLOOKUP(Q208,INDIRECT("价格引用表!K"&amp;MATCH(R208,价格引用表!H:H,0)&amp;":L1200"),2,0))</f>
        <v>#N/A</v>
      </c>
      <c r="W208" s="300">
        <v>1</v>
      </c>
      <c r="X208" s="304">
        <f ca="1" t="shared" si="144"/>
        <v>0</v>
      </c>
    </row>
    <row r="209" ht="18" customHeight="1" spans="1:24">
      <c r="A209" s="117"/>
      <c r="B209" s="108">
        <v>24</v>
      </c>
      <c r="C209" s="109"/>
      <c r="D209" s="109"/>
      <c r="E209" s="294"/>
      <c r="F209" s="110">
        <f t="shared" si="141"/>
        <v>0</v>
      </c>
      <c r="G209" s="297"/>
      <c r="H209" s="298"/>
      <c r="I209" s="98" t="str">
        <f>IFERROR(IF(E209="",VLOOKUP(F209,价格表,2,0),(VLOOKUP(E209,IF({1,0},价格引用表!K:K,价格引用表!I:I),2,0))),"")</f>
        <v/>
      </c>
      <c r="J209" s="110" t="e">
        <f ca="1">IF(E209="",VLOOKUP(F209,价格表,5,0),VLOOKUP(E209,INDIRECT("价格引用表!K"&amp;MATCH(D209,价格引用表!H:H,0)&amp;":L1200"),2,0))</f>
        <v>#N/A</v>
      </c>
      <c r="K209" s="300">
        <v>1</v>
      </c>
      <c r="L209" s="110">
        <f ca="1" t="shared" si="142"/>
        <v>0</v>
      </c>
      <c r="M209" s="117"/>
      <c r="N209" s="108">
        <v>58</v>
      </c>
      <c r="O209" s="109"/>
      <c r="P209" s="109"/>
      <c r="Q209" s="294"/>
      <c r="R209" s="138">
        <f t="shared" si="143"/>
        <v>0</v>
      </c>
      <c r="S209" s="139"/>
      <c r="T209" s="112"/>
      <c r="U209" s="303" t="str">
        <f>IFERROR(IF(Q209="",VLOOKUP(R209,价格表,2,0),(VLOOKUP(Q209,IF({1,0},价格引用表!K:K,价格引用表!I:I),2,0))),"")</f>
        <v/>
      </c>
      <c r="V209" s="110" t="e">
        <f ca="1">IF(Q209="",VLOOKUP(R209,价格表,5,0),VLOOKUP(Q209,INDIRECT("价格引用表!K"&amp;MATCH(R209,价格引用表!H:H,0)&amp;":L1200"),2,0))</f>
        <v>#N/A</v>
      </c>
      <c r="W209" s="300">
        <v>1</v>
      </c>
      <c r="X209" s="304">
        <f ca="1" t="shared" si="144"/>
        <v>0</v>
      </c>
    </row>
    <row r="210" ht="18" customHeight="1" spans="1:24">
      <c r="A210" s="117"/>
      <c r="B210" s="108">
        <v>25</v>
      </c>
      <c r="C210" s="109"/>
      <c r="D210" s="109"/>
      <c r="E210" s="294"/>
      <c r="F210" s="110">
        <f t="shared" si="141"/>
        <v>0</v>
      </c>
      <c r="G210" s="297"/>
      <c r="H210" s="298"/>
      <c r="I210" s="98" t="str">
        <f>IFERROR(IF(E210="",VLOOKUP(F210,价格表,2,0),(VLOOKUP(E210,IF({1,0},价格引用表!K:K,价格引用表!I:I),2,0))),"")</f>
        <v/>
      </c>
      <c r="J210" s="110" t="e">
        <f ca="1">IF(E210="",VLOOKUP(F210,价格表,5,0),VLOOKUP(E210,INDIRECT("价格引用表!K"&amp;MATCH(D210,价格引用表!H:H,0)&amp;":L1200"),2,0))</f>
        <v>#N/A</v>
      </c>
      <c r="K210" s="300">
        <v>1</v>
      </c>
      <c r="L210" s="110">
        <f ca="1" t="shared" si="142"/>
        <v>0</v>
      </c>
      <c r="M210" s="117"/>
      <c r="N210" s="108">
        <v>59</v>
      </c>
      <c r="O210" s="109"/>
      <c r="P210" s="109"/>
      <c r="Q210" s="294"/>
      <c r="R210" s="138">
        <f t="shared" si="143"/>
        <v>0</v>
      </c>
      <c r="S210" s="139"/>
      <c r="T210" s="112"/>
      <c r="U210" s="303" t="str">
        <f>IFERROR(IF(Q210="",VLOOKUP(R210,价格表,2,0),(VLOOKUP(Q210,IF({1,0},价格引用表!K:K,价格引用表!I:I),2,0))),"")</f>
        <v/>
      </c>
      <c r="V210" s="110" t="e">
        <f ca="1">IF(Q210="",VLOOKUP(R210,价格表,5,0),VLOOKUP(Q210,INDIRECT("价格引用表!K"&amp;MATCH(R210,价格引用表!H:H,0)&amp;":L1200"),2,0))</f>
        <v>#N/A</v>
      </c>
      <c r="W210" s="300">
        <v>1</v>
      </c>
      <c r="X210" s="304">
        <f ca="1" t="shared" si="144"/>
        <v>0</v>
      </c>
    </row>
    <row r="211" ht="18" customHeight="1" spans="1:24">
      <c r="A211" s="117"/>
      <c r="B211" s="108">
        <v>26</v>
      </c>
      <c r="C211" s="109"/>
      <c r="D211" s="109"/>
      <c r="E211" s="294"/>
      <c r="F211" s="110">
        <f t="shared" si="141"/>
        <v>0</v>
      </c>
      <c r="G211" s="297"/>
      <c r="H211" s="298"/>
      <c r="I211" s="98" t="str">
        <f>IFERROR(IF(E211="",VLOOKUP(F211,价格表,2,0),(VLOOKUP(E211,IF({1,0},价格引用表!K:K,价格引用表!I:I),2,0))),"")</f>
        <v/>
      </c>
      <c r="J211" s="110" t="e">
        <f ca="1">IF(E211="",VLOOKUP(F211,价格表,5,0),VLOOKUP(E211,INDIRECT("价格引用表!K"&amp;MATCH(D211,价格引用表!H:H,0)&amp;":L1200"),2,0))</f>
        <v>#N/A</v>
      </c>
      <c r="K211" s="300">
        <v>1</v>
      </c>
      <c r="L211" s="110">
        <f ca="1" t="shared" si="142"/>
        <v>0</v>
      </c>
      <c r="M211" s="117"/>
      <c r="N211" s="108">
        <v>60</v>
      </c>
      <c r="O211" s="109"/>
      <c r="P211" s="109"/>
      <c r="Q211" s="294"/>
      <c r="R211" s="138">
        <f t="shared" si="143"/>
        <v>0</v>
      </c>
      <c r="S211" s="139"/>
      <c r="T211" s="112"/>
      <c r="U211" s="303" t="str">
        <f>IFERROR(IF(Q211="",VLOOKUP(R211,价格表,2,0),(VLOOKUP(Q211,IF({1,0},价格引用表!K:K,价格引用表!I:I),2,0))),"")</f>
        <v/>
      </c>
      <c r="V211" s="110" t="e">
        <f ca="1">IF(Q211="",VLOOKUP(R211,价格表,5,0),VLOOKUP(Q211,INDIRECT("价格引用表!K"&amp;MATCH(R211,价格引用表!H:H,0)&amp;":L1200"),2,0))</f>
        <v>#N/A</v>
      </c>
      <c r="W211" s="300">
        <v>1</v>
      </c>
      <c r="X211" s="304">
        <f ca="1" t="shared" si="144"/>
        <v>0</v>
      </c>
    </row>
    <row r="212" ht="18" customHeight="1" spans="1:24">
      <c r="A212" s="117"/>
      <c r="B212" s="108">
        <v>27</v>
      </c>
      <c r="C212" s="109"/>
      <c r="D212" s="109"/>
      <c r="E212" s="294"/>
      <c r="F212" s="110">
        <f t="shared" si="141"/>
        <v>0</v>
      </c>
      <c r="G212" s="297"/>
      <c r="H212" s="298"/>
      <c r="I212" s="98" t="str">
        <f>IFERROR(IF(E212="",VLOOKUP(F212,价格表,2,0),(VLOOKUP(E212,IF({1,0},价格引用表!K:K,价格引用表!I:I),2,0))),"")</f>
        <v/>
      </c>
      <c r="J212" s="110" t="e">
        <f ca="1">IF(E212="",VLOOKUP(F212,价格表,5,0),VLOOKUP(E212,INDIRECT("价格引用表!K"&amp;MATCH(D212,价格引用表!H:H,0)&amp;":L1200"),2,0))</f>
        <v>#N/A</v>
      </c>
      <c r="K212" s="300">
        <v>1</v>
      </c>
      <c r="L212" s="110">
        <f ca="1" t="shared" si="142"/>
        <v>0</v>
      </c>
      <c r="M212" s="117"/>
      <c r="N212" s="108">
        <v>61</v>
      </c>
      <c r="O212" s="109"/>
      <c r="P212" s="109"/>
      <c r="Q212" s="294"/>
      <c r="R212" s="138">
        <f t="shared" si="143"/>
        <v>0</v>
      </c>
      <c r="S212" s="139"/>
      <c r="T212" s="112"/>
      <c r="U212" s="303" t="str">
        <f>IFERROR(IF(Q212="",VLOOKUP(R212,价格表,2,0),(VLOOKUP(Q212,IF({1,0},价格引用表!K:K,价格引用表!I:I),2,0))),"")</f>
        <v/>
      </c>
      <c r="V212" s="110" t="e">
        <f ca="1">IF(Q212="",VLOOKUP(R212,价格表,5,0),VLOOKUP(Q212,INDIRECT("价格引用表!K"&amp;MATCH(R212,价格引用表!H:H,0)&amp;":L1200"),2,0))</f>
        <v>#N/A</v>
      </c>
      <c r="W212" s="300">
        <v>1</v>
      </c>
      <c r="X212" s="304">
        <f ca="1" t="shared" si="144"/>
        <v>0</v>
      </c>
    </row>
    <row r="213" ht="18" customHeight="1" spans="1:24">
      <c r="A213" s="117"/>
      <c r="B213" s="108">
        <v>28</v>
      </c>
      <c r="C213" s="109"/>
      <c r="D213" s="109"/>
      <c r="E213" s="294"/>
      <c r="F213" s="110">
        <f t="shared" si="141"/>
        <v>0</v>
      </c>
      <c r="G213" s="297"/>
      <c r="H213" s="298"/>
      <c r="I213" s="98" t="str">
        <f>IFERROR(IF(E213="",VLOOKUP(F213,价格表,2,0),(VLOOKUP(E213,IF({1,0},价格引用表!K:K,价格引用表!I:I),2,0))),"")</f>
        <v/>
      </c>
      <c r="J213" s="110" t="e">
        <f ca="1">IF(E213="",VLOOKUP(F213,价格表,5,0),VLOOKUP(E213,INDIRECT("价格引用表!K"&amp;MATCH(D213,价格引用表!H:H,0)&amp;":L1200"),2,0))</f>
        <v>#N/A</v>
      </c>
      <c r="K213" s="300">
        <v>1</v>
      </c>
      <c r="L213" s="110">
        <f ca="1" t="shared" si="142"/>
        <v>0</v>
      </c>
      <c r="M213" s="117"/>
      <c r="N213" s="108">
        <v>62</v>
      </c>
      <c r="O213" s="109"/>
      <c r="P213" s="109"/>
      <c r="Q213" s="294"/>
      <c r="R213" s="138">
        <f t="shared" ref="R213:R214" si="148">P213</f>
        <v>0</v>
      </c>
      <c r="S213" s="139"/>
      <c r="T213" s="112"/>
      <c r="U213" s="303" t="str">
        <f>IFERROR(IF(Q213="",VLOOKUP(R213,价格表,2,0),(VLOOKUP(Q213,IF({1,0},价格引用表!K:K,价格引用表!I:I),2,0))),"")</f>
        <v/>
      </c>
      <c r="V213" s="110" t="e">
        <f ca="1">IF(Q213="",VLOOKUP(R213,价格表,5,0),VLOOKUP(Q213,INDIRECT("价格引用表!K"&amp;MATCH(R213,价格引用表!H:H,0)&amp;":L1200"),2,0))</f>
        <v>#N/A</v>
      </c>
      <c r="W213" s="300">
        <v>1</v>
      </c>
      <c r="X213" s="304">
        <f ca="1" t="shared" si="144"/>
        <v>0</v>
      </c>
    </row>
    <row r="214" ht="18" customHeight="1" spans="1:24">
      <c r="A214" s="117"/>
      <c r="B214" s="108">
        <v>29</v>
      </c>
      <c r="C214" s="109"/>
      <c r="D214" s="109"/>
      <c r="E214" s="294"/>
      <c r="F214" s="110">
        <f t="shared" ref="F214:F219" si="149">D214</f>
        <v>0</v>
      </c>
      <c r="G214" s="297"/>
      <c r="H214" s="298"/>
      <c r="I214" s="98" t="str">
        <f>IFERROR(IF(E214="",VLOOKUP(F214,价格表,2,0),(VLOOKUP(E214,IF({1,0},价格引用表!K:K,价格引用表!I:I),2,0))),"")</f>
        <v/>
      </c>
      <c r="J214" s="110" t="e">
        <f ca="1">IF(E214="",VLOOKUP(F214,价格表,5,0),VLOOKUP(E214,INDIRECT("价格引用表!K"&amp;MATCH(D214,价格引用表!H:H,0)&amp;":L1200"),2,0))</f>
        <v>#N/A</v>
      </c>
      <c r="K214" s="300">
        <v>1</v>
      </c>
      <c r="L214" s="110">
        <f ca="1" t="shared" si="142"/>
        <v>0</v>
      </c>
      <c r="M214" s="117"/>
      <c r="N214" s="108">
        <v>63</v>
      </c>
      <c r="O214" s="109"/>
      <c r="P214" s="109"/>
      <c r="Q214" s="294"/>
      <c r="R214" s="138">
        <f t="shared" si="148"/>
        <v>0</v>
      </c>
      <c r="S214" s="139"/>
      <c r="T214" s="112"/>
      <c r="U214" s="303" t="str">
        <f>IFERROR(IF(Q214="",VLOOKUP(R214,价格表,2,0),(VLOOKUP(Q214,IF({1,0},价格引用表!K:K,价格引用表!I:I),2,0))),"")</f>
        <v/>
      </c>
      <c r="V214" s="110" t="e">
        <f ca="1">IF(Q214="",VLOOKUP(R214,价格表,5,0),VLOOKUP(Q214,INDIRECT("价格引用表!K"&amp;MATCH(R214,价格引用表!H:H,0)&amp;":L1200"),2,0))</f>
        <v>#N/A</v>
      </c>
      <c r="W214" s="300">
        <v>1</v>
      </c>
      <c r="X214" s="304">
        <f ca="1" t="shared" si="144"/>
        <v>0</v>
      </c>
    </row>
    <row r="215" ht="18" customHeight="1" spans="1:24">
      <c r="A215" s="117"/>
      <c r="B215" s="108">
        <v>30</v>
      </c>
      <c r="C215" s="109"/>
      <c r="D215" s="109"/>
      <c r="E215" s="294"/>
      <c r="F215" s="110">
        <f t="shared" si="149"/>
        <v>0</v>
      </c>
      <c r="G215" s="297"/>
      <c r="H215" s="298"/>
      <c r="I215" s="98" t="str">
        <f>IFERROR(IF(E215="",VLOOKUP(F215,价格表,2,0),(VLOOKUP(E215,IF({1,0},价格引用表!K:K,价格引用表!I:I),2,0))),"")</f>
        <v/>
      </c>
      <c r="J215" s="110" t="e">
        <f ca="1">IF(E215="",VLOOKUP(F215,价格表,5,0),VLOOKUP(E215,INDIRECT("价格引用表!K"&amp;MATCH(D215,价格引用表!H:H,0)&amp;":L1200"),2,0))</f>
        <v>#N/A</v>
      </c>
      <c r="K215" s="300">
        <v>1</v>
      </c>
      <c r="L215" s="110">
        <f ca="1" t="shared" si="142"/>
        <v>0</v>
      </c>
      <c r="M215" s="117"/>
      <c r="N215" s="108">
        <v>64</v>
      </c>
      <c r="O215" s="109"/>
      <c r="P215" s="109"/>
      <c r="Q215" s="294"/>
      <c r="R215" s="138">
        <f t="shared" ref="R215:R218" si="150">P215</f>
        <v>0</v>
      </c>
      <c r="S215" s="139"/>
      <c r="T215" s="112"/>
      <c r="U215" s="303" t="str">
        <f>IFERROR(IF(Q215="",VLOOKUP(R215,价格表,2,0),(VLOOKUP(Q215,IF({1,0},价格引用表!K:K,价格引用表!I:I),2,0))),"")</f>
        <v/>
      </c>
      <c r="V215" s="110" t="e">
        <f ca="1">IF(Q215="",VLOOKUP(R215,价格表,5,0),VLOOKUP(Q215,INDIRECT("价格引用表!K"&amp;MATCH(R215,价格引用表!H:H,0)&amp;":L1200"),2,0))</f>
        <v>#N/A</v>
      </c>
      <c r="W215" s="300">
        <v>1</v>
      </c>
      <c r="X215" s="304">
        <f ca="1" t="shared" si="144"/>
        <v>0</v>
      </c>
    </row>
    <row r="216" ht="18" customHeight="1" spans="1:24">
      <c r="A216" s="117"/>
      <c r="B216" s="108">
        <v>31</v>
      </c>
      <c r="C216" s="109"/>
      <c r="D216" s="109"/>
      <c r="E216" s="294"/>
      <c r="F216" s="110">
        <f t="shared" si="149"/>
        <v>0</v>
      </c>
      <c r="G216" s="297"/>
      <c r="H216" s="298"/>
      <c r="I216" s="98" t="str">
        <f>IFERROR(IF(E216="",VLOOKUP(F216,价格表,2,0),(VLOOKUP(E216,IF({1,0},价格引用表!K:K,价格引用表!I:I),2,0))),"")</f>
        <v/>
      </c>
      <c r="J216" s="110" t="e">
        <f ca="1">IF(E216="",VLOOKUP(F216,价格表,5,0),VLOOKUP(E216,INDIRECT("价格引用表!K"&amp;MATCH(D216,价格引用表!H:H,0)&amp;":L1200"),2,0))</f>
        <v>#N/A</v>
      </c>
      <c r="K216" s="300">
        <v>1</v>
      </c>
      <c r="L216" s="110">
        <f ca="1" t="shared" si="142"/>
        <v>0</v>
      </c>
      <c r="M216" s="117"/>
      <c r="N216" s="108">
        <v>65</v>
      </c>
      <c r="O216" s="109"/>
      <c r="P216" s="109"/>
      <c r="Q216" s="294"/>
      <c r="R216" s="138">
        <f t="shared" si="150"/>
        <v>0</v>
      </c>
      <c r="S216" s="139"/>
      <c r="T216" s="112"/>
      <c r="U216" s="303" t="str">
        <f>IFERROR(IF(Q216="",VLOOKUP(R216,价格表,2,0),(VLOOKUP(Q216,IF({1,0},价格引用表!K:K,价格引用表!I:I),2,0))),"")</f>
        <v/>
      </c>
      <c r="V216" s="110" t="e">
        <f ca="1">IF(Q216="",VLOOKUP(R216,价格表,5,0),VLOOKUP(Q216,INDIRECT("价格引用表!K"&amp;MATCH(R216,价格引用表!H:H,0)&amp;":L1200"),2,0))</f>
        <v>#N/A</v>
      </c>
      <c r="W216" s="300">
        <v>1</v>
      </c>
      <c r="X216" s="304">
        <f ca="1" t="shared" si="144"/>
        <v>0</v>
      </c>
    </row>
    <row r="217" ht="18" customHeight="1" spans="1:24">
      <c r="A217" s="117"/>
      <c r="B217" s="108">
        <v>32</v>
      </c>
      <c r="C217" s="109"/>
      <c r="D217" s="109"/>
      <c r="E217" s="294"/>
      <c r="F217" s="110">
        <f t="shared" si="149"/>
        <v>0</v>
      </c>
      <c r="G217" s="297"/>
      <c r="H217" s="298"/>
      <c r="I217" s="98" t="str">
        <f>IFERROR(IF(E217="",VLOOKUP(F217,价格表,2,0),(VLOOKUP(E217,IF({1,0},价格引用表!K:K,价格引用表!I:I),2,0))),"")</f>
        <v/>
      </c>
      <c r="J217" s="110" t="e">
        <f ca="1">IF(E217="",VLOOKUP(F217,价格表,5,0),VLOOKUP(E217,INDIRECT("价格引用表!K"&amp;MATCH(D217,价格引用表!H:H,0)&amp;":L1200"),2,0))</f>
        <v>#N/A</v>
      </c>
      <c r="K217" s="300">
        <v>1</v>
      </c>
      <c r="L217" s="110">
        <f ca="1" t="shared" si="142"/>
        <v>0</v>
      </c>
      <c r="M217" s="117"/>
      <c r="N217" s="108">
        <v>66</v>
      </c>
      <c r="O217" s="109"/>
      <c r="P217" s="109"/>
      <c r="Q217" s="294"/>
      <c r="R217" s="138">
        <f t="shared" si="150"/>
        <v>0</v>
      </c>
      <c r="S217" s="139"/>
      <c r="T217" s="112"/>
      <c r="U217" s="303" t="str">
        <f>IFERROR(IF(Q217="",VLOOKUP(R217,价格表,2,0),(VLOOKUP(Q217,IF({1,0},价格引用表!K:K,价格引用表!I:I),2,0))),"")</f>
        <v/>
      </c>
      <c r="V217" s="110" t="e">
        <f ca="1">IF(Q217="",VLOOKUP(R217,价格表,5,0),VLOOKUP(Q217,INDIRECT("价格引用表!K"&amp;MATCH(R217,价格引用表!H:H,0)&amp;":L1200"),2,0))</f>
        <v>#N/A</v>
      </c>
      <c r="W217" s="300">
        <v>1</v>
      </c>
      <c r="X217" s="304">
        <f ca="1" t="shared" si="144"/>
        <v>0</v>
      </c>
    </row>
    <row r="218" ht="18" customHeight="1" spans="1:24">
      <c r="A218" s="117"/>
      <c r="B218" s="108">
        <v>33</v>
      </c>
      <c r="C218" s="109"/>
      <c r="D218" s="109"/>
      <c r="E218" s="294"/>
      <c r="F218" s="110">
        <f t="shared" si="149"/>
        <v>0</v>
      </c>
      <c r="G218" s="297"/>
      <c r="H218" s="298"/>
      <c r="I218" s="98" t="str">
        <f>IFERROR(IF(E218="",VLOOKUP(F218,价格表,2,0),(VLOOKUP(E218,IF({1,0},价格引用表!K:K,价格引用表!I:I),2,0))),"")</f>
        <v/>
      </c>
      <c r="J218" s="110" t="e">
        <f ca="1">IF(E218="",VLOOKUP(F218,价格表,5,0),VLOOKUP(E218,INDIRECT("价格引用表!K"&amp;MATCH(D218,价格引用表!H:H,0)&amp;":L1200"),2,0))</f>
        <v>#N/A</v>
      </c>
      <c r="K218" s="300">
        <v>1</v>
      </c>
      <c r="L218" s="110">
        <f ca="1" t="shared" si="142"/>
        <v>0</v>
      </c>
      <c r="M218" s="117"/>
      <c r="N218" s="108">
        <v>67</v>
      </c>
      <c r="O218" s="109"/>
      <c r="P218" s="109"/>
      <c r="Q218" s="294"/>
      <c r="R218" s="138">
        <f t="shared" si="150"/>
        <v>0</v>
      </c>
      <c r="S218" s="139"/>
      <c r="T218" s="112"/>
      <c r="U218" s="303" t="str">
        <f>IFERROR(IF(Q218="",VLOOKUP(R218,价格表,2,0),(VLOOKUP(Q218,IF({1,0},价格引用表!K:K,价格引用表!I:I),2,0))),"")</f>
        <v/>
      </c>
      <c r="V218" s="110" t="e">
        <f ca="1">IF(Q218="",VLOOKUP(R218,价格表,5,0),VLOOKUP(Q218,INDIRECT("价格引用表!K"&amp;MATCH(R218,价格引用表!H:H,0)&amp;":L1200"),2,0))</f>
        <v>#N/A</v>
      </c>
      <c r="W218" s="300">
        <v>1</v>
      </c>
      <c r="X218" s="304">
        <f ca="1" t="shared" si="144"/>
        <v>0</v>
      </c>
    </row>
    <row r="219" ht="18" customHeight="1" spans="1:24">
      <c r="A219" s="124"/>
      <c r="B219" s="108">
        <v>34</v>
      </c>
      <c r="C219" s="109"/>
      <c r="D219" s="109"/>
      <c r="E219" s="294"/>
      <c r="F219" s="110">
        <f t="shared" si="149"/>
        <v>0</v>
      </c>
      <c r="G219" s="297"/>
      <c r="H219" s="298"/>
      <c r="I219" s="98" t="str">
        <f>IFERROR(IF(E219="",VLOOKUP(F219,价格表,2,0),(VLOOKUP(E219,IF({1,0},价格引用表!K:K,价格引用表!I:I),2,0))),"")</f>
        <v/>
      </c>
      <c r="J219" s="110" t="e">
        <f ca="1">IF(E219="",VLOOKUP(F219,价格表,5,0),VLOOKUP(E219,INDIRECT("价格引用表!K"&amp;MATCH(D219,价格引用表!H:H,0)&amp;":L1200"),2,0))</f>
        <v>#N/A</v>
      </c>
      <c r="K219" s="300">
        <v>1</v>
      </c>
      <c r="L219" s="110">
        <f ca="1" t="shared" ref="L219" si="151">ROUND(IFERROR(G219*J219*K219,),0)</f>
        <v>0</v>
      </c>
      <c r="M219" s="124"/>
      <c r="N219" s="310" t="s">
        <v>1062</v>
      </c>
      <c r="O219" s="311"/>
      <c r="P219" s="311"/>
      <c r="Q219" s="318"/>
      <c r="R219" s="138"/>
      <c r="S219" s="139"/>
      <c r="T219" s="112"/>
      <c r="U219" s="303"/>
      <c r="V219" s="138">
        <f ca="1">SUM(L186:L219,X186:X218)</f>
        <v>103935</v>
      </c>
      <c r="W219" s="319"/>
      <c r="X219" s="139"/>
    </row>
    <row r="220" ht="42" customHeight="1" spans="1:24">
      <c r="A220" s="437" t="s">
        <v>1119</v>
      </c>
      <c r="B220" s="306"/>
      <c r="C220" s="306"/>
      <c r="D220" s="306"/>
      <c r="E220" s="307"/>
      <c r="F220" s="308" t="e">
        <f ca="1">N220+U220</f>
        <v>#N/A</v>
      </c>
      <c r="G220" s="308"/>
      <c r="H220" s="308"/>
      <c r="I220" s="308"/>
      <c r="J220" s="438" t="s">
        <v>1039</v>
      </c>
      <c r="K220" s="312"/>
      <c r="L220" s="312"/>
      <c r="M220" s="312"/>
      <c r="N220" s="308" t="e">
        <f>E28</f>
        <v>#N/A</v>
      </c>
      <c r="O220" s="308"/>
      <c r="P220" s="308"/>
      <c r="Q220" s="308"/>
      <c r="R220" s="438" t="s">
        <v>1120</v>
      </c>
      <c r="S220" s="312"/>
      <c r="T220" s="312"/>
      <c r="U220" s="308">
        <f ca="1">V219</f>
        <v>103935</v>
      </c>
      <c r="V220" s="308"/>
      <c r="W220" s="308"/>
      <c r="X220" s="308"/>
    </row>
    <row r="221" ht="16.9" customHeight="1" spans="2:16">
      <c r="B221" s="204"/>
      <c r="C221" s="204"/>
      <c r="D221" s="204"/>
      <c r="E221" s="204"/>
      <c r="F221" s="204"/>
      <c r="G221" s="204"/>
      <c r="H221" s="204"/>
      <c r="I221" s="204"/>
      <c r="J221" s="204"/>
      <c r="K221" s="204"/>
      <c r="L221" s="204"/>
      <c r="M221" s="204"/>
      <c r="N221" s="204"/>
      <c r="O221" s="204"/>
      <c r="P221" s="204"/>
    </row>
    <row r="222" spans="2:16">
      <c r="B222" s="204"/>
      <c r="C222" s="204"/>
      <c r="D222" s="309" t="s">
        <v>1121</v>
      </c>
      <c r="E222" s="309" t="e">
        <f>FB43/EX43</f>
        <v>#DIV/0!</v>
      </c>
      <c r="F222" s="204"/>
      <c r="G222" s="204"/>
      <c r="H222" s="204"/>
      <c r="I222" s="204"/>
      <c r="J222" s="204"/>
      <c r="K222" s="204"/>
      <c r="L222" s="204"/>
      <c r="M222" s="204"/>
      <c r="N222" s="204"/>
      <c r="O222" s="204"/>
      <c r="P222" s="204"/>
    </row>
    <row r="223" spans="2:21">
      <c r="B223" s="204"/>
      <c r="C223" s="204"/>
      <c r="D223" s="309" t="s">
        <v>1122</v>
      </c>
      <c r="E223" s="309" t="e">
        <f ca="1">EX72/EX43</f>
        <v>#DIV/0!</v>
      </c>
      <c r="F223" s="204"/>
      <c r="G223" s="204"/>
      <c r="H223" s="204"/>
      <c r="I223" s="204"/>
      <c r="J223" s="204"/>
      <c r="K223" s="204"/>
      <c r="L223" s="204"/>
      <c r="M223" s="204"/>
      <c r="N223" s="204"/>
      <c r="O223" s="204"/>
      <c r="P223" s="204"/>
      <c r="Q223" s="204"/>
      <c r="R223" s="204"/>
      <c r="S223" s="204"/>
      <c r="T223" s="204"/>
      <c r="U223" s="204"/>
    </row>
    <row r="224" ht="16.15" customHeight="1" spans="4:21">
      <c r="D224" s="204"/>
      <c r="E224" s="204"/>
      <c r="F224" s="204"/>
      <c r="G224" s="204"/>
      <c r="H224" s="204"/>
      <c r="I224" s="204"/>
      <c r="J224" s="204"/>
      <c r="K224" s="204"/>
      <c r="L224" s="204"/>
      <c r="M224" s="204"/>
      <c r="N224" s="204"/>
      <c r="O224" s="204"/>
      <c r="P224" s="204"/>
      <c r="Q224" s="204"/>
      <c r="R224" s="204"/>
      <c r="S224" s="204"/>
      <c r="T224" s="204"/>
      <c r="U224" s="204"/>
    </row>
    <row r="225" spans="4:21">
      <c r="D225" s="204"/>
      <c r="E225" s="204"/>
      <c r="F225" s="204"/>
      <c r="G225" s="204"/>
      <c r="H225" s="204"/>
      <c r="I225" s="204"/>
      <c r="J225" s="204"/>
      <c r="K225" s="204"/>
      <c r="L225" s="204"/>
      <c r="M225" s="313"/>
      <c r="N225" s="314"/>
      <c r="O225" s="204"/>
      <c r="P225" s="204"/>
      <c r="Q225" s="204"/>
      <c r="R225" s="204"/>
      <c r="S225" s="204"/>
      <c r="T225" s="204"/>
      <c r="U225" s="204"/>
    </row>
    <row r="226" spans="4:21">
      <c r="D226" s="204"/>
      <c r="E226" s="204"/>
      <c r="F226" s="204"/>
      <c r="G226" s="204"/>
      <c r="H226" s="204"/>
      <c r="I226" s="204"/>
      <c r="J226" s="204"/>
      <c r="K226" s="204"/>
      <c r="L226" s="204"/>
      <c r="M226" s="313"/>
      <c r="N226" s="314"/>
      <c r="O226" s="204"/>
      <c r="P226" s="204"/>
      <c r="Q226" s="204"/>
      <c r="R226" s="204"/>
      <c r="S226" s="204"/>
      <c r="T226" s="204"/>
      <c r="U226" s="204"/>
    </row>
    <row r="227" spans="4:24">
      <c r="D227" s="204"/>
      <c r="E227" s="204"/>
      <c r="F227" s="204"/>
      <c r="G227" s="204"/>
      <c r="H227" s="204"/>
      <c r="I227" s="204"/>
      <c r="J227" s="204"/>
      <c r="K227" s="204"/>
      <c r="L227" s="204"/>
      <c r="M227" s="313"/>
      <c r="N227" s="314"/>
      <c r="O227" s="204"/>
      <c r="P227" s="204"/>
      <c r="Q227" s="204"/>
      <c r="R227" s="204"/>
      <c r="S227" s="204"/>
      <c r="T227" s="204"/>
      <c r="U227" s="204"/>
      <c r="V227" s="204"/>
      <c r="W227" s="204"/>
      <c r="X227" s="204"/>
    </row>
    <row r="228" spans="4:24">
      <c r="D228" s="204"/>
      <c r="E228" s="204"/>
      <c r="F228" s="204"/>
      <c r="G228" s="204"/>
      <c r="H228" s="204"/>
      <c r="I228" s="204"/>
      <c r="J228" s="204"/>
      <c r="K228" s="204"/>
      <c r="L228" s="204"/>
      <c r="M228" s="313"/>
      <c r="N228" s="314"/>
      <c r="O228" s="204"/>
      <c r="P228" s="204"/>
      <c r="Q228" s="204"/>
      <c r="R228" s="204"/>
      <c r="S228" s="204"/>
      <c r="T228" s="204"/>
      <c r="U228" s="204"/>
      <c r="V228" s="204"/>
      <c r="W228" s="204"/>
      <c r="X228" s="204"/>
    </row>
    <row r="229" spans="4:24">
      <c r="D229" s="204"/>
      <c r="E229" s="204"/>
      <c r="F229" s="204"/>
      <c r="G229" s="204"/>
      <c r="H229" s="204"/>
      <c r="I229" s="204"/>
      <c r="J229" s="204"/>
      <c r="K229" s="204"/>
      <c r="L229" s="204"/>
      <c r="M229" s="313"/>
      <c r="N229" s="314"/>
      <c r="O229" s="204"/>
      <c r="P229" s="204"/>
      <c r="Q229" s="204"/>
      <c r="R229" s="204"/>
      <c r="S229" s="204"/>
      <c r="T229" s="204"/>
      <c r="U229" s="204"/>
      <c r="V229" s="204"/>
      <c r="W229" s="204"/>
      <c r="X229" s="204"/>
    </row>
    <row r="230" spans="4:24">
      <c r="D230" s="204"/>
      <c r="E230" s="204"/>
      <c r="F230" s="204"/>
      <c r="G230" s="204"/>
      <c r="H230" s="204"/>
      <c r="I230" s="204"/>
      <c r="J230" s="204"/>
      <c r="K230" s="204"/>
      <c r="L230" s="204"/>
      <c r="M230" s="315"/>
      <c r="N230" s="204"/>
      <c r="O230" s="204"/>
      <c r="P230" s="204"/>
      <c r="Q230" s="204"/>
      <c r="R230" s="204"/>
      <c r="S230" s="204"/>
      <c r="T230" s="204"/>
      <c r="U230" s="204"/>
      <c r="V230" s="204"/>
      <c r="W230" s="204"/>
      <c r="X230" s="204"/>
    </row>
    <row r="231" spans="4:24">
      <c r="D231" s="204"/>
      <c r="E231" s="204"/>
      <c r="F231" s="204"/>
      <c r="G231" s="204"/>
      <c r="H231" s="204"/>
      <c r="I231" s="204"/>
      <c r="J231" s="204"/>
      <c r="K231" s="204"/>
      <c r="L231" s="204"/>
      <c r="M231" s="281"/>
      <c r="N231" s="204"/>
      <c r="O231" s="204"/>
      <c r="P231" s="204"/>
      <c r="Q231" s="204"/>
      <c r="R231" s="204"/>
      <c r="S231" s="204"/>
      <c r="T231" s="204"/>
      <c r="U231" s="204"/>
      <c r="V231" s="204"/>
      <c r="W231" s="204"/>
      <c r="X231" s="204"/>
    </row>
    <row r="232" spans="4:24">
      <c r="D232" s="281"/>
      <c r="E232" s="281"/>
      <c r="F232" s="281"/>
      <c r="G232" s="281"/>
      <c r="H232" s="281"/>
      <c r="I232" s="281"/>
      <c r="J232" s="281"/>
      <c r="K232" s="281"/>
      <c r="L232" s="281"/>
      <c r="M232" s="281"/>
      <c r="N232" s="204"/>
      <c r="T232" s="204"/>
      <c r="U232" s="204"/>
      <c r="V232" s="204"/>
      <c r="W232" s="204"/>
      <c r="X232" s="204"/>
    </row>
    <row r="233" spans="4:14">
      <c r="D233" s="281"/>
      <c r="E233" s="281"/>
      <c r="F233" s="281"/>
      <c r="G233" s="281"/>
      <c r="H233" s="281"/>
      <c r="I233" s="281"/>
      <c r="J233" s="281"/>
      <c r="K233" s="281"/>
      <c r="L233" s="281"/>
      <c r="M233" s="281"/>
      <c r="N233" s="281"/>
    </row>
    <row r="244" spans="15:22">
      <c r="O244" s="204"/>
      <c r="P244" s="204"/>
      <c r="Q244" s="204"/>
      <c r="R244" s="204"/>
      <c r="S244" s="204"/>
      <c r="T244" s="204"/>
      <c r="U244" s="204"/>
      <c r="V244" s="204"/>
    </row>
    <row r="245" spans="15:22">
      <c r="O245" s="316"/>
      <c r="P245" s="213"/>
      <c r="Q245" s="320"/>
      <c r="R245" s="213"/>
      <c r="S245" s="321"/>
      <c r="T245" s="204"/>
      <c r="U245" s="204"/>
      <c r="V245" s="204"/>
    </row>
    <row r="246" spans="15:22">
      <c r="O246" s="316"/>
      <c r="P246" s="213"/>
      <c r="Q246" s="320"/>
      <c r="R246" s="213"/>
      <c r="S246" s="321"/>
      <c r="T246" s="204"/>
      <c r="U246" s="204"/>
      <c r="V246" s="204"/>
    </row>
    <row r="247" spans="15:22">
      <c r="O247" s="317"/>
      <c r="P247" s="213"/>
      <c r="Q247" s="320"/>
      <c r="R247" s="213"/>
      <c r="S247" s="321"/>
      <c r="T247" s="204"/>
      <c r="U247" s="204"/>
      <c r="V247" s="204"/>
    </row>
    <row r="248" spans="15:22">
      <c r="O248" s="317"/>
      <c r="P248" s="213"/>
      <c r="Q248" s="320"/>
      <c r="R248" s="213"/>
      <c r="S248" s="321"/>
      <c r="T248" s="204"/>
      <c r="U248" s="204"/>
      <c r="V248" s="204"/>
    </row>
    <row r="249" spans="15:22">
      <c r="O249" s="317"/>
      <c r="P249" s="213"/>
      <c r="Q249" s="320"/>
      <c r="R249" s="213"/>
      <c r="S249" s="213"/>
      <c r="T249" s="204"/>
      <c r="U249" s="204"/>
      <c r="V249" s="204"/>
    </row>
    <row r="250" spans="15:22">
      <c r="O250" s="317"/>
      <c r="P250" s="193"/>
      <c r="Q250" s="322"/>
      <c r="R250" s="193"/>
      <c r="S250" s="213"/>
      <c r="T250" s="204"/>
      <c r="U250" s="204"/>
      <c r="V250" s="204"/>
    </row>
    <row r="251" spans="15:22">
      <c r="O251" s="316"/>
      <c r="P251" s="193"/>
      <c r="Q251" s="322"/>
      <c r="R251" s="193"/>
      <c r="S251" s="213"/>
      <c r="T251" s="204"/>
      <c r="U251" s="204"/>
      <c r="V251" s="204"/>
    </row>
    <row r="252" spans="15:22">
      <c r="O252" s="316"/>
      <c r="P252" s="193"/>
      <c r="Q252" s="322"/>
      <c r="R252" s="193"/>
      <c r="S252" s="213"/>
      <c r="T252" s="204"/>
      <c r="U252" s="204"/>
      <c r="V252" s="204"/>
    </row>
    <row r="253" spans="15:22">
      <c r="O253" s="316"/>
      <c r="P253" s="193"/>
      <c r="Q253" s="322"/>
      <c r="R253" s="193"/>
      <c r="S253" s="213"/>
      <c r="T253" s="204"/>
      <c r="U253" s="204"/>
      <c r="V253" s="204"/>
    </row>
    <row r="254" spans="15:22">
      <c r="O254" s="316"/>
      <c r="P254" s="193"/>
      <c r="Q254" s="322"/>
      <c r="R254" s="193"/>
      <c r="S254" s="213"/>
      <c r="T254" s="204"/>
      <c r="U254" s="204"/>
      <c r="V254" s="204"/>
    </row>
    <row r="255" spans="15:22">
      <c r="O255" s="204"/>
      <c r="P255" s="193"/>
      <c r="Q255" s="322"/>
      <c r="R255" s="193"/>
      <c r="S255" s="213"/>
      <c r="T255" s="204"/>
      <c r="U255" s="204"/>
      <c r="V255" s="204"/>
    </row>
    <row r="256" spans="15:22">
      <c r="O256" s="204"/>
      <c r="P256" s="193"/>
      <c r="Q256" s="322"/>
      <c r="R256" s="193"/>
      <c r="S256" s="213"/>
      <c r="T256" s="204"/>
      <c r="U256" s="204"/>
      <c r="V256" s="204"/>
    </row>
    <row r="257" spans="15:22">
      <c r="O257" s="204"/>
      <c r="P257" s="193"/>
      <c r="Q257" s="322"/>
      <c r="R257" s="323"/>
      <c r="S257" s="213"/>
      <c r="T257" s="204"/>
      <c r="U257" s="204"/>
      <c r="V257" s="204"/>
    </row>
    <row r="258" spans="15:22">
      <c r="O258" s="204"/>
      <c r="P258" s="193"/>
      <c r="Q258" s="322"/>
      <c r="R258" s="193"/>
      <c r="S258" s="213"/>
      <c r="T258" s="204"/>
      <c r="U258" s="204"/>
      <c r="V258" s="204"/>
    </row>
    <row r="259" spans="15:22">
      <c r="O259" s="204"/>
      <c r="P259" s="193"/>
      <c r="Q259" s="322"/>
      <c r="R259" s="193"/>
      <c r="S259" s="213"/>
      <c r="T259" s="204"/>
      <c r="U259" s="204"/>
      <c r="V259" s="204"/>
    </row>
    <row r="260" spans="15:22">
      <c r="O260" s="204"/>
      <c r="P260" s="193"/>
      <c r="Q260" s="322"/>
      <c r="R260" s="193"/>
      <c r="S260" s="213"/>
      <c r="T260" s="204"/>
      <c r="U260" s="204"/>
      <c r="V260" s="204"/>
    </row>
    <row r="261" spans="15:22">
      <c r="O261" s="204"/>
      <c r="P261" s="193"/>
      <c r="Q261" s="322"/>
      <c r="R261" s="193"/>
      <c r="S261" s="213"/>
      <c r="T261" s="204"/>
      <c r="U261" s="204"/>
      <c r="V261" s="204"/>
    </row>
    <row r="262" spans="15:22">
      <c r="O262" s="204"/>
      <c r="P262" s="323"/>
      <c r="Q262" s="323"/>
      <c r="R262" s="324"/>
      <c r="S262" s="323"/>
      <c r="T262" s="204"/>
      <c r="U262" s="204"/>
      <c r="V262" s="204"/>
    </row>
    <row r="263" spans="15:22">
      <c r="O263" s="204"/>
      <c r="P263" s="204"/>
      <c r="Q263" s="204"/>
      <c r="R263" s="204"/>
      <c r="S263" s="204"/>
      <c r="T263" s="204"/>
      <c r="U263" s="204"/>
      <c r="V263" s="204"/>
    </row>
    <row r="264" spans="15:22">
      <c r="O264" s="204"/>
      <c r="P264" s="204"/>
      <c r="Q264" s="204"/>
      <c r="R264" s="204"/>
      <c r="S264" s="204"/>
      <c r="T264" s="204"/>
      <c r="U264" s="204"/>
      <c r="V264" s="204"/>
    </row>
    <row r="265" spans="15:22">
      <c r="O265" s="204"/>
      <c r="P265" s="204"/>
      <c r="Q265" s="204"/>
      <c r="R265" s="204"/>
      <c r="S265" s="204"/>
      <c r="T265" s="204"/>
      <c r="U265" s="204"/>
      <c r="V265" s="204"/>
    </row>
    <row r="266" spans="15:22">
      <c r="O266" s="204"/>
      <c r="P266" s="204"/>
      <c r="Q266" s="204"/>
      <c r="R266" s="204"/>
      <c r="S266" s="204"/>
      <c r="T266" s="204"/>
      <c r="U266" s="204"/>
      <c r="V266" s="204"/>
    </row>
    <row r="267" spans="15:22">
      <c r="O267" s="204"/>
      <c r="P267" s="204"/>
      <c r="Q267" s="204"/>
      <c r="R267" s="204"/>
      <c r="S267" s="204"/>
      <c r="T267" s="204"/>
      <c r="U267" s="204"/>
      <c r="V267" s="204"/>
    </row>
    <row r="268" spans="15:22">
      <c r="O268" s="204"/>
      <c r="P268" s="204"/>
      <c r="Q268" s="204"/>
      <c r="R268" s="204"/>
      <c r="S268" s="204"/>
      <c r="T268" s="204"/>
      <c r="U268" s="204"/>
      <c r="V268" s="20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P4 P6 P8 P10 P12 P14 P16 P18 P20 P22 P24 P26">
      <formula1>$BU$4:$BV$4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Q4 Q6 Q8 Q10 Q12 Q14 Q16 Q18 Q20 Q22 Q24 Q26">
      <formula1>$BO$4:$BQ$4</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43 EW45 AB101 AK111 AB121 AK131 AK82:AK91">
      <formula1>内墙装饰状况</formula1>
    </dataValidation>
    <dataValidation type="list" allowBlank="1" showInputMessage="1" showErrorMessage="1" sqref="AB37 AB95 AK105 AB115 AK125">
      <formula1>非承重墙状况</formula1>
    </dataValidation>
    <dataValidation type="list" allowBlank="1" showInputMessage="1" showErrorMessage="1" sqref="AB39 EW72 AB97 AK107 AB117 AK127">
      <formula1>地面状况</formula1>
    </dataValidation>
    <dataValidation type="list" allowBlank="1" showInputMessage="1" showErrorMessage="1" sqref="AB38 AB96 AK106 AB116 AK126">
      <formula1>屋面状况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D38" sqref="D3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康正（雄县）2022评字第2号-角口村-30001</v>
      </c>
      <c r="F3" s="37"/>
      <c r="G3" s="37"/>
      <c r="H3" s="37"/>
    </row>
    <row r="4" ht="16.5" customHeight="1" spans="1:8">
      <c r="A4" s="38" t="s">
        <v>1045</v>
      </c>
      <c r="B4" s="39" t="str">
        <f>输机表!D2</f>
        <v>汪四刚</v>
      </c>
      <c r="C4" s="40"/>
      <c r="D4" s="41" t="s">
        <v>1046</v>
      </c>
      <c r="E4" s="42"/>
      <c r="F4" s="43" t="str">
        <f>输机表!F2</f>
        <v>雄县角口村</v>
      </c>
      <c r="G4" s="44"/>
      <c r="H4" s="45"/>
    </row>
    <row r="5" ht="16.5" customHeight="1" spans="1:8">
      <c r="A5" s="46" t="s">
        <v>1047</v>
      </c>
      <c r="B5" s="47"/>
      <c r="C5" s="47"/>
      <c r="D5" s="47"/>
      <c r="E5" s="47"/>
      <c r="F5" s="47"/>
      <c r="G5" s="47"/>
      <c r="H5" s="48"/>
    </row>
    <row r="6" ht="27" spans="1:8">
      <c r="A6" s="49" t="s">
        <v>1048</v>
      </c>
      <c r="B6" s="50" t="s">
        <v>1049</v>
      </c>
      <c r="C6" s="51" t="s">
        <v>1050</v>
      </c>
      <c r="D6" s="51" t="s">
        <v>1051</v>
      </c>
      <c r="E6" s="49" t="s">
        <v>1048</v>
      </c>
      <c r="F6" s="50" t="s">
        <v>1049</v>
      </c>
      <c r="G6" s="51" t="s">
        <v>1050</v>
      </c>
      <c r="H6" s="51" t="s">
        <v>1051</v>
      </c>
    </row>
    <row r="7" ht="19.5" customHeight="1" spans="1:18">
      <c r="A7" s="52" t="str">
        <f>IF(COUNTIF(输机表!$C$4:$C$27,K7&amp;"*")&gt;0,K7,IFERROR(VLOOKUP(K7,房体结构,1,0),""))</f>
        <v>F1</v>
      </c>
      <c r="B7" s="53">
        <f ca="1">IF(COUNTIF(输机表!$C$4:$C$27,K7&amp;"*")=0,IFERROR(VLOOKUP(K7,房体结构,17,0),""),SUMIF(输机表!$C$4:$C$27,K7&amp;"*",输机表!$S$4:$S$7))</f>
        <v>1959</v>
      </c>
      <c r="C7" s="52">
        <f ca="1">IF(COUNTIF(输机表!$C$4:$C$27,K7&amp;"*")=0,IFERROR(VLOOKUP(K7,房体结构,23,0),""),ROUND(SUMIF(输机表!$C$4:$C$27,K7&amp;"*",输机表!$Z$4:$Z$27)/B7,0))</f>
        <v>1092</v>
      </c>
      <c r="D7" s="52">
        <f ca="1">IFERROR(ROUND(C7*B7,0),"")</f>
        <v>2139228</v>
      </c>
      <c r="E7" s="52" t="str">
        <f>IF(COUNTIF(输机表!$C$4:$C$27,L7&amp;"*")&gt;0,L7,IFERROR(VLOOKUP(L7,房体结构,1,0),""))</f>
        <v>F2</v>
      </c>
      <c r="F7" s="53">
        <f ca="1">IF(COUNTIF(输机表!$C$4:$C$27,L7&amp;"*")=0,IFERROR(VLOOKUP(L7,房体结构,17,0),""),SUMIF(输机表!$C$4:$C$27,L7&amp;"*",输机表!$S$4:$S$7))</f>
        <v>13.72</v>
      </c>
      <c r="G7" s="52">
        <f ca="1">IF(COUNTIF(输机表!$C$4:$C$27,L7&amp;"*")=0,IFERROR(VLOOKUP(L7,房体结构,23,0),""),ROUND(SUMIF(输机表!$C$4:$C$27,L7&amp;"*",输机表!$Z$4:$Z$27)/F7,0))</f>
        <v>1010</v>
      </c>
      <c r="H7" s="52">
        <f ca="1">IFERROR(ROUND(G7*F7,0),"")</f>
        <v>13857</v>
      </c>
      <c r="K7" s="76" t="s">
        <v>1124</v>
      </c>
      <c r="L7" s="76" t="s">
        <v>1125</v>
      </c>
      <c r="M7" s="77" t="s">
        <v>1126</v>
      </c>
      <c r="R7" s="80"/>
    </row>
    <row r="8" ht="19.5" customHeight="1" spans="1:13">
      <c r="A8" s="52" t="str">
        <f>IF(COUNTIF(输机表!$C$4:$C$27,K8&amp;"*")&gt;0,K8,IFERROR(VLOOKUP(K8,房体结构,1,0),""))</f>
        <v>Y1</v>
      </c>
      <c r="B8" s="53">
        <f ca="1">IF(COUNTIF(输机表!$C$4:$C$27,K8&amp;"*")=0,IFERROR(VLOOKUP(K8,房体结构,17,0),""),SUMIF(输机表!$C$4:$C$27,K8&amp;"*",输机表!$S$4:$S$7))</f>
        <v>66.46</v>
      </c>
      <c r="C8" s="52">
        <f ca="1">IF(COUNTIF(输机表!$C$4:$C$27,K8&amp;"*")=0,IFERROR(VLOOKUP(K8,房体结构,23,0),""),ROUND(SUMIF(输机表!$C$4:$C$27,K8&amp;"*",输机表!$Z$4:$Z$27)/B8,0))</f>
        <v>558</v>
      </c>
      <c r="D8" s="52">
        <f ca="1" t="shared" ref="D8:D11" si="0">IFERROR(ROUND(C8*B8,0),"")</f>
        <v>37085</v>
      </c>
      <c r="E8" s="52" t="str">
        <f>IF(COUNTIF(输机表!$C$4:$C$27,L8&amp;"*")&gt;0,L8,IFERROR(VLOOKUP(L8,房体结构,1,0),""))</f>
        <v/>
      </c>
      <c r="F8" s="53" t="str">
        <f ca="1">IF(COUNTIF(输机表!$C$4:$C$27,L8&amp;"*")=0,IFERROR(VLOOKUP(L8,房体结构,17,0),""),SUMIF(输机表!$C$4:$C$27,L8&amp;"*",输机表!$S$4:$S$7))</f>
        <v/>
      </c>
      <c r="G8" s="52" t="str">
        <f ca="1">IF(COUNTIF(输机表!$C$4:$C$27,L8&amp;"*")=0,IFERROR(VLOOKUP(L8,房体结构,23,0),""),ROUND(SUMIF(输机表!$C$4:$C$27,L8&amp;"*",输机表!$Z$4:$Z$27)/F8,0))</f>
        <v/>
      </c>
      <c r="H8" s="52" t="str">
        <f ca="1" t="shared" ref="H8:H11" si="1">IFERROR(ROUND(G8*F8,0),"")</f>
        <v/>
      </c>
      <c r="K8" s="76" t="s">
        <v>1020</v>
      </c>
      <c r="L8" s="76" t="s">
        <v>1127</v>
      </c>
      <c r="M8" s="78"/>
    </row>
    <row r="9" ht="19.5" customHeight="1" spans="1:13">
      <c r="A9" s="52" t="str">
        <f>IF(COUNTIF(输机表!$C$4:$C$27,K9&amp;"*")&gt;0,K9,IFERROR(VLOOKUP(K9,房体结构,1,0),""))</f>
        <v/>
      </c>
      <c r="B9" s="53" t="str">
        <f ca="1">IF(COUNTIF(输机表!$C$4:$C$27,K9&amp;"*")=0,IFERROR(VLOOKUP(K9,房体结构,17,0),""),SUMIF(输机表!$C$4:$C$27,K9&amp;"*",输机表!$S$4:$S$7))</f>
        <v/>
      </c>
      <c r="C9" s="52" t="str">
        <f ca="1">IF(COUNTIF(输机表!$C$4:$C$27,K9&amp;"*")=0,IFERROR(VLOOKUP(K9,房体结构,23,0),""),ROUND(SUMIF(输机表!$C$4:$C$27,K9&amp;"*",输机表!$Z$4:$Z$27)/B9,0))</f>
        <v/>
      </c>
      <c r="D9" s="52" t="str">
        <f ca="1" t="shared" si="0"/>
        <v/>
      </c>
      <c r="E9" s="52" t="str">
        <f>IF(COUNTIF(输机表!$C$4:$C$27,L9&amp;"*")&gt;0,L9,IFERROR(VLOOKUP(L9,房体结构,1,0),""))</f>
        <v/>
      </c>
      <c r="F9" s="53" t="str">
        <f ca="1">IF(COUNTIF(输机表!$C$4:$C$27,L9&amp;"*")=0,IFERROR(VLOOKUP(L9,房体结构,17,0),""),SUMIF(输机表!$C$4:$C$27,L9&amp;"*",输机表!$S$4:$S$7))</f>
        <v/>
      </c>
      <c r="G9" s="52" t="str">
        <f ca="1">IF(COUNTIF(输机表!$C$4:$C$27,L9&amp;"*")=0,IFERROR(VLOOKUP(L9,房体结构,23,0),""),ROUND(SUMIF(输机表!$C$4:$C$27,L9&amp;"*",输机表!$Z$4:$Z$27)/F9,0))</f>
        <v/>
      </c>
      <c r="H9" s="52" t="str">
        <f ca="1" t="shared" si="1"/>
        <v/>
      </c>
      <c r="K9" s="76" t="s">
        <v>1128</v>
      </c>
      <c r="L9" s="76" t="s">
        <v>1129</v>
      </c>
      <c r="M9" s="78"/>
    </row>
    <row r="10" ht="19.5" customHeight="1" spans="1:13">
      <c r="A10" s="52" t="str">
        <f>IF(COUNTIF(输机表!$C$4:$C$27,K10&amp;"*")&gt;0,K10,IFERROR(VLOOKUP(K10,房体结构,1,0),""))</f>
        <v/>
      </c>
      <c r="B10" s="53" t="str">
        <f ca="1">IF(COUNTIF(输机表!$C$4:$C$27,K10&amp;"*")=0,IFERROR(VLOOKUP(K10,房体结构,17,0),""),SUMIF(输机表!$C$4:$C$27,K10&amp;"*",输机表!$S$4:$S$7))</f>
        <v/>
      </c>
      <c r="C10" s="52" t="str">
        <f ca="1">IF(COUNTIF(输机表!$C$4:$C$27,K10&amp;"*")=0,IFERROR(VLOOKUP(K10,房体结构,23,0),""),ROUND(SUMIF(输机表!$C$4:$C$27,K10&amp;"*",输机表!$Z$4:$Z$27)/B10,0))</f>
        <v/>
      </c>
      <c r="D10" s="52" t="str">
        <f ca="1" t="shared" si="0"/>
        <v/>
      </c>
      <c r="E10" s="52" t="str">
        <f>IF(COUNTIF(输机表!$C$4:$C$27,L10&amp;"*")&gt;0,L10,IFERROR(VLOOKUP(L10,房体结构,1,0),""))</f>
        <v/>
      </c>
      <c r="F10" s="53" t="str">
        <f ca="1">IF(COUNTIF(输机表!$C$4:$C$27,L10&amp;"*")=0,IFERROR(VLOOKUP(L10,房体结构,17,0),""),SUMIF(输机表!$C$4:$C$27,L10&amp;"*",输机表!$S$4:$S$7))</f>
        <v/>
      </c>
      <c r="G10" s="52" t="str">
        <f ca="1">IF(COUNTIF(输机表!$C$4:$C$27,L10&amp;"*")=0,IFERROR(VLOOKUP(L10,房体结构,23,0),""),ROUND(SUMIF(输机表!$C$4:$C$27,L10&amp;"*",输机表!$Z$4:$Z$27)/F10,0))</f>
        <v/>
      </c>
      <c r="H10" s="52" t="str">
        <f ca="1" t="shared" si="1"/>
        <v/>
      </c>
      <c r="K10" s="76" t="s">
        <v>1130</v>
      </c>
      <c r="L10" s="76" t="s">
        <v>1131</v>
      </c>
      <c r="M10" s="78"/>
    </row>
    <row r="11" ht="19.5" customHeight="1" spans="1:13">
      <c r="A11" s="52" t="str">
        <f>IF(COUNTIF(输机表!$C$4:$C$27,K11&amp;"*")&gt;0,K11,IFERROR(VLOOKUP(K11,房体结构,1,0),""))</f>
        <v/>
      </c>
      <c r="B11" s="53" t="str">
        <f ca="1">IF(COUNTIF(输机表!$C$4:$C$27,K11&amp;"*")=0,IFERROR(VLOOKUP(K11,房体结构,17,0),""),SUMIF(输机表!$C$4:$C$27,K11&amp;"*",输机表!$S$4:$S$7))</f>
        <v/>
      </c>
      <c r="C11" s="52" t="str">
        <f ca="1">IF(COUNTIF(输机表!$C$4:$C$27,K11&amp;"*")=0,IFERROR(VLOOKUP(K11,房体结构,23,0),""),ROUND(SUMIF(输机表!$C$4:$C$27,K11&amp;"*",输机表!$Z$4:$Z$27)/B11,0))</f>
        <v/>
      </c>
      <c r="D11" s="52" t="str">
        <f ca="1" t="shared" si="0"/>
        <v/>
      </c>
      <c r="E11" s="52" t="str">
        <f>IF(COUNTIF(输机表!$C$4:$C$27,L11&amp;"*")&gt;0,L11,IFERROR(VLOOKUP(L11,房体结构,1,0),""))</f>
        <v/>
      </c>
      <c r="F11" s="53" t="str">
        <f ca="1">IF(COUNTIF(输机表!$C$4:$C$27,L11&amp;"*")=0,IFERROR(VLOOKUP(L11,房体结构,17,0),""),SUMIF(输机表!$C$4:$C$27,L11&amp;"*",输机表!$S$4:$S$7))</f>
        <v/>
      </c>
      <c r="G11" s="52" t="str">
        <f ca="1">IF(COUNTIF(输机表!$C$4:$C$27,L11&amp;"*")=0,IFERROR(VLOOKUP(L11,房体结构,23,0),""),ROUND(SUMIF(输机表!$C$4:$C$27,L11&amp;"*",输机表!$Z$4:$Z$27)/F11,0))</f>
        <v/>
      </c>
      <c r="H11" s="52" t="str">
        <f ca="1" t="shared" si="1"/>
        <v/>
      </c>
      <c r="K11" s="76" t="s">
        <v>1132</v>
      </c>
      <c r="L11" s="76" t="s">
        <v>1133</v>
      </c>
      <c r="M11" s="78"/>
    </row>
    <row r="12" ht="19.5" customHeight="1" spans="1:13">
      <c r="A12" s="50" t="s">
        <v>1056</v>
      </c>
      <c r="B12" s="50"/>
      <c r="C12" s="54">
        <f ca="1">SUM(B7:B11)+SUM(F7:F11)</f>
        <v>2039.18</v>
      </c>
      <c r="D12" s="55"/>
      <c r="E12" s="56" t="s">
        <v>1057</v>
      </c>
      <c r="F12" s="56"/>
      <c r="G12" s="57">
        <f ca="1">SUM(D7:D11)+SUM(H7:H11)</f>
        <v>2190170</v>
      </c>
      <c r="H12" s="58"/>
      <c r="M12" s="78"/>
    </row>
    <row r="13" ht="21.75" customHeight="1" spans="1:13">
      <c r="A13" s="36" t="s">
        <v>1058</v>
      </c>
      <c r="B13" s="36"/>
      <c r="C13" s="36"/>
      <c r="D13" s="36"/>
      <c r="E13" s="36"/>
      <c r="F13" s="36"/>
      <c r="G13" s="36"/>
      <c r="H13" s="36"/>
      <c r="M13" s="78"/>
    </row>
    <row r="14" ht="27" spans="1:13">
      <c r="A14" s="59" t="s">
        <v>1059</v>
      </c>
      <c r="B14" s="59" t="s">
        <v>1041</v>
      </c>
      <c r="C14" s="59" t="s">
        <v>6</v>
      </c>
      <c r="D14" s="59" t="s">
        <v>1060</v>
      </c>
      <c r="E14" s="59" t="s">
        <v>1059</v>
      </c>
      <c r="F14" s="59" t="s">
        <v>1041</v>
      </c>
      <c r="G14" s="59" t="s">
        <v>6</v>
      </c>
      <c r="H14" s="59" t="s">
        <v>1060</v>
      </c>
      <c r="M14" s="78"/>
    </row>
    <row r="15" ht="17.25" customHeight="1" spans="1:13">
      <c r="A15" s="60" t="str">
        <f ca="1" t="shared" ref="A15:A41" si="2">IFERROR(VLOOKUP(K15,附属物位置,4,0),"")</f>
        <v>塑料水箱</v>
      </c>
      <c r="B15" s="60">
        <f ca="1" t="shared" ref="B15:B41" si="3">IF(A15="","",SUMIF(附属物名称,A15,附属物数量))</f>
        <v>2</v>
      </c>
      <c r="C15" s="60" t="str">
        <f ca="1" t="shared" ref="C15:C26" si="4">IFERROR(VLOOKUP(K15,附属物位置,6,0),"")</f>
        <v>个</v>
      </c>
      <c r="D15" s="61">
        <f ca="1" t="shared" ref="D15:D26" si="5">IF(A15="","",SUMIF(附属物名称,A15,附属物金额))</f>
        <v>800</v>
      </c>
      <c r="E15" s="61" t="str">
        <f ca="1" t="shared" ref="E15:E26" si="6">IFERROR(VLOOKUP(L15,附属物位置,4,0),"")</f>
        <v>不锈钢水箱</v>
      </c>
      <c r="F15" s="60">
        <f ca="1" t="shared" ref="F15:F40" si="7">IF(E15="","",SUMIF(附属物名称,E15,附属物数量))</f>
        <v>2</v>
      </c>
      <c r="G15" s="60" t="str">
        <f ca="1" t="shared" ref="G15:G26" si="8">IFERROR(VLOOKUP(L15,附属物位置,6,0),"")</f>
        <v>个</v>
      </c>
      <c r="H15" s="61">
        <f ca="1" t="shared" ref="H15:H26" si="9">IF(E15="","",SUMIF(附属物名称,E15,附属物金额))</f>
        <v>1200</v>
      </c>
      <c r="K15" s="79">
        <v>1</v>
      </c>
      <c r="L15" s="79">
        <v>2</v>
      </c>
      <c r="M15" s="78"/>
    </row>
    <row r="16" ht="17.25" customHeight="1" spans="1:13">
      <c r="A16" s="60" t="str">
        <f ca="1" t="shared" si="2"/>
        <v>水泥地面</v>
      </c>
      <c r="B16" s="60">
        <f ca="1" t="shared" si="3"/>
        <v>988.55</v>
      </c>
      <c r="C16" s="60" t="str">
        <f ca="1" t="shared" si="4"/>
        <v>㎡</v>
      </c>
      <c r="D16" s="61">
        <f ca="1" t="shared" si="5"/>
        <v>49428</v>
      </c>
      <c r="E16" s="61" t="str">
        <f ca="1" t="shared" si="6"/>
        <v>大门</v>
      </c>
      <c r="F16" s="60">
        <f ca="1" t="shared" si="7"/>
        <v>16.72</v>
      </c>
      <c r="G16" s="60" t="str">
        <f ca="1" t="shared" si="8"/>
        <v>㎡</v>
      </c>
      <c r="H16" s="61">
        <f ca="1" t="shared" si="9"/>
        <v>1338</v>
      </c>
      <c r="K16" s="79">
        <v>3</v>
      </c>
      <c r="L16" s="79">
        <v>4</v>
      </c>
      <c r="M16" s="78"/>
    </row>
    <row r="17" ht="17.25" customHeight="1" spans="1:13">
      <c r="A17" s="60" t="str">
        <f ca="1" t="shared" si="2"/>
        <v>铁艺墙</v>
      </c>
      <c r="B17" s="60">
        <f ca="1" t="shared" si="3"/>
        <v>29.3</v>
      </c>
      <c r="C17" s="60" t="str">
        <f ca="1" t="shared" si="4"/>
        <v>m</v>
      </c>
      <c r="D17" s="61">
        <f ca="1" t="shared" si="5"/>
        <v>9376</v>
      </c>
      <c r="E17" s="61" t="str">
        <f ca="1" t="shared" si="6"/>
        <v>果树</v>
      </c>
      <c r="F17" s="60">
        <f ca="1" t="shared" si="7"/>
        <v>1</v>
      </c>
      <c r="G17" s="60" t="str">
        <f ca="1" t="shared" si="8"/>
        <v>棵</v>
      </c>
      <c r="H17" s="61">
        <f ca="1" t="shared" si="9"/>
        <v>200</v>
      </c>
      <c r="K17" s="79">
        <v>5</v>
      </c>
      <c r="L17" s="79">
        <v>6</v>
      </c>
      <c r="M17" s="78"/>
    </row>
    <row r="18" ht="17.25" customHeight="1" spans="1:13">
      <c r="A18" s="60" t="str">
        <f ca="1" t="shared" si="2"/>
        <v>材树</v>
      </c>
      <c r="B18" s="60">
        <f ca="1" t="shared" si="3"/>
        <v>34</v>
      </c>
      <c r="C18" s="60" t="str">
        <f ca="1" t="shared" si="4"/>
        <v>棵</v>
      </c>
      <c r="D18" s="61">
        <f ca="1" t="shared" si="5"/>
        <v>2720</v>
      </c>
      <c r="E18" s="61" t="str">
        <f ca="1" t="shared" si="6"/>
        <v>化粪池</v>
      </c>
      <c r="F18" s="60">
        <f ca="1" t="shared" si="7"/>
        <v>2</v>
      </c>
      <c r="G18" s="60" t="str">
        <f ca="1" t="shared" si="8"/>
        <v>个</v>
      </c>
      <c r="H18" s="61">
        <f ca="1" t="shared" si="9"/>
        <v>800</v>
      </c>
      <c r="K18" s="79">
        <v>7</v>
      </c>
      <c r="L18" s="79">
        <v>8</v>
      </c>
      <c r="M18" s="78"/>
    </row>
    <row r="19" ht="17.25" customHeight="1" spans="1:13">
      <c r="A19" s="60" t="str">
        <f ca="1" t="shared" si="2"/>
        <v>砖墙</v>
      </c>
      <c r="B19" s="60">
        <f ca="1" t="shared" si="3"/>
        <v>95.56</v>
      </c>
      <c r="C19" s="60" t="str">
        <f ca="1" t="shared" si="4"/>
        <v>㎡</v>
      </c>
      <c r="D19" s="61">
        <f ca="1" t="shared" si="5"/>
        <v>16646</v>
      </c>
      <c r="E19" s="61" t="str">
        <f ca="1" t="shared" si="6"/>
        <v>太阳能</v>
      </c>
      <c r="F19" s="60">
        <f ca="1" t="shared" si="7"/>
        <v>1</v>
      </c>
      <c r="G19" s="60" t="str">
        <f ca="1" t="shared" si="8"/>
        <v>台</v>
      </c>
      <c r="H19" s="61">
        <f ca="1" t="shared" si="9"/>
        <v>1000</v>
      </c>
      <c r="K19" s="79">
        <v>9</v>
      </c>
      <c r="L19" s="79">
        <v>10</v>
      </c>
      <c r="M19" s="78"/>
    </row>
    <row r="20" ht="17.25" customHeight="1" spans="1:13">
      <c r="A20" s="60" t="str">
        <f ca="1" t="shared" si="2"/>
        <v>空调</v>
      </c>
      <c r="B20" s="60">
        <f ca="1" t="shared" si="3"/>
        <v>1</v>
      </c>
      <c r="C20" s="60" t="str">
        <f ca="1" t="shared" si="4"/>
        <v>台</v>
      </c>
      <c r="D20" s="61">
        <f ca="1" t="shared" si="5"/>
        <v>400</v>
      </c>
      <c r="E20" s="61" t="str">
        <f ca="1" t="shared" si="6"/>
        <v>地磅</v>
      </c>
      <c r="F20" s="60">
        <f ca="1" t="shared" si="7"/>
        <v>1</v>
      </c>
      <c r="G20" s="60" t="str">
        <f ca="1" t="shared" si="8"/>
        <v>个</v>
      </c>
      <c r="H20" s="61">
        <f ca="1" t="shared" si="9"/>
        <v>3000</v>
      </c>
      <c r="K20" s="79">
        <v>11</v>
      </c>
      <c r="L20" s="79">
        <v>12</v>
      </c>
      <c r="M20" s="78"/>
    </row>
    <row r="21" ht="17.25" customHeight="1" spans="1:13">
      <c r="A21" s="60" t="str">
        <f ca="1" t="shared" si="2"/>
        <v>监控摄像头</v>
      </c>
      <c r="B21" s="60">
        <f ca="1" t="shared" si="3"/>
        <v>2</v>
      </c>
      <c r="C21" s="60" t="str">
        <f ca="1" t="shared" si="4"/>
        <v>个</v>
      </c>
      <c r="D21" s="61">
        <f ca="1" t="shared" si="5"/>
        <v>400</v>
      </c>
      <c r="E21" s="61" t="str">
        <f ca="1" t="shared" si="6"/>
        <v>厕所</v>
      </c>
      <c r="F21" s="60">
        <f ca="1" t="shared" si="7"/>
        <v>1</v>
      </c>
      <c r="G21" s="60" t="str">
        <f ca="1" t="shared" si="8"/>
        <v>座</v>
      </c>
      <c r="H21" s="61">
        <f ca="1" t="shared" si="9"/>
        <v>4505</v>
      </c>
      <c r="K21" s="79">
        <v>13</v>
      </c>
      <c r="L21" s="79">
        <v>14</v>
      </c>
      <c r="M21" s="78"/>
    </row>
    <row r="22" ht="17.25" customHeight="1" spans="1:13">
      <c r="A22" s="60" t="str">
        <f ca="1" t="shared" si="2"/>
        <v>P3</v>
      </c>
      <c r="B22" s="60">
        <f ca="1" t="shared" si="3"/>
        <v>110.2</v>
      </c>
      <c r="C22" s="60" t="str">
        <f ca="1" t="shared" si="4"/>
        <v>㎡</v>
      </c>
      <c r="D22" s="61">
        <f ca="1" t="shared" si="5"/>
        <v>12122</v>
      </c>
      <c r="E22" s="61" t="str">
        <f ca="1" t="shared" si="6"/>
        <v/>
      </c>
      <c r="F22" s="60" t="str">
        <f ca="1" t="shared" si="7"/>
        <v/>
      </c>
      <c r="G22" s="60" t="str">
        <f ca="1" t="shared" si="8"/>
        <v/>
      </c>
      <c r="H22" s="61" t="str">
        <f ca="1" t="shared" si="9"/>
        <v/>
      </c>
      <c r="K22" s="79">
        <v>15</v>
      </c>
      <c r="L22" s="79">
        <v>16</v>
      </c>
      <c r="M22" s="78"/>
    </row>
    <row r="23" ht="17.25" customHeight="1" spans="1:13">
      <c r="A23" s="60" t="str">
        <f ca="1" t="shared" si="2"/>
        <v/>
      </c>
      <c r="B23" s="60" t="str">
        <f ca="1" t="shared" si="3"/>
        <v/>
      </c>
      <c r="C23" s="60" t="str">
        <f ca="1" t="shared" si="4"/>
        <v/>
      </c>
      <c r="D23" s="61" t="str">
        <f ca="1" t="shared" si="5"/>
        <v/>
      </c>
      <c r="E23" s="61" t="str">
        <f ca="1" t="shared" si="6"/>
        <v/>
      </c>
      <c r="F23" s="60" t="str">
        <f ca="1" t="shared" si="7"/>
        <v/>
      </c>
      <c r="G23" s="60" t="str">
        <f ca="1" t="shared" si="8"/>
        <v/>
      </c>
      <c r="H23" s="61" t="str">
        <f ca="1" t="shared" si="9"/>
        <v/>
      </c>
      <c r="K23" s="79">
        <v>17</v>
      </c>
      <c r="L23" s="79">
        <v>18</v>
      </c>
      <c r="M23" s="78"/>
    </row>
    <row r="24" ht="17.25" customHeight="1" spans="1:13">
      <c r="A24" s="60" t="str">
        <f ca="1" t="shared" si="2"/>
        <v/>
      </c>
      <c r="B24" s="60" t="str">
        <f ca="1" t="shared" si="3"/>
        <v/>
      </c>
      <c r="C24" s="60" t="str">
        <f ca="1" t="shared" si="4"/>
        <v/>
      </c>
      <c r="D24" s="61" t="str">
        <f ca="1" t="shared" si="5"/>
        <v/>
      </c>
      <c r="E24" s="61" t="str">
        <f ca="1" t="shared" si="6"/>
        <v/>
      </c>
      <c r="F24" s="60" t="str">
        <f ca="1" t="shared" si="7"/>
        <v/>
      </c>
      <c r="G24" s="60" t="str">
        <f ca="1" t="shared" si="8"/>
        <v/>
      </c>
      <c r="H24" s="61" t="str">
        <f ca="1" t="shared" si="9"/>
        <v/>
      </c>
      <c r="K24" s="79">
        <v>19</v>
      </c>
      <c r="L24" s="79">
        <v>20</v>
      </c>
      <c r="M24" s="78"/>
    </row>
    <row r="25" ht="17.25" customHeight="1" spans="1:13">
      <c r="A25" s="60" t="str">
        <f ca="1" t="shared" si="2"/>
        <v/>
      </c>
      <c r="B25" s="60" t="str">
        <f ca="1" t="shared" si="3"/>
        <v/>
      </c>
      <c r="C25" s="60" t="str">
        <f ca="1" t="shared" si="4"/>
        <v/>
      </c>
      <c r="D25" s="61" t="str">
        <f ca="1" t="shared" si="5"/>
        <v/>
      </c>
      <c r="E25" s="61" t="str">
        <f ca="1" t="shared" si="6"/>
        <v/>
      </c>
      <c r="F25" s="60" t="str">
        <f ca="1" t="shared" si="7"/>
        <v/>
      </c>
      <c r="G25" s="60" t="str">
        <f ca="1" t="shared" si="8"/>
        <v/>
      </c>
      <c r="H25" s="61" t="str">
        <f ca="1" t="shared" si="9"/>
        <v/>
      </c>
      <c r="K25" s="79">
        <v>21</v>
      </c>
      <c r="L25" s="79">
        <v>22</v>
      </c>
      <c r="M25" s="78"/>
    </row>
    <row r="26" ht="17.25" customHeight="1" spans="1:13">
      <c r="A26" s="60" t="str">
        <f ca="1" t="shared" si="2"/>
        <v/>
      </c>
      <c r="B26" s="60" t="str">
        <f ca="1" t="shared" si="3"/>
        <v/>
      </c>
      <c r="C26" s="60" t="str">
        <f ca="1" t="shared" si="4"/>
        <v/>
      </c>
      <c r="D26" s="61" t="str">
        <f ca="1" t="shared" si="5"/>
        <v/>
      </c>
      <c r="E26" s="61" t="str">
        <f ca="1" t="shared" si="6"/>
        <v/>
      </c>
      <c r="F26" s="60" t="str">
        <f ca="1" t="shared" si="7"/>
        <v/>
      </c>
      <c r="G26" s="60" t="str">
        <f ca="1" t="shared" si="8"/>
        <v/>
      </c>
      <c r="H26" s="61" t="str">
        <f ca="1" t="shared" si="9"/>
        <v/>
      </c>
      <c r="K26" s="79">
        <v>23</v>
      </c>
      <c r="L26" s="79">
        <v>24</v>
      </c>
      <c r="M26" s="78"/>
    </row>
    <row r="27" ht="17.25" customHeight="1" spans="1:13">
      <c r="A27" s="60" t="str">
        <f ca="1" t="shared" si="2"/>
        <v/>
      </c>
      <c r="B27" s="60" t="str">
        <f ca="1" t="shared" si="3"/>
        <v/>
      </c>
      <c r="C27" s="60" t="str">
        <f ca="1" t="shared" ref="C27:C41" si="10">IFERROR(VLOOKUP(K27,附属物位置,6,0),"")</f>
        <v/>
      </c>
      <c r="D27" s="61" t="str">
        <f ca="1" t="shared" ref="D27:D41" si="11">IF(A27="","",SUMIF(附属物名称,A27,附属物金额))</f>
        <v/>
      </c>
      <c r="E27" s="61" t="str">
        <f ca="1" t="shared" ref="E27:E40" si="12">IFERROR(VLOOKUP(L27,附属物位置,4,0),"")</f>
        <v/>
      </c>
      <c r="F27" s="60" t="str">
        <f ca="1" t="shared" si="7"/>
        <v/>
      </c>
      <c r="G27" s="60" t="str">
        <f ca="1" t="shared" ref="G27:G40" si="13">IFERROR(VLOOKUP(L27,附属物位置,6,0),"")</f>
        <v/>
      </c>
      <c r="H27" s="61" t="str">
        <f ca="1" t="shared" ref="H27:H40" si="14">IF(E27="","",SUMIF(附属物名称,E27,附属物金额))</f>
        <v/>
      </c>
      <c r="K27" s="79">
        <v>25</v>
      </c>
      <c r="L27" s="79">
        <v>26</v>
      </c>
      <c r="M27" s="78"/>
    </row>
    <row r="28" ht="17.25" customHeight="1" spans="1:13">
      <c r="A28" s="60" t="str">
        <f ca="1" t="shared" si="2"/>
        <v/>
      </c>
      <c r="B28" s="60" t="str">
        <f ca="1" t="shared" si="3"/>
        <v/>
      </c>
      <c r="C28" s="60" t="str">
        <f ca="1" t="shared" si="10"/>
        <v/>
      </c>
      <c r="D28" s="61" t="str">
        <f ca="1" t="shared" si="11"/>
        <v/>
      </c>
      <c r="E28" s="61" t="str">
        <f ca="1" t="shared" si="12"/>
        <v/>
      </c>
      <c r="F28" s="60" t="str">
        <f ca="1" t="shared" si="7"/>
        <v/>
      </c>
      <c r="G28" s="60" t="str">
        <f ca="1" t="shared" si="13"/>
        <v/>
      </c>
      <c r="H28" s="61" t="str">
        <f ca="1" t="shared" si="14"/>
        <v/>
      </c>
      <c r="K28" s="79">
        <v>27</v>
      </c>
      <c r="L28" s="79">
        <v>28</v>
      </c>
      <c r="M28" s="78"/>
    </row>
    <row r="29" ht="17.25" customHeight="1" spans="1:13">
      <c r="A29" s="60" t="str">
        <f ca="1" t="shared" si="2"/>
        <v/>
      </c>
      <c r="B29" s="60" t="str">
        <f ca="1" t="shared" si="3"/>
        <v/>
      </c>
      <c r="C29" s="60" t="str">
        <f ca="1" t="shared" si="10"/>
        <v/>
      </c>
      <c r="D29" s="61" t="str">
        <f ca="1" t="shared" si="11"/>
        <v/>
      </c>
      <c r="E29" s="61" t="str">
        <f ca="1" t="shared" si="12"/>
        <v/>
      </c>
      <c r="F29" s="60" t="str">
        <f ca="1" t="shared" si="7"/>
        <v/>
      </c>
      <c r="G29" s="60" t="str">
        <f ca="1" t="shared" si="13"/>
        <v/>
      </c>
      <c r="H29" s="61" t="str">
        <f ca="1" t="shared" si="14"/>
        <v/>
      </c>
      <c r="K29" s="79">
        <v>29</v>
      </c>
      <c r="L29" s="79">
        <v>30</v>
      </c>
      <c r="M29" s="78"/>
    </row>
    <row r="30" ht="17.25" customHeight="1" spans="1:13">
      <c r="A30" s="60" t="str">
        <f ca="1" t="shared" si="2"/>
        <v/>
      </c>
      <c r="B30" s="60" t="str">
        <f ca="1" t="shared" si="3"/>
        <v/>
      </c>
      <c r="C30" s="60" t="str">
        <f ca="1" t="shared" si="10"/>
        <v/>
      </c>
      <c r="D30" s="61" t="str">
        <f ca="1" t="shared" si="11"/>
        <v/>
      </c>
      <c r="E30" s="61" t="str">
        <f ca="1" t="shared" si="12"/>
        <v/>
      </c>
      <c r="F30" s="60" t="str">
        <f ca="1" t="shared" si="7"/>
        <v/>
      </c>
      <c r="G30" s="60" t="str">
        <f ca="1" t="shared" si="13"/>
        <v/>
      </c>
      <c r="H30" s="61" t="str">
        <f ca="1" t="shared" si="14"/>
        <v/>
      </c>
      <c r="K30" s="79">
        <v>31</v>
      </c>
      <c r="L30" s="79">
        <v>32</v>
      </c>
      <c r="M30" s="78"/>
    </row>
    <row r="31" ht="17.25" customHeight="1" spans="1:13">
      <c r="A31" s="60" t="str">
        <f ca="1" t="shared" si="2"/>
        <v/>
      </c>
      <c r="B31" s="60" t="str">
        <f ca="1" t="shared" si="3"/>
        <v/>
      </c>
      <c r="C31" s="60" t="str">
        <f ca="1" t="shared" si="10"/>
        <v/>
      </c>
      <c r="D31" s="61" t="str">
        <f ca="1" t="shared" si="11"/>
        <v/>
      </c>
      <c r="E31" s="61" t="str">
        <f ca="1" t="shared" si="12"/>
        <v/>
      </c>
      <c r="F31" s="60" t="str">
        <f ca="1" t="shared" si="7"/>
        <v/>
      </c>
      <c r="G31" s="60" t="str">
        <f ca="1" t="shared" si="13"/>
        <v/>
      </c>
      <c r="H31" s="61" t="str">
        <f ca="1" t="shared" si="14"/>
        <v/>
      </c>
      <c r="K31" s="79">
        <v>33</v>
      </c>
      <c r="L31" s="79">
        <v>34</v>
      </c>
      <c r="M31" s="78"/>
    </row>
    <row r="32" ht="17.25" customHeight="1" spans="1:13">
      <c r="A32" s="60" t="str">
        <f ca="1" t="shared" si="2"/>
        <v/>
      </c>
      <c r="B32" s="60" t="str">
        <f ca="1" t="shared" si="3"/>
        <v/>
      </c>
      <c r="C32" s="60" t="str">
        <f ca="1" t="shared" si="10"/>
        <v/>
      </c>
      <c r="D32" s="61" t="str">
        <f ca="1" t="shared" si="11"/>
        <v/>
      </c>
      <c r="E32" s="61" t="str">
        <f ca="1" t="shared" si="12"/>
        <v/>
      </c>
      <c r="F32" s="60" t="str">
        <f ca="1" t="shared" si="7"/>
        <v/>
      </c>
      <c r="G32" s="60" t="str">
        <f ca="1" t="shared" si="13"/>
        <v/>
      </c>
      <c r="H32" s="61" t="str">
        <f ca="1" t="shared" si="14"/>
        <v/>
      </c>
      <c r="K32" s="79">
        <v>35</v>
      </c>
      <c r="L32" s="79">
        <v>36</v>
      </c>
      <c r="M32" s="78"/>
    </row>
    <row r="33" ht="17.25" customHeight="1" spans="1:13">
      <c r="A33" s="60" t="str">
        <f ca="1" t="shared" si="2"/>
        <v/>
      </c>
      <c r="B33" s="60" t="str">
        <f ca="1" t="shared" si="3"/>
        <v/>
      </c>
      <c r="C33" s="60" t="str">
        <f ca="1" t="shared" si="10"/>
        <v/>
      </c>
      <c r="D33" s="61" t="str">
        <f ca="1" t="shared" si="11"/>
        <v/>
      </c>
      <c r="E33" s="61" t="str">
        <f ca="1" t="shared" si="12"/>
        <v/>
      </c>
      <c r="F33" s="60" t="str">
        <f ca="1" t="shared" si="7"/>
        <v/>
      </c>
      <c r="G33" s="60" t="str">
        <f ca="1" t="shared" si="13"/>
        <v/>
      </c>
      <c r="H33" s="61" t="str">
        <f ca="1" t="shared" si="14"/>
        <v/>
      </c>
      <c r="K33" s="79">
        <v>37</v>
      </c>
      <c r="L33" s="79">
        <v>38</v>
      </c>
      <c r="M33" s="78"/>
    </row>
    <row r="34" ht="17.25" customHeight="1" spans="1:13">
      <c r="A34" s="60" t="str">
        <f ca="1" t="shared" si="2"/>
        <v/>
      </c>
      <c r="B34" s="60" t="str">
        <f ca="1" t="shared" si="3"/>
        <v/>
      </c>
      <c r="C34" s="60" t="str">
        <f ca="1" t="shared" si="10"/>
        <v/>
      </c>
      <c r="D34" s="61" t="str">
        <f ca="1" t="shared" si="11"/>
        <v/>
      </c>
      <c r="E34" s="61" t="str">
        <f ca="1" t="shared" si="12"/>
        <v/>
      </c>
      <c r="F34" s="60" t="str">
        <f ca="1" t="shared" si="7"/>
        <v/>
      </c>
      <c r="G34" s="60" t="str">
        <f ca="1" t="shared" si="13"/>
        <v/>
      </c>
      <c r="H34" s="61" t="str">
        <f ca="1" t="shared" si="14"/>
        <v/>
      </c>
      <c r="K34" s="79">
        <v>39</v>
      </c>
      <c r="L34" s="79">
        <v>40</v>
      </c>
      <c r="M34" s="78"/>
    </row>
    <row r="35" ht="17.25" customHeight="1" spans="1:13">
      <c r="A35" s="60" t="str">
        <f ca="1" t="shared" si="2"/>
        <v/>
      </c>
      <c r="B35" s="60" t="str">
        <f ca="1" t="shared" si="3"/>
        <v/>
      </c>
      <c r="C35" s="60" t="str">
        <f ca="1" t="shared" si="10"/>
        <v/>
      </c>
      <c r="D35" s="61" t="str">
        <f ca="1" t="shared" si="11"/>
        <v/>
      </c>
      <c r="E35" s="61" t="str">
        <f ca="1" t="shared" si="12"/>
        <v/>
      </c>
      <c r="F35" s="60" t="str">
        <f ca="1" t="shared" si="7"/>
        <v/>
      </c>
      <c r="G35" s="60" t="str">
        <f ca="1" t="shared" si="13"/>
        <v/>
      </c>
      <c r="H35" s="61" t="str">
        <f ca="1" t="shared" si="14"/>
        <v/>
      </c>
      <c r="K35" s="79">
        <v>41</v>
      </c>
      <c r="L35" s="79">
        <v>42</v>
      </c>
      <c r="M35" s="78"/>
    </row>
    <row r="36" ht="17.25" customHeight="1" spans="1:13">
      <c r="A36" s="60" t="str">
        <f ca="1" t="shared" si="2"/>
        <v/>
      </c>
      <c r="B36" s="60" t="str">
        <f ca="1" t="shared" si="3"/>
        <v/>
      </c>
      <c r="C36" s="60" t="str">
        <f ca="1" t="shared" si="10"/>
        <v/>
      </c>
      <c r="D36" s="61" t="str">
        <f ca="1" t="shared" si="11"/>
        <v/>
      </c>
      <c r="E36" s="61" t="str">
        <f ca="1" t="shared" si="12"/>
        <v/>
      </c>
      <c r="F36" s="60" t="str">
        <f ca="1" t="shared" si="7"/>
        <v/>
      </c>
      <c r="G36" s="60" t="str">
        <f ca="1" t="shared" si="13"/>
        <v/>
      </c>
      <c r="H36" s="61" t="str">
        <f ca="1" t="shared" si="14"/>
        <v/>
      </c>
      <c r="K36" s="79">
        <v>43</v>
      </c>
      <c r="L36" s="79">
        <v>44</v>
      </c>
      <c r="M36" s="78"/>
    </row>
    <row r="37" ht="17.25" customHeight="1" spans="1:13">
      <c r="A37" s="60" t="str">
        <f ca="1" t="shared" si="2"/>
        <v/>
      </c>
      <c r="B37" s="60" t="str">
        <f ca="1" t="shared" si="3"/>
        <v/>
      </c>
      <c r="C37" s="60" t="str">
        <f ca="1" t="shared" si="10"/>
        <v/>
      </c>
      <c r="D37" s="61" t="str">
        <f ca="1" t="shared" si="11"/>
        <v/>
      </c>
      <c r="E37" s="61" t="str">
        <f ca="1" t="shared" si="12"/>
        <v/>
      </c>
      <c r="F37" s="60" t="str">
        <f ca="1" t="shared" si="7"/>
        <v/>
      </c>
      <c r="G37" s="60" t="str">
        <f ca="1" t="shared" si="13"/>
        <v/>
      </c>
      <c r="H37" s="61" t="str">
        <f ca="1" t="shared" si="14"/>
        <v/>
      </c>
      <c r="K37" s="79">
        <v>45</v>
      </c>
      <c r="L37" s="79">
        <v>46</v>
      </c>
      <c r="M37" s="78"/>
    </row>
    <row r="38" ht="17.25" customHeight="1" spans="1:13">
      <c r="A38" s="60" t="str">
        <f ca="1" t="shared" si="2"/>
        <v/>
      </c>
      <c r="B38" s="60" t="str">
        <f ca="1" t="shared" si="3"/>
        <v/>
      </c>
      <c r="C38" s="60" t="str">
        <f ca="1" t="shared" si="10"/>
        <v/>
      </c>
      <c r="D38" s="61" t="str">
        <f ca="1" t="shared" si="11"/>
        <v/>
      </c>
      <c r="E38" s="61" t="str">
        <f ca="1" t="shared" si="12"/>
        <v/>
      </c>
      <c r="F38" s="60" t="str">
        <f ca="1" t="shared" si="7"/>
        <v/>
      </c>
      <c r="G38" s="60" t="str">
        <f ca="1" t="shared" si="13"/>
        <v/>
      </c>
      <c r="H38" s="61" t="str">
        <f ca="1" t="shared" si="14"/>
        <v/>
      </c>
      <c r="K38" s="79">
        <v>47</v>
      </c>
      <c r="L38" s="79">
        <v>48</v>
      </c>
      <c r="M38" s="78"/>
    </row>
    <row r="39" ht="17.25" customHeight="1" spans="1:13">
      <c r="A39" s="60" t="str">
        <f ca="1" t="shared" si="2"/>
        <v/>
      </c>
      <c r="B39" s="60" t="str">
        <f ca="1" t="shared" si="3"/>
        <v/>
      </c>
      <c r="C39" s="60" t="str">
        <f ca="1" t="shared" si="10"/>
        <v/>
      </c>
      <c r="D39" s="61" t="str">
        <f ca="1" t="shared" si="11"/>
        <v/>
      </c>
      <c r="E39" s="61" t="str">
        <f ca="1" t="shared" si="12"/>
        <v/>
      </c>
      <c r="F39" s="60" t="str">
        <f ca="1" t="shared" si="7"/>
        <v/>
      </c>
      <c r="G39" s="60" t="str">
        <f ca="1" t="shared" si="13"/>
        <v/>
      </c>
      <c r="H39" s="61" t="str">
        <f ca="1" t="shared" si="14"/>
        <v/>
      </c>
      <c r="K39" s="79">
        <v>49</v>
      </c>
      <c r="L39" s="79">
        <v>50</v>
      </c>
      <c r="M39" s="78"/>
    </row>
    <row r="40" ht="17.25" customHeight="1" spans="1:13">
      <c r="A40" s="60" t="str">
        <f ca="1" t="shared" si="2"/>
        <v/>
      </c>
      <c r="B40" s="60" t="str">
        <f ca="1" t="shared" si="3"/>
        <v/>
      </c>
      <c r="C40" s="60" t="str">
        <f ca="1" t="shared" si="10"/>
        <v/>
      </c>
      <c r="D40" s="61" t="str">
        <f ca="1" t="shared" si="11"/>
        <v/>
      </c>
      <c r="E40" s="61" t="str">
        <f ca="1" t="shared" si="12"/>
        <v/>
      </c>
      <c r="F40" s="60" t="str">
        <f ca="1" t="shared" si="7"/>
        <v/>
      </c>
      <c r="G40" s="60" t="str">
        <f ca="1" t="shared" si="13"/>
        <v/>
      </c>
      <c r="H40" s="61" t="str">
        <f ca="1" t="shared" si="14"/>
        <v/>
      </c>
      <c r="K40" s="79">
        <v>51</v>
      </c>
      <c r="L40" s="79">
        <v>52</v>
      </c>
      <c r="M40" s="78"/>
    </row>
    <row r="41" ht="17.25" customHeight="1" spans="1:13">
      <c r="A41" s="60" t="str">
        <f ca="1" t="shared" si="2"/>
        <v/>
      </c>
      <c r="B41" s="60" t="str">
        <f ca="1" t="shared" si="3"/>
        <v/>
      </c>
      <c r="C41" s="60" t="str">
        <f ca="1" t="shared" si="10"/>
        <v/>
      </c>
      <c r="D41" s="61" t="str">
        <f ca="1" t="shared" si="11"/>
        <v/>
      </c>
      <c r="E41" s="62" t="s">
        <v>1063</v>
      </c>
      <c r="F41" s="63"/>
      <c r="G41" s="64">
        <f ca="1">SUM(D15:D41)+SUM(H15:H39)</f>
        <v>103935</v>
      </c>
      <c r="H41" s="63"/>
      <c r="K41" s="79">
        <v>53</v>
      </c>
      <c r="M41" s="78"/>
    </row>
    <row r="42" ht="17.25" customHeight="1" spans="1:8">
      <c r="A42" s="62" t="s">
        <v>1064</v>
      </c>
      <c r="B42" s="63"/>
      <c r="C42" s="64">
        <f ca="1">G41+G12</f>
        <v>2294105</v>
      </c>
      <c r="D42" s="63"/>
      <c r="E42" s="65" t="s">
        <v>1065</v>
      </c>
      <c r="F42" s="66" t="str">
        <f ca="1">TEXT(C42,"[DBnum2]")&amp;"元整"</f>
        <v>贰佰贰拾玖万肆仟壹佰零伍元整</v>
      </c>
      <c r="G42" s="67"/>
      <c r="H42" s="68"/>
    </row>
    <row r="43" ht="17.25" hidden="1" customHeight="1" spans="1:8">
      <c r="A43" s="69" t="s">
        <v>1066</v>
      </c>
      <c r="B43" s="69"/>
      <c r="C43" s="70"/>
      <c r="D43" s="70"/>
      <c r="E43" s="71" t="s">
        <v>1065</v>
      </c>
      <c r="F43" s="72" t="str">
        <f>TEXT(C43,"[DBnum2]")&amp;"元整"</f>
        <v>零元整</v>
      </c>
      <c r="G43" s="72"/>
      <c r="H43" s="72"/>
    </row>
    <row r="44" ht="17.25" hidden="1" customHeight="1" spans="1:8">
      <c r="A44" s="69" t="s">
        <v>1067</v>
      </c>
      <c r="B44" s="69"/>
      <c r="C44" s="73" t="s">
        <v>1068</v>
      </c>
      <c r="D44" s="73"/>
      <c r="E44" s="73"/>
      <c r="F44" s="73"/>
      <c r="G44" s="73"/>
      <c r="H44" s="73"/>
    </row>
    <row r="45" ht="17.25" hidden="1" customHeight="1" spans="1:8">
      <c r="A45" s="69"/>
      <c r="B45" s="69"/>
      <c r="C45" s="73"/>
      <c r="D45" s="73"/>
      <c r="E45" s="73"/>
      <c r="F45" s="73"/>
      <c r="G45" s="73"/>
      <c r="H45" s="73"/>
    </row>
    <row r="46" ht="17.7" customHeight="1" spans="1:8">
      <c r="A46" s="74"/>
      <c r="B46" s="74"/>
      <c r="C46" s="75"/>
      <c r="D46" s="75"/>
      <c r="E46" s="75"/>
      <c r="F46" s="75"/>
      <c r="G46" s="75"/>
      <c r="H46" s="75"/>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42">
      <formula1>地面状况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1" t="s">
        <v>1099</v>
      </c>
      <c r="C29" s="31"/>
      <c r="D29" s="31"/>
      <c r="E29" s="31"/>
      <c r="F29" s="31"/>
      <c r="G29" s="31" t="s">
        <v>1100</v>
      </c>
      <c r="H29" s="32"/>
      <c r="I29" s="32"/>
      <c r="J29" s="32"/>
      <c r="K29" s="31" t="s">
        <v>1101</v>
      </c>
      <c r="L29" s="31"/>
      <c r="M29" s="31"/>
      <c r="N29" s="31"/>
      <c r="O29" s="31"/>
      <c r="P29" s="33" t="s">
        <v>1102</v>
      </c>
      <c r="Q29" s="33"/>
    </row>
    <row r="30" ht="32.5" customHeight="1" spans="1:17">
      <c r="A30" s="8"/>
      <c r="B30" s="31" t="s">
        <v>1099</v>
      </c>
      <c r="C30" s="31"/>
      <c r="D30" s="31"/>
      <c r="E30" s="31"/>
      <c r="F30" s="31"/>
      <c r="G30" s="31" t="s">
        <v>1100</v>
      </c>
      <c r="H30" s="32"/>
      <c r="I30" s="32"/>
      <c r="J30" s="32"/>
      <c r="K30" s="31" t="s">
        <v>1101</v>
      </c>
      <c r="L30" s="31"/>
      <c r="M30" s="31"/>
      <c r="N30" s="31"/>
      <c r="O30" s="31"/>
      <c r="P30" s="33" t="s">
        <v>1102</v>
      </c>
      <c r="Q30" s="33"/>
    </row>
    <row r="31" spans="1:17">
      <c r="A31" s="3" t="s">
        <v>1103</v>
      </c>
      <c r="B31" s="3"/>
      <c r="C31" s="3"/>
      <c r="D31" s="3"/>
      <c r="E31" s="20" t="e">
        <f>D12</f>
        <v>#REF!</v>
      </c>
      <c r="F31" s="20"/>
      <c r="G31" s="20"/>
      <c r="H31" s="21"/>
      <c r="I31" s="20"/>
      <c r="J31" s="20"/>
      <c r="K31" s="20"/>
      <c r="L31" s="20"/>
      <c r="M31" s="21"/>
      <c r="N31" s="21"/>
      <c r="O31" s="21"/>
      <c r="P31" s="21"/>
      <c r="Q31" s="21"/>
    </row>
    <row r="32" spans="1:18">
      <c r="A32" s="3" t="s">
        <v>1104</v>
      </c>
      <c r="B32" s="3"/>
      <c r="C32" s="3"/>
      <c r="D32" s="3"/>
      <c r="E32" s="23" t="e">
        <f>价值时点&amp;"至"&amp;#REF!</f>
        <v>#REF!</v>
      </c>
      <c r="F32" s="23"/>
      <c r="G32" s="23"/>
      <c r="H32" s="18"/>
      <c r="I32" s="23"/>
      <c r="J32" s="23"/>
      <c r="K32" s="23"/>
      <c r="L32" s="23"/>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4" t="s">
        <v>1109</v>
      </c>
      <c r="B35" s="24"/>
      <c r="C35" s="24"/>
      <c r="D35" s="24"/>
      <c r="E35" s="24"/>
      <c r="F35" s="24"/>
      <c r="G35" s="24"/>
      <c r="H35" s="24"/>
      <c r="I35" s="24"/>
      <c r="J35" s="24"/>
      <c r="K35" s="24"/>
      <c r="L35" s="24"/>
      <c r="M35" s="24"/>
      <c r="N35" s="24"/>
      <c r="O35" s="24"/>
      <c r="P35" s="24"/>
      <c r="Q35" s="24"/>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5" t="s">
        <v>1112</v>
      </c>
      <c r="B38" s="25"/>
      <c r="C38" s="25"/>
      <c r="D38" s="25"/>
      <c r="E38" s="25"/>
      <c r="F38" s="25"/>
      <c r="G38" s="25"/>
      <c r="H38" s="25"/>
      <c r="I38" s="25"/>
      <c r="J38" s="25"/>
      <c r="K38" s="25"/>
      <c r="L38" s="25"/>
      <c r="M38" s="25"/>
      <c r="N38" s="25"/>
      <c r="O38" s="25"/>
      <c r="P38" s="25"/>
      <c r="Q38" s="25"/>
    </row>
    <row r="39" ht="28.9" customHeight="1" spans="1:17">
      <c r="A39" s="24" t="s">
        <v>1113</v>
      </c>
      <c r="B39" s="24"/>
      <c r="C39" s="24"/>
      <c r="D39" s="24"/>
      <c r="E39" s="24"/>
      <c r="F39" s="24"/>
      <c r="G39" s="24"/>
      <c r="H39" s="24"/>
      <c r="I39" s="24"/>
      <c r="J39" s="24"/>
      <c r="K39" s="24"/>
      <c r="L39" s="24"/>
      <c r="M39" s="24"/>
      <c r="N39" s="24"/>
      <c r="O39" s="24"/>
      <c r="P39" s="24"/>
      <c r="Q39" s="24"/>
    </row>
    <row r="40" ht="29.5" customHeight="1" spans="1:17">
      <c r="A40" s="24" t="s">
        <v>1114</v>
      </c>
      <c r="B40" s="24"/>
      <c r="C40" s="24"/>
      <c r="D40" s="24"/>
      <c r="E40" s="24"/>
      <c r="F40" s="24"/>
      <c r="G40" s="24"/>
      <c r="H40" s="24"/>
      <c r="I40" s="24"/>
      <c r="J40" s="24"/>
      <c r="K40" s="24"/>
      <c r="L40" s="24"/>
      <c r="M40" s="24"/>
      <c r="N40" s="24"/>
      <c r="O40" s="24"/>
      <c r="P40" s="24"/>
      <c r="Q40" s="24"/>
    </row>
    <row r="41" spans="1:17">
      <c r="A41" s="8" t="s">
        <v>1115</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1134</v>
      </c>
      <c r="K43" s="28"/>
      <c r="L43" s="28"/>
      <c r="M43" s="28"/>
      <c r="N43" s="28"/>
      <c r="O43" s="28"/>
      <c r="P43" s="28"/>
      <c r="Q43" s="28"/>
    </row>
    <row r="44" ht="19.9" customHeight="1" spans="1:17">
      <c r="A44" s="28"/>
      <c r="B44" s="28"/>
      <c r="C44" s="28"/>
      <c r="D44" s="28"/>
      <c r="E44" s="28"/>
      <c r="F44" s="27"/>
      <c r="G44" s="27"/>
      <c r="H44" s="27"/>
      <c r="I44" s="27"/>
      <c r="J44" s="30" t="e">
        <f>#REF!</f>
        <v>#REF!</v>
      </c>
      <c r="K44" s="30"/>
      <c r="L44" s="30"/>
      <c r="M44" s="30"/>
      <c r="N44" s="30"/>
      <c r="O44" s="30"/>
      <c r="P44" s="30"/>
      <c r="Q44" s="30"/>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workbookViewId="0">
      <selection activeCell="S1" sqref="S1"/>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康正（雄县）2022评字第2号-角口村-30001</v>
      </c>
      <c r="B2" s="2"/>
      <c r="C2" s="2"/>
      <c r="D2" s="2"/>
      <c r="E2" s="2"/>
      <c r="F2" s="2"/>
      <c r="G2" s="2"/>
      <c r="H2" s="2"/>
      <c r="I2" s="2"/>
      <c r="J2" s="2"/>
      <c r="K2" s="2"/>
      <c r="L2" s="2"/>
      <c r="M2" s="2"/>
      <c r="N2" s="2"/>
      <c r="O2" s="2"/>
      <c r="P2" s="2"/>
      <c r="Q2" s="2"/>
    </row>
    <row r="3" spans="1:17">
      <c r="A3" s="3" t="s">
        <v>1070</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1071</v>
      </c>
      <c r="B4" s="3"/>
      <c r="C4" s="3"/>
      <c r="D4" s="3"/>
      <c r="E4" s="4" t="str">
        <f>输机表!DH2</f>
        <v>雄县支援铁路建设指挥部办公室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汪四刚</v>
      </c>
      <c r="E9" s="9"/>
      <c r="F9" s="9"/>
      <c r="G9" s="9"/>
      <c r="H9" s="9"/>
      <c r="I9" s="9"/>
      <c r="J9" s="9"/>
      <c r="K9" s="9"/>
      <c r="L9" s="9"/>
      <c r="M9" s="9"/>
      <c r="N9" s="9"/>
      <c r="O9" s="9"/>
      <c r="P9" s="9"/>
      <c r="Q9" s="9"/>
    </row>
    <row r="10" spans="1:17">
      <c r="A10" s="9" t="s">
        <v>1078</v>
      </c>
      <c r="B10" s="9"/>
      <c r="C10" s="9"/>
      <c r="D10" s="9" t="str">
        <f>结果通知单!F4</f>
        <v>雄县角口村</v>
      </c>
      <c r="E10" s="9"/>
      <c r="F10" s="9"/>
      <c r="G10" s="9"/>
      <c r="H10" s="9"/>
      <c r="I10" s="9"/>
      <c r="J10" s="9"/>
      <c r="K10" s="9"/>
      <c r="L10" s="9"/>
      <c r="M10" s="9"/>
      <c r="N10" s="9"/>
      <c r="O10" s="9"/>
      <c r="P10" s="9"/>
      <c r="Q10" s="9"/>
    </row>
    <row r="11" spans="1:17">
      <c r="A11" s="9" t="s">
        <v>1079</v>
      </c>
      <c r="B11" s="9"/>
      <c r="C11" s="9"/>
      <c r="D11" s="10">
        <f ca="1">结果通知单!C12</f>
        <v>2039.18</v>
      </c>
      <c r="E11" s="10"/>
      <c r="F11" s="9" t="s">
        <v>12</v>
      </c>
      <c r="G11" s="9"/>
      <c r="H11" s="9"/>
      <c r="I11" s="9"/>
      <c r="J11" s="9"/>
      <c r="K11" s="9"/>
      <c r="L11" s="9"/>
      <c r="M11" s="9"/>
      <c r="N11" s="9"/>
      <c r="O11" s="9"/>
      <c r="P11" s="9"/>
      <c r="Q11" s="9"/>
    </row>
    <row r="12" spans="1:17">
      <c r="A12" s="3" t="s">
        <v>1080</v>
      </c>
      <c r="B12" s="3"/>
      <c r="C12" s="3"/>
      <c r="D12" s="11" t="str">
        <f>输机表!R2</f>
        <v>2022年9月23日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7">
        <f ca="1">结果通知单!C42</f>
        <v>2294105</v>
      </c>
      <c r="H26" s="17"/>
      <c r="I26" s="17"/>
      <c r="J26" s="15"/>
      <c r="K26" s="15"/>
      <c r="L26" s="15"/>
      <c r="M26" s="15"/>
      <c r="N26" s="15"/>
      <c r="O26" s="15"/>
      <c r="P26" s="15"/>
      <c r="Q26" s="15"/>
    </row>
    <row r="27" spans="1:17">
      <c r="A27" s="9" t="s">
        <v>1097</v>
      </c>
      <c r="B27" s="9"/>
      <c r="C27" s="9"/>
      <c r="D27" s="9" t="str">
        <f ca="1">结果通知单!F42</f>
        <v>贰佰贰拾玖万肆仟壹佰零伍元整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8" t="s">
        <v>1099</v>
      </c>
      <c r="C29" s="18"/>
      <c r="D29" s="18"/>
      <c r="E29" s="18" t="s">
        <v>1137</v>
      </c>
      <c r="F29" s="18"/>
      <c r="G29" s="18" t="s">
        <v>1100</v>
      </c>
      <c r="H29" s="19">
        <v>1120100036</v>
      </c>
      <c r="I29" s="19"/>
      <c r="J29" s="19"/>
      <c r="K29" s="18" t="s">
        <v>1101</v>
      </c>
      <c r="L29" s="18"/>
      <c r="M29" s="18"/>
      <c r="N29" s="18"/>
      <c r="O29" s="18"/>
      <c r="P29" s="29">
        <f>I32</f>
        <v>45174</v>
      </c>
      <c r="Q29" s="29"/>
    </row>
    <row r="30" ht="34.5" customHeight="1" spans="1:17">
      <c r="A30" s="8"/>
      <c r="B30" s="18" t="s">
        <v>1099</v>
      </c>
      <c r="C30" s="18"/>
      <c r="D30" s="18"/>
      <c r="E30" s="18" t="s">
        <v>1138</v>
      </c>
      <c r="F30" s="18"/>
      <c r="G30" s="18" t="s">
        <v>1100</v>
      </c>
      <c r="H30" s="19">
        <v>1120210057</v>
      </c>
      <c r="I30" s="19"/>
      <c r="J30" s="19"/>
      <c r="K30" s="18" t="s">
        <v>1101</v>
      </c>
      <c r="L30" s="18"/>
      <c r="M30" s="18"/>
      <c r="N30" s="18"/>
      <c r="O30" s="18"/>
      <c r="P30" s="29">
        <f>I32</f>
        <v>45174</v>
      </c>
      <c r="Q30" s="29"/>
    </row>
    <row r="31" spans="1:17">
      <c r="A31" s="3" t="s">
        <v>1103</v>
      </c>
      <c r="B31" s="3"/>
      <c r="C31" s="3"/>
      <c r="D31" s="3"/>
      <c r="E31" s="20">
        <f>输机表!DN2</f>
        <v>44316</v>
      </c>
      <c r="F31" s="20"/>
      <c r="G31" s="20"/>
      <c r="H31" s="21"/>
      <c r="I31" s="20"/>
      <c r="J31" s="20"/>
      <c r="K31" s="20"/>
      <c r="L31" s="20"/>
      <c r="M31" s="21"/>
      <c r="N31" s="21"/>
      <c r="O31" s="21"/>
      <c r="P31" s="21"/>
      <c r="Q31" s="21"/>
    </row>
    <row r="32" spans="1:17">
      <c r="A32" s="3" t="s">
        <v>1104</v>
      </c>
      <c r="B32" s="3"/>
      <c r="C32" s="3"/>
      <c r="D32" s="3"/>
      <c r="E32" s="22">
        <f>E31</f>
        <v>44316</v>
      </c>
      <c r="F32" s="22"/>
      <c r="G32" s="22"/>
      <c r="H32" s="23" t="s">
        <v>1139</v>
      </c>
      <c r="I32" s="22">
        <v>45174</v>
      </c>
      <c r="J32" s="22"/>
      <c r="K32" s="22"/>
      <c r="L32" s="22"/>
      <c r="M32" s="23"/>
      <c r="N32" s="23"/>
      <c r="O32" s="23"/>
      <c r="P32" s="23"/>
      <c r="Q32" s="23"/>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4" t="s">
        <v>1109</v>
      </c>
      <c r="B35" s="24"/>
      <c r="C35" s="24"/>
      <c r="D35" s="24"/>
      <c r="E35" s="24"/>
      <c r="F35" s="24"/>
      <c r="G35" s="24"/>
      <c r="H35" s="24"/>
      <c r="I35" s="24"/>
      <c r="J35" s="24"/>
      <c r="K35" s="24"/>
      <c r="L35" s="24"/>
      <c r="M35" s="24"/>
      <c r="N35" s="24"/>
      <c r="O35" s="24"/>
      <c r="P35" s="24"/>
      <c r="Q35" s="24"/>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5" t="s">
        <v>1112</v>
      </c>
      <c r="B38" s="25"/>
      <c r="C38" s="25"/>
      <c r="D38" s="25"/>
      <c r="E38" s="25"/>
      <c r="F38" s="25"/>
      <c r="G38" s="25"/>
      <c r="H38" s="25"/>
      <c r="I38" s="25"/>
      <c r="J38" s="25"/>
      <c r="K38" s="25"/>
      <c r="L38" s="25"/>
      <c r="M38" s="25"/>
      <c r="N38" s="25"/>
      <c r="O38" s="25"/>
      <c r="P38" s="25"/>
      <c r="Q38" s="25"/>
    </row>
    <row r="39" ht="24" customHeight="1" spans="1:17">
      <c r="A39" s="24" t="s">
        <v>1113</v>
      </c>
      <c r="B39" s="24"/>
      <c r="C39" s="24"/>
      <c r="D39" s="24"/>
      <c r="E39" s="24"/>
      <c r="F39" s="24"/>
      <c r="G39" s="24"/>
      <c r="H39" s="24"/>
      <c r="I39" s="24"/>
      <c r="J39" s="24"/>
      <c r="K39" s="24"/>
      <c r="L39" s="24"/>
      <c r="M39" s="24"/>
      <c r="N39" s="24"/>
      <c r="O39" s="24"/>
      <c r="P39" s="24"/>
      <c r="Q39" s="24"/>
    </row>
    <row r="40" ht="24.75" customHeight="1" spans="1:17">
      <c r="A40" s="24" t="s">
        <v>1114</v>
      </c>
      <c r="B40" s="24"/>
      <c r="C40" s="24"/>
      <c r="D40" s="24"/>
      <c r="E40" s="24"/>
      <c r="F40" s="24"/>
      <c r="G40" s="24"/>
      <c r="H40" s="24"/>
      <c r="I40" s="24"/>
      <c r="J40" s="24"/>
      <c r="K40" s="24"/>
      <c r="L40" s="24"/>
      <c r="M40" s="24"/>
      <c r="N40" s="24"/>
      <c r="O40" s="24"/>
      <c r="P40" s="24"/>
      <c r="Q40" s="24"/>
    </row>
    <row r="41" spans="1:17">
      <c r="A41" s="8" t="s">
        <v>1140</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1073</v>
      </c>
      <c r="K43" s="28"/>
      <c r="L43" s="28"/>
      <c r="M43" s="28"/>
      <c r="N43" s="28"/>
      <c r="O43" s="28"/>
      <c r="P43" s="28"/>
      <c r="Q43" s="28"/>
    </row>
    <row r="44" spans="1:17">
      <c r="A44" s="28"/>
      <c r="B44" s="28"/>
      <c r="C44" s="28"/>
      <c r="D44" s="28"/>
      <c r="E44" s="28"/>
      <c r="F44" s="27"/>
      <c r="G44" s="27"/>
      <c r="H44" s="27"/>
      <c r="I44" s="27"/>
      <c r="J44" s="30">
        <f>I32</f>
        <v>45174</v>
      </c>
      <c r="K44" s="30"/>
      <c r="L44" s="30"/>
      <c r="M44" s="30"/>
      <c r="N44" s="30"/>
      <c r="O44" s="30"/>
      <c r="P44" s="30"/>
      <c r="Q44" s="30"/>
    </row>
  </sheetData>
  <mergeCells count="57">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G26:I26"/>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2023-09-05T02:37:09Z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1A5118DC2196434190864E3D577347E6</vt:lpwstr>
  </property>
</Properties>
</file>