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<sst xmlns="http://schemas.openxmlformats.org/spreadsheetml/2006/main" count="4380" uniqueCount="1047">
  <si>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</si>
  <si>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</si>
  <si>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</si>
  <si>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</si>
  <si>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</si>
  <si>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</si>
  <si>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</si>
  <si>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</si>
  <si>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</si>
  <si>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</si>
  <si>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</si>
  <si>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</si>
  <si>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</si>
  <si>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</si>
  <si>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</si>
  <si>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</si>
  <si>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</si>
  <si>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</si>
  <si>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</si>
  <si>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</si>
  <si>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</si>
  <si>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</si>
  <si>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</si>
  <si>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</si>
  <si>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</si>
  <si>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</si>
  <si>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</si>
  <si>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</si>
  <si>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</si>
  <si>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</si>
  <si>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</si>
  <si>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</si>
  <si>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</si>
  <si>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</si>
  <si>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</si>
  <si>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</si>
  <si>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</si>
  <si>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</si>
  <si>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</si>
  <si>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</si>
  <si>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</si>
  <si>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</si>
  <si>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</si>
  <si>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</si>
  <si>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</si>
  <si>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</si>
  <si>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</si>
  <si>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</si>
  <si>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</si>
  <si>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</si>
  <si>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</si>
  <si>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</si>
  <si>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</si>
  <si>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</si>
  <si>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</si>
  <si>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</si>
  <si>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</si>
  <si>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</si>
  <si>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</si>
  <si>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</si>
  <si>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</si>
  <si>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</si>
  <si>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</si>
  <si>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</si>
  <si>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</si>
  <si>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</si>
  <si>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</si>
  <si>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</si>
  <si>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</si>
  <si>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</si>
  <si>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</si>
  <si>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</si>
  <si>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</si>
  <si>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</si>
  <si>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</si>
  <si>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</si>
  <si>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</si>
  <si>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</si>
  <si>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</si>
  <si>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</si>
  <si>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</si>
  <si>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</si>
  <si>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</si>
  <si>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</si>
  <si>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</si>
  <si>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</si>
  <si>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</si>
  <si>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</si>
  <si>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</si>
  <si>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</si>
  <si>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</si>
  <si>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</si>
  <si>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</si>
  <si>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</si>
  <si>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</si>
  <si>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</si>
  <si>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</si>
  <si>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</si>
  <si>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</si>
  <si>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</si>
  <si>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</si>
  <si>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</si>
  <si>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</si>
  <si>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</si>
  <si>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</si>
  <si>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</si>
  <si>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</si>
  <si>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</si>
  <si>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</si>
  <si>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</si>
  <si>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</si>
  <si>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</si>
  <si>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</si>
  <si>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</si>
  <si>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</si>
  <si>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</si>
  <si>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</si>
  <si>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</si>
  <si>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</si>
  <si>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</si>
  <si>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</si>
  <si>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</si>
  <si>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</si>
  <si>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</si>
  <si>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</si>
  <si>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</si>
  <si>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</si>
  <si>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</si>
  <si>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</si>
  <si>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</si>
  <si>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</si>
  <si>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</si>
  <si>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</si>
  <si>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</si>
  <si>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</si>
  <si>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</si>
  <si>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</si>
  <si>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</si>
  <si>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</si>
  <si>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</si>
  <si>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</si>
  <si>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</si>
  <si>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</si>
  <si>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</si>
  <si>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</si>
  <si>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</si>
  <si>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</si>
  <si>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</si>
  <si>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</si>
  <si>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</si>
  <si>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</si>
  <si>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</si>
  <si>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</si>
  <si>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</si>
  <si>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</si>
  <si>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</si>
  <si>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</si>
  <si>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</si>
  <si>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</si>
  <si>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</si>
  <si>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</si>
  <si>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</si>
  <si>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</si>
  <si>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</si>
  <si>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</si>
  <si>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</si>
  <si>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</si>
  <si>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</si>
  <si>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</si>
  <si>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</si>
  <si>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</si>
  <si>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</si>
  <si>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</si>
  <si>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</si>
  <si>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</si>
  <si>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</si>
  <si>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</si>
  <si>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</si>
  <si>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</si>
  <si>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</si>
  <si>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</si>
  <si>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</si>
  <si>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</si>
  <si>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</si>
  <si>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</si>
  <si>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</si>
  <si>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</si>
  <si>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</si>
  <si>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</si>
  <si>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</si>
  <si>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</si>
  <si>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</si>
  <si>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</si>
  <si>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</si>
  <si>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</si>
  <si>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</si>
  <si>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</si>
  <si>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</si>
  <si>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</si>
  <si>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</si>
  <si>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</si>
  <si>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</si>
  <si>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</si>
  <si>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</si>
  <si>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</si>
  <si>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</si>
  <si>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</si>
  <si>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</si>
  <si>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</si>
  <si>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</si>
  <si>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</si>
  <si>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</si>
  <si>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</si>
  <si>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</si>
  <si>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</si>
  <si>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</si>
  <si>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</si>
  <si>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</si>
  <si>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</si>
  <si>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</si>
  <si>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</si>
  <si>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</si>
  <si>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</si>
  <si>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</si>
  <si>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</si>
  <si>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</si>
  <si>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</si>
  <si>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</si>
  <si>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</si>
  <si>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</si>
  <si>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</si>
  <si>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</si>
  <si>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</si>
  <si>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</si>
  <si>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</si>
  <si>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</si>
  <si>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</si>
  <si>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</si>
  <si>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</si>
  <si>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</si>
  <si>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</si>
  <si>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</si>
  <si>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</si>
  <si>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</si>
  <si>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</si>
  <si>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</si>
  <si>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</si>
  <si>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</si>
  <si>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</si>
  <si>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</si>
  <si>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</si>
  <si>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</si>
  <si>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</si>
  <si>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</si>
  <si>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</si>
  <si>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</si>
  <si>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</si>
  <si>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</si>
  <si>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</si>
  <si>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</si>
  <si>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</si>
  <si>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</si>
  <si>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</si>
  <si>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</si>
  <si>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</si>
  <si>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</si>
  <si>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</si>
  <si>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</si>
  <si>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</si>
  <si>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</si>
  <si>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</si>
  <si>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</si>
  <si>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</si>
  <si>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</si>
  <si>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</si>
  <si>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</si>
  <si>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</si>
  <si>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</si>
  <si>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</si>
  <si>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</si>
  <si>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</si>
  <si>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</si>
  <si>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</si>
  <si>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</si>
  <si>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</si>
  <si>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</si>
  <si>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</si>
  <si>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</si>
  <si>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</si>
  <si>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</si>
  <si>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</si>
  <si>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</si>
  <si>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</si>
  <si>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</si>
  <si>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</si>
  <si>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</si>
  <si>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</si>
  <si>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</si>
  <si>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</si>
  <si>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</si>
  <si>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</si>
  <si>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</si>
  <si>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</si>
  <si>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</si>
  <si>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</si>
  <si>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</si>
  <si>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</si>
  <si>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</si>
  <si>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</si>
  <si>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</si>
  <si>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</si>
  <si>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</si>
  <si>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</si>
  <si>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</si>
  <si>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</si>
  <si>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</si>
  <si>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</si>
  <si>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</si>
  <si>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</si>
  <si>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</si>
  <si>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</si>
  <si>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</si>
  <si>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</si>
  <si>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</si>
  <si>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</si>
  <si>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</si>
  <si>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</si>
  <si>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</si>
  <si>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</si>
  <si>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</si>
  <si>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</si>
  <si>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</si>
  <si>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</si>
  <si>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</si>
  <si>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</si>
  <si>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</si>
  <si>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</si>
  <si>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</si>
  <si>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</si>
  <si>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</si>
  <si>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</si>
  <si>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</si>
  <si>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</si>
  <si>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</si>
  <si>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</si>
  <si>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</si>
  <si>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</si>
  <si>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</si>
  <si>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</si>
  <si>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</si>
  <si>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</si>
  <si>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</si>
  <si>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</si>
  <si>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</si>
  <si>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</si>
  <si>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</si>
  <si>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</si>
  <si>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</si>
  <si>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</si>
  <si>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</si>
  <si>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</si>
  <si>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</si>
  <si>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</si>
  <si>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</si>
  <si>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</si>
  <si>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</si>
  <si>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</si>
  <si>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</si>
  <si>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</si>
  <si>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</si>
  <si>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</si>
  <si>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</si>
  <si>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</si>
  <si>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</si>
  <si>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</si>
  <si>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</si>
  <si>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</si>
  <si>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</si>
  <si>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</si>
  <si>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</si>
  <si>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</si>
  <si>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</si>
  <si>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</si>
  <si>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</si>
  <si>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</si>
  <si>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</si>
  <si>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</si>
  <si>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</si>
  <si>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</si>
  <si>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</si>
  <si>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</si>
  <si>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</si>
  <si>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</si>
  <si>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</si>
  <si>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</si>
  <si>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</si>
  <si>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</si>
  <si>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</si>
  <si>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</si>
  <si>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</si>
  <si>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</si>
  <si>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</si>
  <si>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</si>
  <si>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</si>
  <si>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</si>
  <si>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</si>
  <si>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</si>
  <si>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</si>
  <si>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</si>
  <si>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</si>
  <si>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</si>
  <si>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</si>
  <si>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</si>
  <si>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</si>
  <si>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</si>
  <si>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</si>
  <si>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</si>
  <si>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</si>
  <si>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</si>
  <si>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</si>
  <si>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</si>
  <si>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</si>
  <si>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</si>
  <si>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</si>
  <si>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</si>
  <si>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</si>
  <si>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</si>
  <si>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</si>
  <si>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</si>
  <si>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</si>
  <si>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</si>
  <si>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</si>
  <si>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</si>
  <si>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</si>
  <si>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</si>
  <si>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</si>
  <si>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</si>
  <si>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</si>
  <si>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</si>
  <si>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</si>
  <si>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</si>
  <si>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</si>
  <si>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</si>
  <si>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</si>
  <si>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</si>
  <si>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</si>
  <si>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</si>
  <si>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</si>
  <si>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</si>
  <si>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</si>
  <si>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</si>
  <si>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</si>
  <si>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</si>
  <si>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</si>
  <si>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</si>
  <si>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</si>
  <si>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</si>
  <si>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</si>
  <si>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</si>
  <si>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</si>
  <si>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</si>
  <si>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</si>
  <si>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</si>
  <si>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</si>
  <si>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</si>
  <si>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</si>
  <si>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</si>
  <si>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</si>
  <si>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</si>
  <si>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</si>
  <si>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</si>
  <si>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</si>
  <si>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</si>
  <si>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</si>
  <si>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</si>
  <si>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</si>
  <si>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</si>
  <si>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</si>
  <si>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</si>
  <si>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</si>
  <si>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</si>
  <si>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</si>
  <si>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</si>
  <si>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</si>
  <si>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</si>
  <si>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</si>
  <si>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</si>
  <si>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</si>
  <si>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</si>
  <si>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</si>
  <si>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</si>
  <si>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</si>
  <si>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</si>
  <si>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</si>
  <si>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</si>
  <si>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</si>
  <si>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</si>
  <si>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</si>
  <si>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</si>
  <si>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</si>
  <si>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</si>
  <si>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</si>
  <si>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</si>
  <si>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</si>
  <si>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</si>
  <si>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</si>
  <si>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</si>
  <si>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</si>
  <si>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</si>
  <si>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</si>
  <si>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</si>
  <si>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</si>
  <si>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</si>
  <si>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</si>
  <si>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</si>
  <si>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</si>
  <si>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</si>
  <si>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</si>
  <si>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</si>
  <si>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</si>
  <si>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</si>
  <si>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</si>
  <si>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</si>
  <si>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</si>
  <si>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</si>
  <si>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</si>
  <si>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</si>
  <si>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</si>
  <si>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</si>
  <si>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</si>
  <si>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</si>
  <si>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</si>
  <si>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</si>
  <si>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</si>
  <si>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</si>
  <si>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</si>
  <si>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</si>
  <si>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</si>
  <si>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</si>
  <si>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</si>
  <si>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</si>
  <si>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</si>
  <si>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</si>
  <si>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</si>
  <si>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</si>
  <si>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</si>
  <si>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</si>
  <si>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</si>
  <si>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</si>
  <si>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</si>
  <si>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</si>
  <si>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</si>
  <si>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</si>
  <si>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</si>
  <si>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</si>
  <si>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</si>
  <si>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</si>
  <si>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</si>
  <si>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</si>
  <si>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</si>
  <si>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</si>
  <si>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</si>
  <si>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</si>
  <si>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</si>
  <si>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</si>
  <si>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</si>
  <si>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</si>
  <si>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</si>
  <si>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</si>
  <si>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</si>
  <si>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</si>
  <si>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</si>
  <si>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</si>
  <si>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</si>
  <si>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</si>
  <si>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</si>
  <si>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</si>
  <si>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</si>
  <si>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</si>
  <si>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</si>
  <si>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</si>
  <si>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</si>
  <si>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</si>
  <si>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</si>
  <si>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</si>
  <si>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</si>
  <si>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</si>
  <si>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</si>
  <si>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</si>
  <si>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</si>
  <si>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</si>
  <si>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</si>
  <si>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</si>
  <si>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</si>
  <si>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</si>
  <si>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</si>
  <si>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</si>
  <si>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</si>
  <si>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</si>
  <si>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</si>
  <si>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</si>
  <si>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</si>
  <si>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</si>
  <si>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</si>
  <si>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</si>
  <si>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</si>
  <si>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</si>
  <si>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</si>
  <si>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</si>
  <si>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</si>
  <si>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</si>
  <si>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</si>
  <si>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</si>
  <si>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</si>
  <si>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</si>
  <si>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</si>
  <si>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</si>
  <si>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</si>
  <si>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</si>
  <si>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</si>
  <si>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</si>
  <si>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</si>
  <si>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</si>
  <si>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</si>
  <si>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</si>
  <si>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</si>
  <si>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</si>
  <si>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</si>
  <si>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</si>
  <si>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</si>
  <si>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</si>
  <si>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</si>
  <si>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</si>
  <si>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</si>
  <si>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</si>
  <si>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</si>
  <si>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</si>
  <si>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</si>
  <si>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</si>
  <si>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</si>
  <si>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</si>
  <si>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</si>
  <si>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</si>
  <si>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</si>
  <si>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</si>
  <si>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</si>
  <si>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</si>
  <si>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</si>
  <si>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</si>
  <si>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</si>
  <si>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</si>
  <si>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</si>
  <si>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</si>
  <si>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</si>
  <si>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</si>
  <si>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</si>
  <si>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</si>
  <si>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</si>
  <si>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</si>
  <si>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</si>
  <si>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</si>
  <si>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</si>
  <si>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</si>
  <si>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</si>
  <si>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</si>
  <si>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</si>
  <si>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</si>
  <si>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</si>
  <si>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</si>
  <si>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</si>
  <si>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</si>
  <si>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</si>
  <si>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</si>
  <si>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</si>
  <si>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</si>
  <si>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</si>
  <si>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</si>
  <si>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</si>
  <si>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</si>
  <si>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</si>
  <si>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</si>
  <si>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</si>
  <si>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</si>
  <si>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</si>
  <si>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</si>
  <si>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</si>
  <si>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</si>
  <si>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</si>
  <si>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</si>
  <si>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</si>
  <si>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</si>
  <si>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</si>
  <si>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</si>
  <si>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</si>
  <si>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</si>
  <si>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</si>
  <si>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</si>
  <si>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</si>
  <si>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</si>
  <si>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</si>
  <si>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</si>
  <si>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</si>
  <si>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</si>
  <si>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</si>
  <si>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</si>
  <si>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</si>
  <si>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</si>
  <si>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</si>
  <si>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</si>
  <si>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</si>
  <si>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</si>
  <si>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</si>
  <si>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</si>
  <si>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</si>
  <si>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</si>
  <si>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</si>
  <si>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</si>
  <si>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</si>
  <si>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</si>
  <si>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</si>
  <si>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</si>
  <si>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</si>
  <si>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</si>
  <si>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</si>
  <si>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</si>
  <si>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</si>
  <si>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</si>
  <si>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</si>
  <si>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</si>
  <si>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</si>
  <si>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</si>
  <si>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</si>
  <si>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</si>
  <si>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</si>
  <si>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</si>
  <si>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</si>
  <si>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</si>
  <si>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</si>
  <si>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</si>
  <si>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</si>
  <si>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</si>
  <si>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</si>
  <si>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</si>
  <si>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</si>
  <si>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</si>
  <si>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</si>
  <si>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</si>
  <si>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</si>
  <si>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</si>
  <si>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</si>
  <si>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</si>
  <si>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</si>
  <si>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</si>
  <si>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</si>
  <si>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</si>
  <si>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</si>
  <si>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</si>
  <si>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</si>
  <si>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</si>
  <si>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王小娈</t>
  </si>
  <si>
    <t>坐落：</t>
  </si>
  <si>
    <t>容城县午方北庄村</t>
  </si>
  <si>
    <t>调查编号：</t>
  </si>
  <si>
    <t>0201015-01-05-0031</t>
  </si>
  <si>
    <t>价值时点：</t>
  </si>
  <si>
    <t>2024年10月24日</t>
  </si>
  <si>
    <t>报告编号：</t>
  </si>
  <si>
    <t>康正（容城县）2024评字第7号-午方北庄村</t>
  </si>
  <si>
    <t>5-19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</si>
  <si>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</si>
  <si>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</si>
  <si>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</si>
  <si>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</si>
  <si>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</si>
  <si>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</si>
  <si>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</si>
  <si>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</si>
  <si>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</si>
  <si>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</si>
  <si>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</si>
  <si>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</si>
  <si>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</si>
  <si>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</si>
  <si>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</si>
  <si>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</si>
  <si>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</si>
  <si>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</si>
  <si>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</si>
  <si>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</si>
  <si>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</si>
  <si>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</si>
  <si>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</si>
  <si>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</si>
  <si>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</si>
  <si>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</si>
  <si>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</si>
  <si>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</si>
  <si>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</si>
  <si>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</si>
  <si>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</si>
  <si>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</si>
  <si>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</si>
  <si>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</si>
  <si>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</si>
  <si>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</si>
  <si>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</si>
  <si>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</si>
  <si>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</si>
  <si>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</si>
  <si>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</si>
  <si>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</si>
  <si>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</si>
  <si>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</si>
  <si>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</si>
  <si>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</si>
  <si>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</si>
  <si>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</si>
  <si>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</si>
  <si>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</si>
  <si>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</si>
  <si>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</si>
  <si>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</si>
  <si>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</si>
  <si>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</si>
  <si>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</si>
  <si>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</si>
  <si>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</si>
  <si>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</si>
  <si>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</si>
  <si>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</si>
  <si>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</si>
  <si>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</si>
  <si>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</si>
  <si>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</si>
  <si>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</si>
  <si>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</si>
  <si>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</si>
  <si>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</si>
  <si>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</si>
  <si>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</si>
  <si>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</si>
  <si>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</si>
  <si>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</si>
  <si>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</si>
  <si>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</si>
  <si>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</si>
  <si>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</si>
  <si>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</si>
  <si>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</si>
  <si>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</si>
  <si>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</si>
  <si>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</si>
  <si>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</si>
  <si>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</si>
  <si>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</si>
  <si>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</si>
  <si>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</si>
  <si>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</si>
  <si>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</si>
  <si>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</si>
  <si>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</si>
  <si>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</si>
  <si>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</si>
  <si>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</si>
  <si>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</si>
  <si>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</si>
  <si>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</si>
  <si>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</si>
  <si>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</si>
  <si>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</si>
  <si>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</si>
  <si>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</si>
  <si>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</si>
  <si>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</si>
  <si>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</si>
  <si>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</si>
  <si>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</si>
  <si>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</si>
  <si>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</si>
  <si>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</si>
  <si>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</si>
  <si>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</si>
  <si>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</si>
  <si>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</si>
  <si>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</si>
  <si>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</si>
  <si>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</si>
  <si>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</si>
  <si>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</si>
  <si>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</si>
  <si>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</si>
  <si>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</si>
  <si>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</si>
  <si>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</si>
  <si>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</si>
  <si>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</si>
  <si>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</si>
  <si>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</si>
  <si>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</si>
  <si>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</si>
  <si>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</si>
  <si>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</si>
  <si>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</si>
  <si>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</si>
  <si>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</si>
  <si>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</si>
  <si>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</si>
  <si>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</si>
  <si>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</si>
  <si>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</si>
  <si>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</si>
  <si>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</si>
  <si>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</si>
  <si>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</si>
  <si>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</si>
  <si>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</si>
  <si>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砖木二等</t>
  </si>
  <si>
    <t>砖混二等</t>
  </si>
  <si>
    <t>长边1面</t>
  </si>
  <si>
    <t>砖混三等</t>
  </si>
  <si>
    <t>长边2面</t>
  </si>
  <si>
    <t>房屋3修正值</t>
  </si>
  <si>
    <t>F4</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</si>
  <si>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</si>
  <si>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</si>
  <si>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</si>
  <si>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</si>
  <si>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</si>
  <si>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</si>
  <si>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</si>
  <si>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</si>
  <si>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</si>
  <si>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</si>
  <si>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</si>
  <si>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</si>
  <si>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</si>
  <si>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</si>
  <si>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</si>
  <si>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</si>
  <si>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</si>
  <si>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</si>
  <si>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</si>
  <si>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</si>
  <si>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</si>
  <si>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</si>
  <si>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</si>
  <si>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</si>
  <si>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</si>
  <si>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</si>
  <si>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</si>
  <si>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</si>
  <si>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</si>
  <si>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</si>
  <si>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</si>
  <si>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</si>
  <si>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整体浴室</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</si>
  <si>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</si>
  <si>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</si>
  <si>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</si>
  <si>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</si>
  <si>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</si>
  <si>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</si>
  <si>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</si>
  <si>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</si>
  <si>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</si>
  <si>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</si>
  <si>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</si>
  <si>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</si>
  <si>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</si>
  <si>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</si>
  <si>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</si>
  <si>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</si>
  <si>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</si>
  <si>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</si>
  <si>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</si>
  <si>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</si>
  <si>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</si>
  <si>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</si>
  <si>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</si>
  <si>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</si>
  <si>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</si>
  <si>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</si>
  <si>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</si>
  <si>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</si>
  <si>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</si>
  <si>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</si>
  <si>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</si>
  <si>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</si>
  <si>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</si>
  <si>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</si>
  <si>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</si>
  <si>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</si>
  <si>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</si>
  <si>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</si>
  <si>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</si>
  <si>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</si>
  <si>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</si>
  <si>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</si>
  <si>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</si>
  <si>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</si>
  <si>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</si>
  <si>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</si>
  <si>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</si>
  <si>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</si>
  <si>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</si>
  <si>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</si>
  <si>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</si>
  <si>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</si>
  <si>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</si>
  <si>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</si>
  <si>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</si>
  <si>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</si>
  <si>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</si>
  <si>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</si>
  <si>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</si>
  <si>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</si>
  <si>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</si>
  <si>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</si>
  <si>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</si>
  <si>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</si>
  <si>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C2</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</si>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</sst>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color indexed="8"/>
      <name val="Calibri"/>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968" workbookViewId="0">
      <selection activeCell="L975" sqref="H970:L97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0201015-01-05-0031</v>
      </c>
      <c r="C2" s="335">
        <f>输机表!P2</f>
        <v>0</v>
      </c>
      <c r="D2" s="335" t="str">
        <f>输机表!U2&amp;输机表!Y2</f>
        <v>康正（容城县）2024评字第7号-午方北庄村5-19</v>
      </c>
      <c r="E2" s="335" t="str">
        <f>输机表!D2</f>
        <v>王小娈</v>
      </c>
      <c r="F2" s="335" t="str">
        <f>输机表!F2</f>
        <v>容城县午方北庄村</v>
      </c>
      <c r="G2" s="335">
        <f ca="1">结果通知单!C12</f>
        <v>459.36</v>
      </c>
      <c r="H2" s="335">
        <f ca="1">结果通知单!N7</f>
        <v>459.36</v>
      </c>
      <c r="I2" s="335">
        <f ca="1">结果通知单!O7</f>
        <v>0</v>
      </c>
      <c r="J2" s="335">
        <f ca="1">结果通知单!P7</f>
        <v>0</v>
      </c>
      <c r="K2" s="335">
        <f ca="1">结果通知单!G12</f>
        <v>643377</v>
      </c>
      <c r="L2" s="335">
        <f ca="1">结果通知单!G41</f>
        <v>84362</v>
      </c>
      <c r="M2" s="335">
        <f ca="1">IF(K2+L2=结果通知单!C42,K2+L2,"请检查")</f>
        <v>727739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K1" workbookViewId="0">
      <selection activeCell="E5" sqref="E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9</v>
      </c>
      <c r="E4" s="87">
        <v>3.8</v>
      </c>
      <c r="F4" s="87" t="s">
        <v>863</v>
      </c>
      <c r="G4" s="87" t="s">
        <v>864</v>
      </c>
      <c r="H4" s="87" t="s">
        <v>865</v>
      </c>
      <c r="I4" s="87">
        <v>37</v>
      </c>
      <c r="J4" s="87">
        <v>8</v>
      </c>
      <c r="K4" s="87" t="s">
        <v>866</v>
      </c>
      <c r="L4" s="87" t="s">
        <v>867</v>
      </c>
      <c r="M4" s="87">
        <v>1</v>
      </c>
      <c r="N4" s="87">
        <v>0.2</v>
      </c>
      <c r="O4" s="87" t="s">
        <v>868</v>
      </c>
      <c r="P4" s="87" t="s">
        <v>868</v>
      </c>
      <c r="Q4" s="87" t="s">
        <v>869</v>
      </c>
      <c r="R4" s="87" t="s">
        <v>868</v>
      </c>
      <c r="S4" s="124">
        <v>358.52</v>
      </c>
      <c r="T4" s="124" t="s">
        <v>870</v>
      </c>
      <c r="U4" s="124"/>
      <c r="V4" s="125"/>
      <c r="W4" s="91">
        <f>ROUND(F5*ROUND(E5+G5+H5+I5+J5+K5+L5+M5+N5+O5+P5+Q5+R5+U5+T5+1,3)*V5,0)</f>
        <v>1205</v>
      </c>
      <c r="X4" s="126">
        <f>ROUND(L60/S4,0)</f>
        <v>253</v>
      </c>
      <c r="Y4" s="126">
        <f>W4+X4</f>
        <v>1458</v>
      </c>
      <c r="Z4" s="143">
        <f>ROUND(Y4*S4,0)</f>
        <v>522722</v>
      </c>
      <c r="AA4" s="144">
        <f>IF(Q4="无",0,IF(Q4="地暖",0,S4))</f>
        <v>358.52</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3.2</v>
      </c>
      <c r="F6" s="87" t="s">
        <v>908</v>
      </c>
      <c r="G6" s="87" t="s">
        <v>909</v>
      </c>
      <c r="H6" s="87" t="s">
        <v>865</v>
      </c>
      <c r="I6" s="87">
        <v>24</v>
      </c>
      <c r="J6" s="87">
        <v>1</v>
      </c>
      <c r="K6" s="87" t="s">
        <v>866</v>
      </c>
      <c r="L6" s="87" t="s">
        <v>867</v>
      </c>
      <c r="M6" s="87">
        <v>0.5</v>
      </c>
      <c r="N6" s="87">
        <v>0.2</v>
      </c>
      <c r="O6" s="87" t="s">
        <v>868</v>
      </c>
      <c r="P6" s="87" t="s">
        <v>868</v>
      </c>
      <c r="Q6" s="87" t="s">
        <v>869</v>
      </c>
      <c r="R6" s="87" t="s">
        <v>868</v>
      </c>
      <c r="S6" s="124">
        <v>50.42</v>
      </c>
      <c r="T6" s="124" t="s">
        <v>870</v>
      </c>
      <c r="U6" s="124"/>
      <c r="V6" s="125"/>
      <c r="W6" s="129">
        <f>ROUND(F7*ROUND(E7+G7+H7+I7+J7+K7+L7+M7+N7+O7+P7+Q7+R7+U7+T7+1,3)*V7,0)</f>
        <v>955</v>
      </c>
      <c r="X6" s="130">
        <f>ROUND(X60/S6,0)</f>
        <v>333</v>
      </c>
      <c r="Y6" s="126">
        <f t="shared" ref="Y6" si="3">W6+X6</f>
        <v>1288</v>
      </c>
      <c r="Z6" s="143">
        <f t="shared" ref="Z6" si="4">ROUND(Y6*S6,0)</f>
        <v>64941</v>
      </c>
      <c r="AA6" s="144">
        <f>IF(Q6="无",0,IF(Q6="地暖",0,S6))</f>
        <v>50.42</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1</v>
      </c>
      <c r="E8" s="87">
        <v>3.2</v>
      </c>
      <c r="F8" s="87" t="s">
        <v>916</v>
      </c>
      <c r="G8" s="87" t="s">
        <v>873</v>
      </c>
      <c r="H8" s="87" t="s">
        <v>865</v>
      </c>
      <c r="I8" s="87">
        <v>24</v>
      </c>
      <c r="J8" s="87">
        <v>0</v>
      </c>
      <c r="K8" s="87" t="s">
        <v>866</v>
      </c>
      <c r="L8" s="87" t="s">
        <v>911</v>
      </c>
      <c r="M8" s="87">
        <v>0.2</v>
      </c>
      <c r="N8" s="87">
        <v>0.2</v>
      </c>
      <c r="O8" s="87" t="s">
        <v>867</v>
      </c>
      <c r="P8" s="87" t="s">
        <v>867</v>
      </c>
      <c r="Q8" s="87" t="s">
        <v>867</v>
      </c>
      <c r="R8" s="87" t="s">
        <v>868</v>
      </c>
      <c r="S8" s="124">
        <v>0</v>
      </c>
      <c r="T8" s="124" t="s">
        <v>870</v>
      </c>
      <c r="U8" s="124"/>
      <c r="V8" s="125"/>
      <c r="W8" s="129" t="e">
        <f>ROUND(F9*ROUND(E9+G9+H9+I9+J9+K9+L9+M9+N9+O9+P9+Q9+R9+U9+T9+1,3)*V9,0)</f>
        <v>#DIV/0!</v>
      </c>
      <c r="X8" s="130" t="e">
        <f>ROUND(L92/S8,0)</f>
        <v>#DIV/0!</v>
      </c>
      <c r="Y8" s="126" t="e">
        <f t="shared" ref="Y8" si="7">W8+X8</f>
        <v>#DIV/0!</v>
      </c>
      <c r="Z8" s="143" t="e">
        <f t="shared" ref="Z8" si="8">ROUND(Y8*S8,0)</f>
        <v>#DIV/0!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0.03</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-0.03</v>
      </c>
      <c r="M9" s="115">
        <f>IFERROR(ROUND(((M8-VLOOKUP(F8,系数区域,25,0))*AG9)*0.1,4)*AE9,0)</f>
        <v>-0.01</v>
      </c>
      <c r="N9" s="115">
        <f>IFERROR(ROUND((N8-VLOOKUP(F8,系数区域,44,0))*0.1,4)*AE9,0)</f>
        <v>0</v>
      </c>
      <c r="O9" s="92">
        <f>VLOOKUP(F8,系数区域,VLOOKUP(O8,上水列数,2,0),0)</f>
        <v>0</v>
      </c>
      <c r="P9" s="92">
        <f>VLOOKUP(F8,系数区域,VLOOKUP(P8,下水列数,2,0),0)</f>
        <v>0</v>
      </c>
      <c r="Q9" s="90" t="e">
        <f>AA9*VLOOKUP(F8,系数区域,VLOOKUP("暖气片",供暖列数,2,0),0)+AB9*VLOOKUP(F8,系数区域,VLOOKUP("地暖",供暖列数,2,0),0)+VLOOKUP(F8,系数区域,37,0)</f>
        <v>#DIV/0!</v>
      </c>
      <c r="R9" s="92">
        <f>VLOOKUP(F8,系数区域,VLOOKUP(R8,供电列数,2,0),0)</f>
        <v>0</v>
      </c>
      <c r="S9" s="124"/>
      <c r="T9" s="92">
        <f>VLOOKUP(F8,系数区域,VLOOKUP(T8,顶棚面列数,2,0),0)</f>
        <v>0</v>
      </c>
      <c r="U9" s="127">
        <f>EO9</f>
        <v>0</v>
      </c>
      <c r="V9" s="128">
        <v>0.8</v>
      </c>
      <c r="W9" s="131"/>
      <c r="X9" s="132"/>
      <c r="Y9" s="91"/>
      <c r="Z9" s="147"/>
      <c r="AA9" s="148" t="e">
        <f>AA8/S8</f>
        <v>#DIV/0!</v>
      </c>
      <c r="AB9" s="148" t="e">
        <f>AB8/S8</f>
        <v>#DIV/0!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922</v>
      </c>
      <c r="D10" s="88">
        <v>3</v>
      </c>
      <c r="E10" s="87">
        <v>3.2</v>
      </c>
      <c r="F10" s="87" t="s">
        <v>908</v>
      </c>
      <c r="G10" s="87" t="s">
        <v>909</v>
      </c>
      <c r="H10" s="87" t="s">
        <v>865</v>
      </c>
      <c r="I10" s="87">
        <v>24</v>
      </c>
      <c r="J10" s="87">
        <v>2</v>
      </c>
      <c r="K10" s="87" t="s">
        <v>866</v>
      </c>
      <c r="L10" s="87" t="s">
        <v>867</v>
      </c>
      <c r="M10" s="87">
        <v>0.4</v>
      </c>
      <c r="N10" s="87">
        <v>0.2</v>
      </c>
      <c r="O10" s="87" t="s">
        <v>868</v>
      </c>
      <c r="P10" s="87" t="s">
        <v>868</v>
      </c>
      <c r="Q10" s="87" t="s">
        <v>869</v>
      </c>
      <c r="R10" s="87" t="s">
        <v>868</v>
      </c>
      <c r="S10" s="124">
        <v>50.42</v>
      </c>
      <c r="T10" s="124" t="s">
        <v>870</v>
      </c>
      <c r="U10" s="124"/>
      <c r="V10" s="125"/>
      <c r="W10" s="129">
        <f>ROUND(F11*ROUND(E11+G11+H11+I11+J11+K11+L11+M11+N11+O11+P11+Q11+R11+U11+T11+1,3)*V11,0)</f>
        <v>943</v>
      </c>
      <c r="X10" s="130">
        <f>ROUND(X92/S10,0)</f>
        <v>162</v>
      </c>
      <c r="Y10" s="126">
        <f t="shared" ref="Y10" si="11">W10+X10</f>
        <v>1105</v>
      </c>
      <c r="Z10" s="143">
        <f t="shared" ref="Z10" si="12">ROUND(Y10*S10,0)</f>
        <v>55714</v>
      </c>
      <c r="AA10" s="144">
        <f>IF(Q10="无",0,IF(Q10="地暖",0,S10))</f>
        <v>50.42</v>
      </c>
      <c r="AB10" s="144">
        <f>IF(Q10="无",0,IF(Q10="暖气片",0,S10))</f>
        <v>0</v>
      </c>
      <c r="AC10" s="91" t="str">
        <f>H10</f>
        <v>铝合金</v>
      </c>
      <c r="AD10" s="124" t="s">
        <v>867</v>
      </c>
      <c r="AE10" s="145">
        <v>1</v>
      </c>
      <c r="AF10" s="146" t="e">
        <f>VLOOKUP(F10,系数区域,LOOKUP(V10,$CV$16:$DE$16,{68,69,70,71,72,73,74,75,76,77}),0)</f>
        <v>#N/A</v>
      </c>
      <c r="AG10" s="145" t="s">
        <v>867</v>
      </c>
      <c r="AH10" s="167" t="s">
        <v>908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-0.02</v>
      </c>
      <c r="F11" s="91">
        <f>VLOOKUP(F10,系数区域,2,0)</f>
        <v>1180</v>
      </c>
      <c r="G11" s="92">
        <f>IF(G10="其他不作修正",0,VLOOKUP(F10,系数区域,VLOOKUP(G10,屋顶列数,2,0),0))</f>
        <v>0</v>
      </c>
      <c r="H11" s="90">
        <f>AC11*VLOOKUP(F10,系数区域,VLOOKUP(H10,门窗列数,2,0),0)+(AD11*VLOOKUP(F10,系数区域,VLOOKUP(AD10,门窗列数,2,0),0))+VLOOKUP(F10,系数区域,57,0)</f>
        <v>0</v>
      </c>
      <c r="I11" s="92">
        <f>VLOOKUP(F10,系数区域,VLOOKUP(I10,外墙体列数,2,0),0)</f>
        <v>-0.03</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v>
      </c>
      <c r="N11" s="115">
        <f>IFERROR(ROUND((N10-VLOOKUP(F10,系数区域,44,0))*0.1,4)*AE11,0)</f>
        <v>-0.01</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0.85</v>
      </c>
      <c r="W11" s="131"/>
      <c r="X11" s="132"/>
      <c r="Y11" s="91"/>
      <c r="Z11" s="147"/>
      <c r="AA11" s="148">
        <f>AA10/S10</f>
        <v>1</v>
      </c>
      <c r="AB11" s="148">
        <f>AB10/S10</f>
        <v>0</v>
      </c>
      <c r="AC11" s="149">
        <v>1</v>
      </c>
      <c r="AD11" s="148">
        <f>IF(AD10="","",1-AC11)</f>
        <v>0</v>
      </c>
      <c r="AE11" s="148">
        <f>1/AE10</f>
        <v>1</v>
      </c>
      <c r="AF11" s="150"/>
      <c r="AG11" s="166">
        <f>IF(AG10="有",0.5,1)</f>
        <v>1</v>
      </c>
      <c r="AH11" s="167" t="s">
        <v>916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40</v>
      </c>
      <c r="E30" s="103"/>
      <c r="F30" s="104" t="str">
        <f>+D30</f>
        <v>60地砖</v>
      </c>
      <c r="G30" s="105">
        <f>S4/9*8</f>
        <v>318.684444444444</v>
      </c>
      <c r="H30" s="105"/>
      <c r="I30" s="117" t="str">
        <f t="shared" ref="I30:I59" si="48">VLOOKUP(F30,价格表,2,0)</f>
        <v>㎡</v>
      </c>
      <c r="J30" s="104">
        <f t="shared" ref="J30:J59" si="49">VLOOKUP(F30,价格表,5,0)</f>
        <v>80</v>
      </c>
      <c r="K30" s="118">
        <f>$V$5</f>
        <v>0.9</v>
      </c>
      <c r="L30" s="104">
        <f>ROUND(IFERROR(ROUND(G30,2)*J30*K30,),0)</f>
        <v>22945</v>
      </c>
      <c r="M30" s="110"/>
      <c r="N30" s="102">
        <v>1</v>
      </c>
      <c r="O30" s="103" t="s">
        <v>30</v>
      </c>
      <c r="P30" s="103" t="s">
        <v>40</v>
      </c>
      <c r="Q30" s="103"/>
      <c r="R30" s="135" t="str">
        <f>+P30</f>
        <v>60地砖</v>
      </c>
      <c r="S30" s="136"/>
      <c r="T30" s="105">
        <f>S6</f>
        <v>50.42</v>
      </c>
      <c r="U30" s="117" t="str">
        <f t="shared" ref="U30:U59" si="50">VLOOKUP(R30,价格表,2,0)</f>
        <v>㎡</v>
      </c>
      <c r="V30" s="104">
        <f t="shared" ref="V30:V59" si="51">VLOOKUP(R30,价格表,5,0)</f>
        <v>80</v>
      </c>
      <c r="W30" s="118">
        <f>$V$7</f>
        <v>0.88</v>
      </c>
      <c r="X30" s="104">
        <f>ROUND(IFERROR(ROUND(T30,2)*V30*W30,),0)</f>
        <v>3550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S4/9*4</f>
        <v>159.342222222222</v>
      </c>
      <c r="H31" s="105"/>
      <c r="I31" s="117" t="str">
        <f t="shared" si="48"/>
        <v>㎡</v>
      </c>
      <c r="J31" s="104">
        <f t="shared" si="49"/>
        <v>130</v>
      </c>
      <c r="K31" s="118">
        <f t="shared" ref="K31:K59" si="53">$V$5</f>
        <v>0.9</v>
      </c>
      <c r="L31" s="104">
        <f t="shared" ref="L31:L59" si="54">ROUND(IFERROR(ROUND(G31,2)*J31*K31,),0)</f>
        <v>18643</v>
      </c>
      <c r="M31" s="110"/>
      <c r="N31" s="102">
        <v>2</v>
      </c>
      <c r="O31" s="103" t="s">
        <v>60</v>
      </c>
      <c r="P31" s="103" t="s">
        <v>62</v>
      </c>
      <c r="Q31" s="103"/>
      <c r="R31" s="135" t="str">
        <f t="shared" ref="R31:R50" si="55">+P31</f>
        <v>PVC吊顶</v>
      </c>
      <c r="S31" s="136"/>
      <c r="T31" s="105">
        <f>S6/3*2</f>
        <v>33.6133333333333</v>
      </c>
      <c r="U31" s="117" t="str">
        <f t="shared" si="50"/>
        <v>㎡</v>
      </c>
      <c r="V31" s="104">
        <f t="shared" si="51"/>
        <v>60</v>
      </c>
      <c r="W31" s="118">
        <f t="shared" ref="W31:W59" si="56">$V$7</f>
        <v>0.88</v>
      </c>
      <c r="X31" s="104">
        <f t="shared" ref="X31:X59" si="57">ROUND(IFERROR(ROUND(T31,2)*V31*W31,),0)</f>
        <v>1775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报告编号：康正（容城县）2024评字第7号-午方北庄村5-19</v>
      </c>
      <c r="EZ31" s="263"/>
      <c r="FA31" s="263"/>
      <c r="FB31" s="263"/>
      <c r="FC31" s="263"/>
    </row>
    <row r="32" ht="22.15" customHeight="1" spans="1:159">
      <c r="A32" s="101"/>
      <c r="B32" s="102">
        <v>3</v>
      </c>
      <c r="C32" s="103" t="s">
        <v>60</v>
      </c>
      <c r="D32" s="103" t="s">
        <v>65</v>
      </c>
      <c r="E32" s="103"/>
      <c r="F32" s="104" t="str">
        <f t="shared" si="52"/>
        <v>普通石膏板吊顶</v>
      </c>
      <c r="G32" s="105">
        <f>S4/9*4</f>
        <v>159.342222222222</v>
      </c>
      <c r="H32" s="105"/>
      <c r="I32" s="117" t="str">
        <f t="shared" si="48"/>
        <v>㎡</v>
      </c>
      <c r="J32" s="104">
        <f t="shared" si="49"/>
        <v>30</v>
      </c>
      <c r="K32" s="118">
        <f t="shared" si="53"/>
        <v>0.9</v>
      </c>
      <c r="L32" s="104">
        <f t="shared" si="54"/>
        <v>4302</v>
      </c>
      <c r="M32" s="110"/>
      <c r="N32" s="102">
        <v>3</v>
      </c>
      <c r="O32" s="103" t="s">
        <v>101</v>
      </c>
      <c r="P32" s="103" t="s">
        <v>110</v>
      </c>
      <c r="Q32" s="103"/>
      <c r="R32" s="135" t="str">
        <f t="shared" si="55"/>
        <v>普通内墙贴砖</v>
      </c>
      <c r="S32" s="136"/>
      <c r="T32" s="105">
        <f>(3.55+7.6)*2*3-1.8*2.4+(1.4+3.3)*2*2.3-3</f>
        <v>81.2</v>
      </c>
      <c r="U32" s="117" t="str">
        <f t="shared" si="50"/>
        <v>㎡</v>
      </c>
      <c r="V32" s="104">
        <f t="shared" si="51"/>
        <v>80</v>
      </c>
      <c r="W32" s="118">
        <f t="shared" si="56"/>
        <v>0.88</v>
      </c>
      <c r="X32" s="104">
        <f t="shared" si="57"/>
        <v>5716</v>
      </c>
      <c r="Y32" s="155"/>
      <c r="Z32" s="156"/>
      <c r="AA32" s="156"/>
      <c r="AB32" s="156"/>
      <c r="AC32" s="156"/>
      <c r="AD32" s="156"/>
      <c r="AJ32" s="181"/>
      <c r="AK32" s="181"/>
      <c r="AL32" s="181"/>
      <c r="AM32" s="181"/>
      <c r="AN32" s="181"/>
      <c r="AO32" s="181"/>
      <c r="AP32" s="181"/>
      <c r="AQ32" s="181"/>
      <c r="EV32" s="38" t="s">
        <v>944</v>
      </c>
      <c r="EW32" s="39" t="str">
        <f>D2</f>
        <v>王小娈</v>
      </c>
      <c r="EX32" s="40"/>
      <c r="EY32" s="41" t="s">
        <v>945</v>
      </c>
      <c r="EZ32" s="42"/>
      <c r="FA32" s="39">
        <f>G2</f>
        <v>0</v>
      </c>
      <c r="FB32" s="43"/>
      <c r="FC32" s="40"/>
    </row>
    <row r="33" ht="21.6" customHeight="1" spans="1:159">
      <c r="A33" s="101"/>
      <c r="B33" s="102">
        <v>4</v>
      </c>
      <c r="C33" s="103" t="s">
        <v>80</v>
      </c>
      <c r="D33" s="103" t="s">
        <v>85</v>
      </c>
      <c r="E33" s="103"/>
      <c r="F33" s="104" t="str">
        <f t="shared" si="52"/>
        <v>大理石窗台</v>
      </c>
      <c r="G33" s="105">
        <f>6+6</f>
        <v>12</v>
      </c>
      <c r="H33" s="105"/>
      <c r="I33" s="117" t="str">
        <f t="shared" si="48"/>
        <v>m</v>
      </c>
      <c r="J33" s="104">
        <f t="shared" si="49"/>
        <v>120</v>
      </c>
      <c r="K33" s="118">
        <f t="shared" si="53"/>
        <v>0.9</v>
      </c>
      <c r="L33" s="104">
        <f t="shared" si="54"/>
        <v>1296</v>
      </c>
      <c r="M33" s="110"/>
      <c r="N33" s="102">
        <v>4</v>
      </c>
      <c r="O33" s="103" t="s">
        <v>80</v>
      </c>
      <c r="P33" s="103" t="s">
        <v>86</v>
      </c>
      <c r="Q33" s="103"/>
      <c r="R33" s="135" t="str">
        <f t="shared" si="55"/>
        <v>钛镁合金、不锈钢</v>
      </c>
      <c r="S33" s="136"/>
      <c r="T33" s="105">
        <v>1</v>
      </c>
      <c r="U33" s="117" t="str">
        <f t="shared" si="50"/>
        <v>个</v>
      </c>
      <c r="V33" s="104">
        <f t="shared" si="51"/>
        <v>400</v>
      </c>
      <c r="W33" s="118">
        <f t="shared" si="56"/>
        <v>0.88</v>
      </c>
      <c r="X33" s="104">
        <f t="shared" si="57"/>
        <v>352</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80</v>
      </c>
      <c r="D34" s="103" t="s">
        <v>95</v>
      </c>
      <c r="E34" s="103"/>
      <c r="F34" s="104" t="str">
        <f t="shared" si="52"/>
        <v>窗帘附件</v>
      </c>
      <c r="G34" s="105">
        <v>4</v>
      </c>
      <c r="H34" s="105"/>
      <c r="I34" s="117" t="str">
        <f t="shared" si="48"/>
        <v>套</v>
      </c>
      <c r="J34" s="104">
        <f t="shared" si="49"/>
        <v>200</v>
      </c>
      <c r="K34" s="118">
        <f t="shared" si="53"/>
        <v>0.9</v>
      </c>
      <c r="L34" s="104">
        <f t="shared" si="54"/>
        <v>720</v>
      </c>
      <c r="M34" s="110"/>
      <c r="N34" s="102">
        <v>5</v>
      </c>
      <c r="O34" s="103" t="s">
        <v>132</v>
      </c>
      <c r="P34" s="103" t="s">
        <v>142</v>
      </c>
      <c r="Q34" s="103"/>
      <c r="R34" s="135" t="str">
        <f t="shared" si="55"/>
        <v>普通吊柜</v>
      </c>
      <c r="S34" s="136"/>
      <c r="T34" s="105">
        <v>2.3</v>
      </c>
      <c r="U34" s="117" t="str">
        <f t="shared" si="50"/>
        <v>m</v>
      </c>
      <c r="V34" s="104">
        <f t="shared" si="51"/>
        <v>200</v>
      </c>
      <c r="W34" s="118">
        <f t="shared" si="56"/>
        <v>0.88</v>
      </c>
      <c r="X34" s="104">
        <f t="shared" si="57"/>
        <v>405</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80</v>
      </c>
      <c r="D35" s="103" t="s">
        <v>87</v>
      </c>
      <c r="E35" s="103"/>
      <c r="F35" s="104" t="str">
        <f t="shared" si="52"/>
        <v>普通标准门（套装门(钢木门、生态门)）</v>
      </c>
      <c r="G35" s="105">
        <v>12</v>
      </c>
      <c r="H35" s="105"/>
      <c r="I35" s="117" t="str">
        <f t="shared" si="48"/>
        <v>个</v>
      </c>
      <c r="J35" s="104">
        <f t="shared" si="49"/>
        <v>500</v>
      </c>
      <c r="K35" s="118">
        <f t="shared" si="53"/>
        <v>0.9</v>
      </c>
      <c r="L35" s="104">
        <f t="shared" si="54"/>
        <v>5400</v>
      </c>
      <c r="M35" s="110"/>
      <c r="N35" s="102">
        <v>6</v>
      </c>
      <c r="O35" s="103" t="s">
        <v>132</v>
      </c>
      <c r="P35" s="103" t="s">
        <v>139</v>
      </c>
      <c r="Q35" s="103"/>
      <c r="R35" s="135" t="str">
        <f t="shared" si="55"/>
        <v>普通整体厨房</v>
      </c>
      <c r="S35" s="136"/>
      <c r="T35" s="105">
        <v>3.5</v>
      </c>
      <c r="U35" s="117" t="str">
        <f t="shared" si="50"/>
        <v>m</v>
      </c>
      <c r="V35" s="104">
        <f t="shared" si="51"/>
        <v>350</v>
      </c>
      <c r="W35" s="118">
        <f t="shared" si="56"/>
        <v>0.88</v>
      </c>
      <c r="X35" s="104">
        <f t="shared" si="57"/>
        <v>1078</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174</v>
      </c>
      <c r="E36" s="103"/>
      <c r="F36" s="104" t="str">
        <f t="shared" si="52"/>
        <v>立柱洗手盆</v>
      </c>
      <c r="G36" s="105">
        <v>3</v>
      </c>
      <c r="H36" s="105"/>
      <c r="I36" s="117" t="str">
        <f t="shared" si="48"/>
        <v>个</v>
      </c>
      <c r="J36" s="104">
        <f t="shared" si="49"/>
        <v>200</v>
      </c>
      <c r="K36" s="118">
        <f t="shared" si="53"/>
        <v>0.9</v>
      </c>
      <c r="L36" s="104">
        <f t="shared" si="54"/>
        <v>540</v>
      </c>
      <c r="M36" s="110"/>
      <c r="N36" s="102">
        <v>7</v>
      </c>
      <c r="O36" s="103" t="s">
        <v>163</v>
      </c>
      <c r="P36" s="103" t="s">
        <v>165</v>
      </c>
      <c r="Q36" s="103"/>
      <c r="R36" s="135" t="str">
        <f t="shared" si="55"/>
        <v>不锈钢、铁艺扶手</v>
      </c>
      <c r="S36" s="136"/>
      <c r="T36" s="105">
        <v>0.7</v>
      </c>
      <c r="U36" s="117" t="str">
        <f t="shared" si="50"/>
        <v>m</v>
      </c>
      <c r="V36" s="104">
        <f t="shared" si="51"/>
        <v>180</v>
      </c>
      <c r="W36" s="118">
        <f t="shared" si="56"/>
        <v>0.88</v>
      </c>
      <c r="X36" s="104">
        <f t="shared" si="57"/>
        <v>111</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179</v>
      </c>
      <c r="E37" s="103"/>
      <c r="F37" s="104" t="str">
        <f t="shared" si="52"/>
        <v>水池（水泥、水磨石、陶瓷水池）</v>
      </c>
      <c r="G37" s="105">
        <v>3</v>
      </c>
      <c r="H37" s="105"/>
      <c r="I37" s="117" t="str">
        <f t="shared" si="48"/>
        <v>个</v>
      </c>
      <c r="J37" s="104">
        <f t="shared" si="49"/>
        <v>80</v>
      </c>
      <c r="K37" s="118">
        <f t="shared" si="53"/>
        <v>0.9</v>
      </c>
      <c r="L37" s="104">
        <f t="shared" si="54"/>
        <v>216</v>
      </c>
      <c r="M37" s="110"/>
      <c r="N37" s="102">
        <v>8</v>
      </c>
      <c r="O37" s="103" t="s">
        <v>10</v>
      </c>
      <c r="P37" s="103" t="s">
        <v>15</v>
      </c>
      <c r="Q37" s="103"/>
      <c r="R37" s="135" t="str">
        <f t="shared" si="55"/>
        <v>外墙普通贴砖</v>
      </c>
      <c r="S37" s="136"/>
      <c r="T37" s="105">
        <f>4*3.6+12*4.1-1.8*2.4*3</f>
        <v>50.64</v>
      </c>
      <c r="U37" s="117" t="str">
        <f t="shared" si="50"/>
        <v>㎡</v>
      </c>
      <c r="V37" s="104">
        <f t="shared" si="51"/>
        <v>85</v>
      </c>
      <c r="W37" s="118">
        <f t="shared" si="56"/>
        <v>0.88</v>
      </c>
      <c r="X37" s="104">
        <f t="shared" si="57"/>
        <v>3788</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179</v>
      </c>
      <c r="E38" s="103"/>
      <c r="F38" s="104" t="str">
        <f t="shared" si="52"/>
        <v>水池（水泥、水磨石、陶瓷水池）</v>
      </c>
      <c r="G38" s="105">
        <v>2</v>
      </c>
      <c r="H38" s="105"/>
      <c r="I38" s="117" t="str">
        <f t="shared" si="48"/>
        <v>个</v>
      </c>
      <c r="J38" s="104">
        <f t="shared" si="49"/>
        <v>80</v>
      </c>
      <c r="K38" s="118">
        <f t="shared" si="53"/>
        <v>0.9</v>
      </c>
      <c r="L38" s="104">
        <f t="shared" si="54"/>
        <v>144</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13.3</v>
      </c>
      <c r="BI38" s="172" t="str">
        <f t="shared" ref="BI38:BI51" si="67">I186</f>
        <v>㎡</v>
      </c>
      <c r="BJ38" s="172">
        <f ca="1" t="shared" ref="BJ38:BJ51" si="68">L186</f>
        <v>5985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t="s">
        <v>955</v>
      </c>
      <c r="E39" s="103"/>
      <c r="F39" s="104" t="str">
        <f t="shared" si="52"/>
        <v>整体浴室</v>
      </c>
      <c r="G39" s="105">
        <v>1</v>
      </c>
      <c r="H39" s="105"/>
      <c r="I39" s="117" t="s">
        <v>83</v>
      </c>
      <c r="J39" s="104">
        <v>1000</v>
      </c>
      <c r="K39" s="118">
        <f t="shared" si="53"/>
        <v>0.9</v>
      </c>
      <c r="L39" s="104">
        <f t="shared" si="54"/>
        <v>900</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20.16</v>
      </c>
      <c r="BI39" s="172" t="str">
        <f t="shared" si="67"/>
        <v>㎡</v>
      </c>
      <c r="BJ39" s="172">
        <f ca="1" t="shared" si="68"/>
        <v>6048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139</v>
      </c>
      <c r="E40" s="103"/>
      <c r="F40" s="104" t="str">
        <f t="shared" si="52"/>
        <v>普通整体厨房</v>
      </c>
      <c r="G40" s="105">
        <v>2.5</v>
      </c>
      <c r="H40" s="105"/>
      <c r="I40" s="117" t="str">
        <f t="shared" si="48"/>
        <v>m</v>
      </c>
      <c r="J40" s="104">
        <f t="shared" si="49"/>
        <v>350</v>
      </c>
      <c r="K40" s="118">
        <f t="shared" si="53"/>
        <v>0.9</v>
      </c>
      <c r="L40" s="104">
        <f t="shared" si="54"/>
        <v>788</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17.4</v>
      </c>
      <c r="BI40" s="172" t="str">
        <f t="shared" si="67"/>
        <v>㎡</v>
      </c>
      <c r="BJ40" s="172">
        <f ca="1" t="shared" si="68"/>
        <v>2436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122</v>
      </c>
      <c r="D41" s="103" t="s">
        <v>129</v>
      </c>
      <c r="E41" s="103"/>
      <c r="F41" s="104" t="str">
        <f t="shared" si="52"/>
        <v>石膏板隔断</v>
      </c>
      <c r="G41" s="105">
        <f>3.65*3.2-1.5</f>
        <v>10.18</v>
      </c>
      <c r="H41" s="105"/>
      <c r="I41" s="117" t="str">
        <f t="shared" si="48"/>
        <v>㎡</v>
      </c>
      <c r="J41" s="104">
        <f t="shared" si="49"/>
        <v>100</v>
      </c>
      <c r="K41" s="118">
        <f t="shared" si="53"/>
        <v>0.9</v>
      </c>
      <c r="L41" s="104">
        <f t="shared" si="54"/>
        <v>916</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平砖地面</v>
      </c>
      <c r="BH41" s="220">
        <f t="shared" si="69"/>
        <v>220</v>
      </c>
      <c r="BI41" s="172" t="str">
        <f t="shared" si="67"/>
        <v>㎡</v>
      </c>
      <c r="BJ41" s="172">
        <f ca="1" t="shared" si="68"/>
        <v>5500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81</v>
      </c>
      <c r="E42" s="103"/>
      <c r="F42" s="104" t="str">
        <f t="shared" si="52"/>
        <v>木包门窗套</v>
      </c>
      <c r="G42" s="105">
        <f>(2*2+2.9)*2+(2.8+2.95*2)*2+(1.5+1)*2*3</f>
        <v>46.2</v>
      </c>
      <c r="H42" s="105"/>
      <c r="I42" s="117" t="str">
        <f t="shared" si="48"/>
        <v>m</v>
      </c>
      <c r="J42" s="104">
        <f t="shared" si="49"/>
        <v>60</v>
      </c>
      <c r="K42" s="118">
        <f t="shared" si="53"/>
        <v>0.9</v>
      </c>
      <c r="L42" s="104">
        <f t="shared" si="54"/>
        <v>2495</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太阳能</v>
      </c>
      <c r="BH42" s="220">
        <f t="shared" si="69"/>
        <v>2</v>
      </c>
      <c r="BI42" s="172" t="str">
        <f t="shared" si="67"/>
        <v>台</v>
      </c>
      <c r="BJ42" s="172">
        <f ca="1" t="shared" si="68"/>
        <v>2000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108</v>
      </c>
      <c r="E43" s="103"/>
      <c r="F43" s="104" t="str">
        <f t="shared" si="52"/>
        <v>普通壁纸</v>
      </c>
      <c r="G43" s="105">
        <f>((3.65+8.4)*2*3.2-2.7*1.8*2+(8.4+3.65*4+3)*3.2-1.5*6)*2+(7+5.5)*2*3.2+(3.65+4)*2*3.2-1.5*7-2.7*1.8*3</f>
        <v>387.08</v>
      </c>
      <c r="H43" s="105"/>
      <c r="I43" s="117" t="str">
        <f t="shared" si="48"/>
        <v>㎡</v>
      </c>
      <c r="J43" s="104">
        <f t="shared" si="49"/>
        <v>40</v>
      </c>
      <c r="K43" s="118">
        <f t="shared" si="53"/>
        <v>0.9</v>
      </c>
      <c r="L43" s="104">
        <f t="shared" si="54"/>
        <v>13935</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空调</v>
      </c>
      <c r="BH43" s="220">
        <f t="shared" si="69"/>
        <v>5</v>
      </c>
      <c r="BI43" s="172" t="str">
        <f t="shared" si="67"/>
        <v>台</v>
      </c>
      <c r="BJ43" s="172">
        <f ca="1" t="shared" si="68"/>
        <v>2000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956</v>
      </c>
      <c r="EW43" s="267"/>
      <c r="EX43" s="268">
        <f>SUM(EW35:EW42)+SUM(FA35:FA42)</f>
        <v>0</v>
      </c>
      <c r="EY43" s="42"/>
      <c r="EZ43" s="269" t="s">
        <v>957</v>
      </c>
      <c r="FA43" s="270"/>
      <c r="FB43" s="271">
        <f>SUM(EY35:EY42)+SUM(FC35:FC42)</f>
        <v>0</v>
      </c>
      <c r="FC43" s="272"/>
    </row>
    <row r="44" ht="21.6" customHeight="1" spans="1:159">
      <c r="A44" s="101"/>
      <c r="B44" s="102">
        <v>15</v>
      </c>
      <c r="C44" s="103" t="s">
        <v>80</v>
      </c>
      <c r="D44" s="103" t="s">
        <v>97</v>
      </c>
      <c r="E44" s="103"/>
      <c r="F44" s="104" t="str">
        <f t="shared" si="52"/>
        <v>铁质防盗网</v>
      </c>
      <c r="G44" s="105">
        <f>1.5*8</f>
        <v>12</v>
      </c>
      <c r="H44" s="105"/>
      <c r="I44" s="117" t="str">
        <f t="shared" si="48"/>
        <v>㎡</v>
      </c>
      <c r="J44" s="104">
        <f t="shared" si="49"/>
        <v>80</v>
      </c>
      <c r="K44" s="118">
        <f t="shared" si="53"/>
        <v>0.9</v>
      </c>
      <c r="L44" s="104">
        <f t="shared" si="54"/>
        <v>864</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958</v>
      </c>
      <c r="EW44" s="45"/>
      <c r="EX44" s="45"/>
      <c r="EY44" s="45"/>
      <c r="EZ44" s="45"/>
      <c r="FA44" s="45"/>
      <c r="FB44" s="45"/>
      <c r="FC44" s="46"/>
    </row>
    <row r="45" ht="20.25" customHeight="1" spans="1:162">
      <c r="A45" s="101"/>
      <c r="B45" s="102">
        <v>16</v>
      </c>
      <c r="C45" s="103" t="s">
        <v>163</v>
      </c>
      <c r="D45" s="103" t="s">
        <v>165</v>
      </c>
      <c r="E45" s="103"/>
      <c r="F45" s="104" t="str">
        <f t="shared" si="52"/>
        <v>不锈钢、铁艺扶手</v>
      </c>
      <c r="G45" s="105">
        <v>1.2</v>
      </c>
      <c r="H45" s="105"/>
      <c r="I45" s="117" t="str">
        <f t="shared" si="48"/>
        <v>m</v>
      </c>
      <c r="J45" s="104">
        <f t="shared" si="49"/>
        <v>180</v>
      </c>
      <c r="K45" s="118">
        <f t="shared" si="53"/>
        <v>0.9</v>
      </c>
      <c r="L45" s="104">
        <f t="shared" si="54"/>
        <v>194</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监控摄像头</v>
      </c>
      <c r="BH45" s="220">
        <f t="shared" si="69"/>
        <v>7</v>
      </c>
      <c r="BI45" s="172" t="str">
        <f t="shared" si="67"/>
        <v>个</v>
      </c>
      <c r="BJ45" s="172">
        <f ca="1" t="shared" si="68"/>
        <v>1400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959</v>
      </c>
      <c r="EW45" s="57" t="s">
        <v>940</v>
      </c>
      <c r="EX45" s="57" t="s">
        <v>6</v>
      </c>
      <c r="EY45" s="57" t="s">
        <v>960</v>
      </c>
      <c r="EZ45" s="57" t="s">
        <v>959</v>
      </c>
      <c r="FA45" s="57" t="s">
        <v>940</v>
      </c>
      <c r="FB45" s="57" t="s">
        <v>6</v>
      </c>
      <c r="FC45" s="57" t="s">
        <v>960</v>
      </c>
      <c r="FE45" s="273" t="s">
        <v>961</v>
      </c>
      <c r="FF45" s="273"/>
    </row>
    <row r="46" ht="20.25" customHeight="1" spans="1:162">
      <c r="A46" s="101"/>
      <c r="B46" s="102">
        <v>17</v>
      </c>
      <c r="C46" s="103" t="s">
        <v>101</v>
      </c>
      <c r="D46" s="103" t="s">
        <v>110</v>
      </c>
      <c r="E46" s="103"/>
      <c r="F46" s="104" t="str">
        <f t="shared" si="52"/>
        <v>普通内墙贴砖</v>
      </c>
      <c r="G46" s="105">
        <f>(3.3+2.9)*2*3.2-1.5</f>
        <v>38.18</v>
      </c>
      <c r="H46" s="105"/>
      <c r="I46" s="117" t="str">
        <f t="shared" si="48"/>
        <v>㎡</v>
      </c>
      <c r="J46" s="104">
        <f t="shared" si="49"/>
        <v>80</v>
      </c>
      <c r="K46" s="118">
        <f t="shared" si="53"/>
        <v>0.9</v>
      </c>
      <c r="L46" s="104">
        <f t="shared" si="54"/>
        <v>2749</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台阶</v>
      </c>
      <c r="BH46" s="220">
        <f t="shared" si="69"/>
        <v>14.76</v>
      </c>
      <c r="BI46" s="172" t="str">
        <f t="shared" si="67"/>
        <v>㎡</v>
      </c>
      <c r="BJ46" s="172">
        <f ca="1" t="shared" si="68"/>
        <v>6642</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13.3</v>
      </c>
      <c r="EX46" s="58" t="str">
        <f ca="1">IFERROR(VLOOKUP(FE46,$BD$38:$BJ$92,6,0),"")</f>
        <v>㎡</v>
      </c>
      <c r="EY46" s="59">
        <f ca="1">IF(EV46="","",SUMIF($BG$38:$BG$107,EV46,$BJ$38:$BJ$107))</f>
        <v>5985</v>
      </c>
      <c r="EZ46" s="59" t="str">
        <f ca="1">IFERROR(VLOOKUP(FF46,$BD$38:$BJ$92,4,0),"")</f>
        <v>平砖地面</v>
      </c>
      <c r="FA46" s="58">
        <f ca="1">IF(EZ46="","",SUMIF($BG$38:$BG$107,EZ46,$BH$38:$BH$107))</f>
        <v>220</v>
      </c>
      <c r="FB46" s="58" t="str">
        <f ca="1">IFERROR(VLOOKUP(FF46,$BD$38:$BJ$92,6,0),"")</f>
        <v>㎡</v>
      </c>
      <c r="FC46" s="59">
        <f ca="1">IF(EZ46="","",SUMIF($BG$38:$BG$107,EZ46,$BJ$38:$BJ$107))</f>
        <v>5500</v>
      </c>
      <c r="FE46" s="274">
        <v>1</v>
      </c>
      <c r="FF46" s="274">
        <v>2</v>
      </c>
    </row>
    <row r="47" ht="20.25" customHeight="1" spans="1:162">
      <c r="A47" s="101"/>
      <c r="B47" s="102">
        <v>18</v>
      </c>
      <c r="C47" s="103" t="s">
        <v>10</v>
      </c>
      <c r="D47" s="103" t="s">
        <v>15</v>
      </c>
      <c r="E47" s="103"/>
      <c r="F47" s="104" t="str">
        <f t="shared" si="52"/>
        <v>外墙普通贴砖</v>
      </c>
      <c r="G47" s="105">
        <f>35*4.6-2.7*1.8*8-3.2*3.4+5*4.3+1.2*2*4.2-3.3*3.4+10.3*0.6</f>
        <v>137.78</v>
      </c>
      <c r="H47" s="105"/>
      <c r="I47" s="117" t="str">
        <f t="shared" si="48"/>
        <v>㎡</v>
      </c>
      <c r="J47" s="104">
        <f t="shared" si="49"/>
        <v>85</v>
      </c>
      <c r="K47" s="118">
        <f t="shared" si="53"/>
        <v>0.9</v>
      </c>
      <c r="L47" s="104">
        <f t="shared" si="54"/>
        <v>10540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渗水井</v>
      </c>
      <c r="BH47" s="220">
        <f t="shared" si="69"/>
        <v>2</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太阳能</v>
      </c>
      <c r="EW47" s="58">
        <f ca="1">IF(EV47="","",SUMIF($BG$38:$BG$107,EV47,$BH$38:$BH$107))</f>
        <v>2</v>
      </c>
      <c r="EX47" s="58" t="str">
        <f ca="1">IFERROR(VLOOKUP(FE47,$BD$38:$BJ$92,6,0),"")</f>
        <v>台</v>
      </c>
      <c r="EY47" s="59">
        <f ca="1">IF(EV47="","",SUMIF($BG$38:$BG$107,EV47,$BJ$38:$BJ$107))</f>
        <v>2000</v>
      </c>
      <c r="EZ47" s="59" t="str">
        <f ca="1">IFERROR(VLOOKUP(FF47,$BD$38:$BJ$92,4,0),"")</f>
        <v>空调</v>
      </c>
      <c r="FA47" s="58">
        <f ca="1">IF(EZ47="","",SUMIF($BG$38:$BG$107,EZ47,$BH$38:$BH$107))</f>
        <v>5</v>
      </c>
      <c r="FB47" s="58" t="str">
        <f ca="1">IFERROR(VLOOKUP(FF47,$BD$38:$BJ$92,6,0),"")</f>
        <v>台</v>
      </c>
      <c r="FC47" s="59">
        <f ca="1">IF(EZ47="","",SUMIF($BG$38:$BG$107,EZ47,$BJ$38:$BJ$107))</f>
        <v>2000</v>
      </c>
      <c r="FE47" s="274">
        <v>3</v>
      </c>
      <c r="FF47" s="274">
        <v>4</v>
      </c>
    </row>
    <row r="48" ht="20.25" customHeight="1" spans="1:162">
      <c r="A48" s="101"/>
      <c r="B48" s="102">
        <v>19</v>
      </c>
      <c r="C48" s="103" t="s">
        <v>10</v>
      </c>
      <c r="D48" s="103" t="s">
        <v>11</v>
      </c>
      <c r="E48" s="103"/>
      <c r="F48" s="104" t="str">
        <f t="shared" si="52"/>
        <v>外墙抹灰</v>
      </c>
      <c r="G48" s="105">
        <f>10.3*5</f>
        <v>51.5</v>
      </c>
      <c r="H48" s="105"/>
      <c r="I48" s="117" t="str">
        <f t="shared" si="48"/>
        <v>㎡</v>
      </c>
      <c r="J48" s="104">
        <f t="shared" si="49"/>
        <v>35</v>
      </c>
      <c r="K48" s="118">
        <f t="shared" si="53"/>
        <v>0.9</v>
      </c>
      <c r="L48" s="104">
        <f t="shared" si="54"/>
        <v>1622</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灶台</v>
      </c>
      <c r="BH48" s="220">
        <f t="shared" si="69"/>
        <v>2</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7</v>
      </c>
      <c r="FB48" s="58" t="str">
        <f ca="1">IFERROR(VLOOKUP(FF48,$BD$38:$BJ$92,6,0),"")</f>
        <v>个</v>
      </c>
      <c r="FC48" s="59">
        <f ca="1">IF(EZ48="","",SUMIF($BG$38:$BG$107,EZ48,$BJ$38:$BJ$107))</f>
        <v>1400</v>
      </c>
      <c r="FE48" s="274">
        <v>5</v>
      </c>
      <c r="FF48" s="274">
        <v>6</v>
      </c>
    </row>
    <row r="49" ht="20.25" customHeight="1" spans="1:162">
      <c r="A49" s="101"/>
      <c r="B49" s="102">
        <v>20</v>
      </c>
      <c r="C49" s="103" t="s">
        <v>145</v>
      </c>
      <c r="D49" s="103" t="s">
        <v>157</v>
      </c>
      <c r="E49" s="103"/>
      <c r="F49" s="104" t="str">
        <f t="shared" si="52"/>
        <v>琉璃瓦屋檐（≥0.8m）</v>
      </c>
      <c r="G49" s="105">
        <v>5</v>
      </c>
      <c r="H49" s="105"/>
      <c r="I49" s="117" t="str">
        <f t="shared" si="48"/>
        <v>m</v>
      </c>
      <c r="J49" s="104">
        <f t="shared" si="49"/>
        <v>300</v>
      </c>
      <c r="K49" s="118">
        <f t="shared" si="53"/>
        <v>0.9</v>
      </c>
      <c r="L49" s="104">
        <f t="shared" si="54"/>
        <v>1350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火炕</v>
      </c>
      <c r="BH49" s="220">
        <f t="shared" si="69"/>
        <v>1</v>
      </c>
      <c r="BI49" s="172" t="str">
        <f t="shared" si="67"/>
        <v>个</v>
      </c>
      <c r="BJ49" s="172">
        <f ca="1" t="shared" si="68"/>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2</v>
      </c>
      <c r="EX49" s="58" t="str">
        <f ca="1">IFERROR(VLOOKUP(FE49,$BD$38:$BJ$92,6,0),"")</f>
        <v>个</v>
      </c>
      <c r="EY49" s="59">
        <f ca="1">IF(EV49="","",SUMIF($BG$38:$BG$107,EV49,$BJ$38:$BJ$107))</f>
        <v>1200</v>
      </c>
      <c r="EZ49" s="59" t="str">
        <f ca="1">IFERROR(VLOOKUP(FF49,$BD$38:$BJ$92,4,0),"")</f>
        <v>灶台</v>
      </c>
      <c r="FA49" s="58">
        <f ca="1">IF(EZ49="","",SUMIF($BG$38:$BG$107,EZ49,$BH$38:$BH$107))</f>
        <v>2</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化粪池</v>
      </c>
      <c r="BH50" s="220">
        <f t="shared" si="69"/>
        <v>2</v>
      </c>
      <c r="BI50" s="172" t="str">
        <f t="shared" si="67"/>
        <v>个</v>
      </c>
      <c r="BJ50" s="172">
        <f ca="1" t="shared" si="68"/>
        <v>800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化粪池</v>
      </c>
      <c r="FA50" s="58">
        <f ca="1">IF(EZ50="","",SUMIF($BG$38:$BG$107,EZ50,$BH$38:$BH$107))</f>
        <v>2</v>
      </c>
      <c r="FB50" s="58" t="str">
        <f ca="1">IFERROR(VLOOKUP(FF50,$BD$38:$BJ$92,6,0),"")</f>
        <v>个</v>
      </c>
      <c r="FC50" s="59">
        <f ca="1">IF(EZ50="","",SUMIF($BG$38:$BG$107,EZ50,$BJ$38:$BJ$107))</f>
        <v>800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水泥、水磨石平台</v>
      </c>
      <c r="BH51" s="220">
        <f t="shared" si="69"/>
        <v>86.24</v>
      </c>
      <c r="BI51" s="172" t="str">
        <f t="shared" si="67"/>
        <v>㎡</v>
      </c>
      <c r="BJ51" s="172">
        <f ca="1" t="shared" si="68"/>
        <v>15523</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热水器</v>
      </c>
      <c r="BH52" s="220">
        <f t="shared" si="69"/>
        <v>2</v>
      </c>
      <c r="BI52" s="172" t="str">
        <f t="shared" ref="BI52:BI71" si="72">I200</f>
        <v>台</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台阶</v>
      </c>
      <c r="BH53" s="220">
        <f t="shared" si="69"/>
        <v>0.72</v>
      </c>
      <c r="BI53" s="172" t="str">
        <f t="shared" si="72"/>
        <v>㎡</v>
      </c>
      <c r="BJ53" s="172">
        <f ca="1" t="shared" si="73"/>
        <v>252</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窝</v>
      </c>
      <c r="BH54" s="220">
        <f t="shared" si="69"/>
        <v>3</v>
      </c>
      <c r="BI54" s="172" t="str">
        <f t="shared" si="72"/>
        <v>个</v>
      </c>
      <c r="BJ54" s="172">
        <f ca="1" t="shared" si="73"/>
        <v>450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水泥地面</v>
      </c>
      <c r="BH55" s="220">
        <f t="shared" si="69"/>
        <v>54.45</v>
      </c>
      <c r="BI55" s="172" t="str">
        <f t="shared" si="72"/>
        <v>㎡</v>
      </c>
      <c r="BJ55" s="172">
        <f ca="1" t="shared" si="73"/>
        <v>2723</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1</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2</v>
      </c>
      <c r="BI57" s="172" t="str">
        <f t="shared" si="72"/>
        <v>棵</v>
      </c>
      <c r="BJ57" s="172">
        <f ca="1" t="shared" si="73"/>
        <v>1000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16</v>
      </c>
      <c r="BE58" s="172">
        <f ca="1">IF(BJ58=0,0,IF(COUNTIF($BG58:$BG$107,BG58)&lt;2,1,0))</f>
        <v>1</v>
      </c>
      <c r="BF58" s="172">
        <v>21</v>
      </c>
      <c r="BG58" s="172" t="str">
        <f t="shared" si="71"/>
        <v>果树</v>
      </c>
      <c r="BH58" s="220">
        <f t="shared" si="69"/>
        <v>2</v>
      </c>
      <c r="BI58" s="172" t="str">
        <f t="shared" si="72"/>
        <v>棵</v>
      </c>
      <c r="BJ58" s="172">
        <f ca="1" t="shared" si="73"/>
        <v>1700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962</v>
      </c>
      <c r="D60" s="103"/>
      <c r="E60" s="103"/>
      <c r="F60" s="108"/>
      <c r="G60" s="105"/>
      <c r="H60" s="105"/>
      <c r="I60" s="87"/>
      <c r="J60" s="119"/>
      <c r="K60" s="119"/>
      <c r="L60" s="117">
        <f>SUM(L30:L59)</f>
        <v>90559</v>
      </c>
      <c r="M60" s="120"/>
      <c r="N60" s="107"/>
      <c r="O60" s="103" t="s">
        <v>962</v>
      </c>
      <c r="P60" s="103"/>
      <c r="Q60" s="103"/>
      <c r="R60" s="108"/>
      <c r="S60" s="108"/>
      <c r="T60" s="105"/>
      <c r="U60" s="87"/>
      <c r="V60" s="119"/>
      <c r="W60" s="119"/>
      <c r="X60" s="117">
        <f>SUM(X30:X59)</f>
        <v>16775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86.24</v>
      </c>
      <c r="EX60" s="58" t="str">
        <f ca="1" t="shared" ref="EX60:EX71" si="77">IFERROR(VLOOKUP(FE60,$BD$38:$BJ$92,6,0),"")</f>
        <v>㎡</v>
      </c>
      <c r="EY60" s="59">
        <f ca="1" t="shared" ref="EY60:EY71" si="78">IF(EV60="","",SUMIF($BG$38:$BG$107,EV60,$BJ$38:$BJ$107))</f>
        <v>15523</v>
      </c>
      <c r="EZ60" s="59" t="str">
        <f ca="1" t="shared" ref="EZ60:EZ70" si="79">IFERROR(VLOOKUP(FF60,$BD$38:$BJ$92,4,0),"")</f>
        <v>热水器</v>
      </c>
      <c r="FA60" s="58">
        <f ca="1" t="shared" ref="FA60:FA70" si="80">IF(EZ60="","",SUMIF($BG$38:$BG$107,EZ60,$BH$38:$BH$107))</f>
        <v>2</v>
      </c>
      <c r="FB60" s="58" t="str">
        <f ca="1" t="shared" ref="FB60:FB70" si="81">IFERROR(VLOOKUP(FF60,$BD$38:$BJ$92,6,0),"")</f>
        <v>台</v>
      </c>
      <c r="FC60" s="59">
        <f ca="1" t="shared" ref="FC60:FC70" si="82">IF(EZ60="","",SUMIF($BG$38:$BG$107,EZ60,$BJ$38:$BJ$107))</f>
        <v>1000</v>
      </c>
      <c r="FE60" s="274">
        <v>11</v>
      </c>
      <c r="FF60" s="274">
        <v>12</v>
      </c>
    </row>
    <row r="61" ht="20.25" customHeight="1" spans="1:162">
      <c r="A61" s="109" t="str">
        <f>C8&amp;"装饰装修"</f>
        <v>装饰装修</v>
      </c>
      <c r="B61" s="99" t="s">
        <v>3</v>
      </c>
      <c r="C61" s="99" t="s">
        <v>2</v>
      </c>
      <c r="D61" s="99" t="s">
        <v>939</v>
      </c>
      <c r="E61" s="99"/>
      <c r="F61" s="100" t="s">
        <v>434</v>
      </c>
      <c r="G61" s="100" t="s">
        <v>940</v>
      </c>
      <c r="H61" s="100"/>
      <c r="I61" s="100" t="s">
        <v>6</v>
      </c>
      <c r="J61" s="100" t="s">
        <v>9</v>
      </c>
      <c r="K61" s="87" t="s">
        <v>941</v>
      </c>
      <c r="L61" s="100" t="s">
        <v>942</v>
      </c>
      <c r="M61" s="109" t="str">
        <f>C10&amp;"装饰装修"</f>
        <v>F4装饰装修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台阶</v>
      </c>
      <c r="EW61" s="58">
        <f ca="1" t="shared" si="76"/>
        <v>15.48</v>
      </c>
      <c r="EX61" s="58" t="str">
        <f ca="1" t="shared" si="77"/>
        <v>㎡</v>
      </c>
      <c r="EY61" s="59">
        <f ca="1" t="shared" si="78"/>
        <v>6894</v>
      </c>
      <c r="EZ61" s="59" t="str">
        <f ca="1" t="shared" si="79"/>
        <v>窝</v>
      </c>
      <c r="FA61" s="58">
        <f ca="1" t="shared" si="80"/>
        <v>3</v>
      </c>
      <c r="FB61" s="58" t="str">
        <f ca="1" t="shared" si="81"/>
        <v>个</v>
      </c>
      <c r="FC61" s="59">
        <f ca="1" t="shared" si="82"/>
        <v>450</v>
      </c>
      <c r="FE61" s="274">
        <v>13</v>
      </c>
      <c r="FF61" s="274">
        <v>14</v>
      </c>
    </row>
    <row r="62" ht="20.25" customHeight="1" spans="1:162">
      <c r="A62" s="110"/>
      <c r="B62" s="102">
        <v>1</v>
      </c>
      <c r="C62" s="103" t="s">
        <v>10</v>
      </c>
      <c r="D62" s="103" t="s">
        <v>11</v>
      </c>
      <c r="E62" s="103"/>
      <c r="F62" s="104" t="str">
        <f>+D62</f>
        <v>外墙抹灰</v>
      </c>
      <c r="G62" s="105">
        <f>4.7*3.4-2</f>
        <v>13.98</v>
      </c>
      <c r="H62" s="105"/>
      <c r="I62" s="117" t="str">
        <f t="shared" ref="I62:I91" si="83">VLOOKUP(F62,价格表,2,0)</f>
        <v>㎡</v>
      </c>
      <c r="J62" s="104">
        <f t="shared" ref="J62:J82" si="84">VLOOKUP(F62,价格表,5,0)</f>
        <v>35</v>
      </c>
      <c r="K62" s="118">
        <f>$V$9</f>
        <v>0.8</v>
      </c>
      <c r="L62" s="104">
        <f>ROUND(IFERROR(ROUND(G62,2)*J62*K62,),0)</f>
        <v>391</v>
      </c>
      <c r="M62" s="110"/>
      <c r="N62" s="102">
        <v>1</v>
      </c>
      <c r="O62" s="103" t="s">
        <v>30</v>
      </c>
      <c r="P62" s="103" t="s">
        <v>40</v>
      </c>
      <c r="Q62" s="103"/>
      <c r="R62" s="135" t="str">
        <f>+P62</f>
        <v>60地砖</v>
      </c>
      <c r="S62" s="136"/>
      <c r="T62" s="105">
        <f>S10/3*2</f>
        <v>33.6133333333333</v>
      </c>
      <c r="U62" s="117" t="str">
        <f t="shared" ref="U62:U81" si="85">VLOOKUP(R62,价格表,2,0)</f>
        <v>㎡</v>
      </c>
      <c r="V62" s="104">
        <f t="shared" ref="V62:V81" si="86">VLOOKUP(R62,价格表,5,0)</f>
        <v>80</v>
      </c>
      <c r="W62" s="118">
        <f>$V$11</f>
        <v>0.85</v>
      </c>
      <c r="X62" s="104">
        <f>ROUND(IFERROR(ROUND(T62,2)*V62*W62,),0)</f>
        <v>2285</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水泥地面</v>
      </c>
      <c r="EW62" s="58">
        <f ca="1" t="shared" si="76"/>
        <v>54.45</v>
      </c>
      <c r="EX62" s="58" t="str">
        <f ca="1" t="shared" si="77"/>
        <v>㎡</v>
      </c>
      <c r="EY62" s="59">
        <f ca="1" t="shared" si="78"/>
        <v>2723</v>
      </c>
      <c r="EZ62" s="59" t="str">
        <f ca="1" t="shared" si="79"/>
        <v>果树</v>
      </c>
      <c r="FA62" s="58">
        <f ca="1" t="shared" si="80"/>
        <v>5</v>
      </c>
      <c r="FB62" s="58" t="str">
        <f ca="1" t="shared" si="81"/>
        <v>棵</v>
      </c>
      <c r="FC62" s="59">
        <f ca="1" t="shared" si="82"/>
        <v>3100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t="s">
        <v>30</v>
      </c>
      <c r="P63" s="103" t="s">
        <v>33</v>
      </c>
      <c r="Q63" s="103"/>
      <c r="R63" s="135" t="str">
        <f t="shared" ref="R63:R82" si="90">+P63</f>
        <v>水磨石</v>
      </c>
      <c r="S63" s="136"/>
      <c r="T63" s="105">
        <f>S10/3</f>
        <v>16.8066666666667</v>
      </c>
      <c r="U63" s="117" t="str">
        <f t="shared" si="85"/>
        <v>㎡</v>
      </c>
      <c r="V63" s="104">
        <f t="shared" si="86"/>
        <v>50</v>
      </c>
      <c r="W63" s="118">
        <f t="shared" ref="W63:W91" si="91">$V$11</f>
        <v>0.85</v>
      </c>
      <c r="X63" s="104">
        <f t="shared" ref="X63:X91" si="92">ROUND(IFERROR(ROUND(T63,2)*V63*W63,),0)</f>
        <v>714</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银杏</v>
      </c>
      <c r="EW63" s="58">
        <f ca="1" t="shared" si="76"/>
        <v>1</v>
      </c>
      <c r="EX63" s="58" t="str">
        <f ca="1" t="shared" si="77"/>
        <v>棵</v>
      </c>
      <c r="EY63" s="59">
        <f ca="1" t="shared" si="78"/>
        <v>12500</v>
      </c>
      <c r="EZ63" s="59" t="str">
        <f ca="1" t="shared" si="79"/>
        <v>C1</v>
      </c>
      <c r="FA63" s="58">
        <f ca="1" t="shared" si="80"/>
        <v>7.48</v>
      </c>
      <c r="FB63" s="58" t="str">
        <f ca="1" t="shared" si="81"/>
        <v>㎡</v>
      </c>
      <c r="FC63" s="59">
        <f ca="1" t="shared" si="82"/>
        <v>2600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t="s">
        <v>10</v>
      </c>
      <c r="P64" s="103" t="s">
        <v>15</v>
      </c>
      <c r="Q64" s="103"/>
      <c r="R64" s="135" t="str">
        <f t="shared" si="90"/>
        <v>外墙普通贴砖</v>
      </c>
      <c r="S64" s="136"/>
      <c r="T64" s="105">
        <f>4*3.6+12*4-1.8*2.4*3</f>
        <v>49.44</v>
      </c>
      <c r="U64" s="117" t="str">
        <f t="shared" si="85"/>
        <v>㎡</v>
      </c>
      <c r="V64" s="104">
        <f t="shared" si="86"/>
        <v>85</v>
      </c>
      <c r="W64" s="118">
        <f t="shared" si="91"/>
        <v>0.85</v>
      </c>
      <c r="X64" s="104">
        <f t="shared" si="92"/>
        <v>3572</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C2</v>
      </c>
      <c r="EW64" s="58">
        <f ca="1" t="shared" si="76"/>
        <v>6.42</v>
      </c>
      <c r="EX64" s="58" t="str">
        <f ca="1" t="shared" si="77"/>
        <v>㎡</v>
      </c>
      <c r="EY64" s="59">
        <f ca="1" t="shared" si="78"/>
        <v>2732</v>
      </c>
      <c r="EZ64" s="59" t="str">
        <f ca="1" t="shared" si="79"/>
        <v>P1</v>
      </c>
      <c r="FA64" s="58">
        <f ca="1" t="shared" si="80"/>
        <v>19.3</v>
      </c>
      <c r="FB64" s="58" t="str">
        <f ca="1" t="shared" si="81"/>
        <v>㎡</v>
      </c>
      <c r="FC64" s="59">
        <f ca="1" t="shared" si="82"/>
        <v>2702</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t="s">
        <v>10</v>
      </c>
      <c r="P65" s="103" t="s">
        <v>11</v>
      </c>
      <c r="Q65" s="103"/>
      <c r="R65" s="135" t="str">
        <f t="shared" si="90"/>
        <v>外墙抹灰</v>
      </c>
      <c r="S65" s="136"/>
      <c r="T65" s="105">
        <f>12*4</f>
        <v>48</v>
      </c>
      <c r="U65" s="117" t="str">
        <f t="shared" si="85"/>
        <v>㎡</v>
      </c>
      <c r="V65" s="104">
        <f t="shared" si="86"/>
        <v>35</v>
      </c>
      <c r="W65" s="118">
        <f t="shared" si="91"/>
        <v>0.85</v>
      </c>
      <c r="X65" s="104">
        <f t="shared" si="92"/>
        <v>1428</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砖墙</v>
      </c>
      <c r="EW65" s="58">
        <f ca="1" t="shared" si="76"/>
        <v>65.72</v>
      </c>
      <c r="EX65" s="58" t="str">
        <f ca="1" t="shared" si="77"/>
        <v>㎡</v>
      </c>
      <c r="EY65" s="59">
        <f ca="1" t="shared" si="78"/>
        <v>13553</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t="s">
        <v>167</v>
      </c>
      <c r="P66" s="103" t="s">
        <v>174</v>
      </c>
      <c r="Q66" s="103"/>
      <c r="R66" s="135" t="str">
        <f t="shared" si="90"/>
        <v>立柱洗手盆</v>
      </c>
      <c r="S66" s="136"/>
      <c r="T66" s="105">
        <v>1</v>
      </c>
      <c r="U66" s="117" t="str">
        <f t="shared" si="85"/>
        <v>个</v>
      </c>
      <c r="V66" s="104">
        <f t="shared" si="86"/>
        <v>200</v>
      </c>
      <c r="W66" s="118">
        <f t="shared" si="91"/>
        <v>0.85</v>
      </c>
      <c r="X66" s="104">
        <f t="shared" si="92"/>
        <v>170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963</v>
      </c>
      <c r="FA71" s="61"/>
      <c r="FB71" s="60">
        <f ca="1">SUM(EY46:EY71)+SUM(FC46:FC70)</f>
        <v>84362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银杏</v>
      </c>
      <c r="BH72" s="220">
        <f>ROUND(T186,2)</f>
        <v>1</v>
      </c>
      <c r="BI72" s="172" t="str">
        <f>U186</f>
        <v>棵</v>
      </c>
      <c r="BJ72" s="172">
        <f>X186</f>
        <v>12500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964</v>
      </c>
      <c r="EW72" s="61"/>
      <c r="EX72" s="60">
        <f ca="1">FB71+FB43</f>
        <v>84362</v>
      </c>
      <c r="EY72" s="61"/>
      <c r="EZ72" s="63" t="s">
        <v>965</v>
      </c>
      <c r="FA72" s="64" t="str">
        <f ca="1">TEXT(EX72,"[DBnum2]")&amp;"元整"</f>
        <v>捌万肆仟叁佰陆拾贰元整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C1</v>
      </c>
      <c r="BH73" s="220">
        <f t="shared" ref="BH73:BH104" si="93">ROUND(T187,2)</f>
        <v>7.48</v>
      </c>
      <c r="BI73" s="172" t="str">
        <f>U187</f>
        <v>㎡</v>
      </c>
      <c r="BJ73" s="172">
        <f>X187</f>
        <v>2600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966</v>
      </c>
      <c r="EW73" s="282"/>
      <c r="EX73" s="284"/>
      <c r="EY73" s="284"/>
      <c r="EZ73" s="285" t="s">
        <v>965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IF(BJ74=0,0,IF(COUNTIF($BG74:$BG$107,BG74)&lt;2,1,0))</f>
        <v>1</v>
      </c>
      <c r="BF74" s="172">
        <v>37</v>
      </c>
      <c r="BG74" s="172" t="str">
        <f t="shared" ref="BG74:BG104" si="94">R188</f>
        <v>C2</v>
      </c>
      <c r="BH74" s="220">
        <f t="shared" si="93"/>
        <v>6.42</v>
      </c>
      <c r="BI74" s="172" t="str">
        <f t="shared" ref="BI74:BI104" si="95">U188</f>
        <v>㎡</v>
      </c>
      <c r="BJ74" s="172">
        <f t="shared" ref="BJ74:BJ104" si="96">X188</f>
        <v>2732</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967</v>
      </c>
      <c r="EW74" s="282"/>
      <c r="EX74" s="287" t="s">
        <v>968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20</v>
      </c>
      <c r="BE75" s="172">
        <f>IF(BJ75=0,0,IF(COUNTIF($BG75:$BG$107,BG75)&lt;2,1,0))</f>
        <v>1</v>
      </c>
      <c r="BF75" s="172">
        <v>38</v>
      </c>
      <c r="BG75" s="172" t="str">
        <f t="shared" si="94"/>
        <v>P1</v>
      </c>
      <c r="BH75" s="220">
        <f t="shared" si="93"/>
        <v>19.3</v>
      </c>
      <c r="BI75" s="172" t="str">
        <f t="shared" si="95"/>
        <v>㎡</v>
      </c>
      <c r="BJ75" s="172">
        <f t="shared" si="96"/>
        <v>2702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21</v>
      </c>
      <c r="BE76" s="172">
        <f ca="1">IF(BJ76=0,0,IF(COUNTIF($BG76:$BG$107,BG76)&lt;2,1,0))</f>
        <v>1</v>
      </c>
      <c r="BF76" s="172">
        <v>39</v>
      </c>
      <c r="BG76" s="172" t="str">
        <f t="shared" si="94"/>
        <v>砖墙</v>
      </c>
      <c r="BH76" s="220">
        <f t="shared" si="93"/>
        <v>28.16</v>
      </c>
      <c r="BI76" s="172" t="str">
        <f t="shared" si="95"/>
        <v>㎡</v>
      </c>
      <c r="BJ76" s="172">
        <f ca="1" t="shared" si="96"/>
        <v>5069</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962</v>
      </c>
      <c r="D92" s="103"/>
      <c r="E92" s="103"/>
      <c r="F92" s="108"/>
      <c r="G92" s="105"/>
      <c r="H92" s="105"/>
      <c r="I92" s="87"/>
      <c r="J92" s="119"/>
      <c r="K92" s="119"/>
      <c r="L92" s="117">
        <f>SUM(L62:L91)</f>
        <v>391</v>
      </c>
      <c r="M92" s="120"/>
      <c r="N92" s="107"/>
      <c r="O92" s="103" t="s">
        <v>962</v>
      </c>
      <c r="P92" s="103"/>
      <c r="Q92" s="103"/>
      <c r="R92" s="108"/>
      <c r="S92" s="108"/>
      <c r="T92" s="105"/>
      <c r="U92" s="87"/>
      <c r="V92" s="119"/>
      <c r="W92" s="119"/>
      <c r="X92" s="104">
        <f>SUM(X62:X91)</f>
        <v>8169</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972</v>
      </c>
      <c r="FF92" s="6"/>
      <c r="FG92" s="6"/>
      <c r="FH92" s="6"/>
      <c r="FI92" s="7" t="s">
        <v>973</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974</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977</v>
      </c>
      <c r="FF96" s="9"/>
      <c r="FG96" s="9"/>
      <c r="FH96" s="293" t="str">
        <f>EW32</f>
        <v>王小娈</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980</v>
      </c>
      <c r="FF99" s="3"/>
      <c r="FG99" s="3"/>
      <c r="FH99" s="11" t="s">
        <v>981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982</v>
      </c>
      <c r="FF100" s="12"/>
      <c r="FG100" s="12"/>
      <c r="FH100" s="8" t="s">
        <v>983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996</v>
      </c>
      <c r="FF113" s="15"/>
      <c r="FG113" s="15"/>
      <c r="FH113" s="15"/>
      <c r="FI113" s="16"/>
      <c r="FJ113" s="16"/>
      <c r="FK113" s="295">
        <f ca="1">EX72</f>
        <v>84362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997</v>
      </c>
      <c r="FF114" s="9"/>
      <c r="FG114" s="9"/>
      <c r="FH114" s="9" t="str">
        <f ca="1">FA72</f>
        <v>捌万肆仟叁佰陆拾贰元整</v>
      </c>
      <c r="FI114" s="9"/>
      <c r="FJ114" s="9"/>
      <c r="FK114" s="9"/>
      <c r="FL114" s="9"/>
      <c r="FM114" s="9"/>
      <c r="FN114" s="9"/>
      <c r="FO114" s="9"/>
      <c r="FP114" s="9"/>
      <c r="FQ114" s="9"/>
      <c r="FR114" s="9"/>
      <c r="FS114" s="9"/>
      <c r="FT114" s="9"/>
      <c r="FU114" s="9"/>
    </row>
    <row r="115" ht="18" customHeight="1" spans="1:177">
      <c r="A115" s="120"/>
      <c r="B115" s="107"/>
      <c r="C115" s="103" t="s">
        <v>962</v>
      </c>
      <c r="D115" s="103"/>
      <c r="E115" s="103"/>
      <c r="F115" s="108"/>
      <c r="G115" s="105"/>
      <c r="H115" s="105"/>
      <c r="I115" s="87"/>
      <c r="J115" s="119"/>
      <c r="K115" s="119"/>
      <c r="L115" s="117">
        <f>SUM(L94:L114)</f>
        <v>0</v>
      </c>
      <c r="M115" s="120"/>
      <c r="N115" s="107"/>
      <c r="O115" s="103" t="s">
        <v>962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999</v>
      </c>
      <c r="FG116" s="30"/>
      <c r="FH116" s="30"/>
      <c r="FI116" s="30"/>
      <c r="FJ116" s="30"/>
      <c r="FK116" s="30" t="s">
        <v>1000</v>
      </c>
      <c r="FL116" s="31"/>
      <c r="FM116" s="31"/>
      <c r="FN116" s="31"/>
      <c r="FO116" s="30" t="s">
        <v>1001</v>
      </c>
      <c r="FP116" s="30"/>
      <c r="FQ116" s="30"/>
      <c r="FR116" s="30"/>
      <c r="FS116" s="30"/>
      <c r="FT116" s="296" t="s">
        <v>1002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999</v>
      </c>
      <c r="FG117" s="30"/>
      <c r="FH117" s="30"/>
      <c r="FI117" s="30"/>
      <c r="FJ117" s="30"/>
      <c r="FK117" s="30" t="s">
        <v>1000</v>
      </c>
      <c r="FL117" s="31"/>
      <c r="FM117" s="31"/>
      <c r="FN117" s="31"/>
      <c r="FO117" s="30" t="s">
        <v>1001</v>
      </c>
      <c r="FP117" s="30"/>
      <c r="FQ117" s="30"/>
      <c r="FR117" s="30"/>
      <c r="FS117" s="30"/>
      <c r="FT117" s="296" t="s">
        <v>1002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1003</v>
      </c>
      <c r="FF118" s="3"/>
      <c r="FG118" s="3"/>
      <c r="FH118" s="3"/>
      <c r="FI118" s="19" t="s">
        <v>981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1004</v>
      </c>
      <c r="FF119" s="3"/>
      <c r="FG119" s="3"/>
      <c r="FH119" s="3"/>
      <c r="FI119" s="22" t="s">
        <v>1005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1006</v>
      </c>
      <c r="FF120" s="9"/>
      <c r="FG120" s="9"/>
      <c r="FH120" s="9"/>
      <c r="FI120" s="9"/>
      <c r="FJ120" s="8" t="s">
        <v>1007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962</v>
      </c>
      <c r="D138" s="297"/>
      <c r="E138" s="276"/>
      <c r="F138" s="108"/>
      <c r="G138" s="105"/>
      <c r="H138" s="105"/>
      <c r="I138" s="87"/>
      <c r="J138" s="119"/>
      <c r="K138" s="119"/>
      <c r="L138" s="117">
        <f>SUM(L117:L137)</f>
        <v>0</v>
      </c>
      <c r="M138" s="120"/>
      <c r="N138" s="304"/>
      <c r="O138" s="103" t="s">
        <v>962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962</v>
      </c>
      <c r="D161" s="297"/>
      <c r="E161" s="276"/>
      <c r="F161" s="108"/>
      <c r="G161" s="105"/>
      <c r="H161" s="105"/>
      <c r="I161" s="87"/>
      <c r="J161" s="119"/>
      <c r="K161" s="119"/>
      <c r="L161" s="117">
        <f>SUM(L140:L160)</f>
        <v>0</v>
      </c>
      <c r="M161" s="120"/>
      <c r="N161" s="107"/>
      <c r="O161" s="103" t="s">
        <v>962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962</v>
      </c>
      <c r="D184" s="297"/>
      <c r="E184" s="276"/>
      <c r="F184" s="108"/>
      <c r="G184" s="105"/>
      <c r="H184" s="105"/>
      <c r="I184" s="87"/>
      <c r="J184" s="119"/>
      <c r="K184" s="119"/>
      <c r="L184" s="117">
        <f>SUM(L163:L183)</f>
        <v>0</v>
      </c>
      <c r="M184" s="120"/>
      <c r="N184" s="107"/>
      <c r="O184" s="103" t="s">
        <v>962</v>
      </c>
      <c r="P184" s="103"/>
      <c r="Q184" s="103"/>
      <c r="R184" s="108"/>
      <c r="S184" s="108"/>
      <c r="T184" s="105"/>
      <c r="U184" s="87"/>
      <c r="V184" s="119"/>
      <c r="W184" s="119"/>
      <c r="X184" s="308">
        <f>SUM(X163:X183)</f>
        <v>0</v>
      </c>
    </row>
    <row r="185" ht="18" customHeight="1" spans="1:24">
      <c r="A185" s="403" t="s">
        <v>1016</v>
      </c>
      <c r="B185" s="298" t="s">
        <v>3</v>
      </c>
      <c r="C185" s="298" t="s">
        <v>2</v>
      </c>
      <c r="D185" s="298" t="s">
        <v>939</v>
      </c>
      <c r="E185" s="298" t="s">
        <v>1017</v>
      </c>
      <c r="F185" s="86" t="s">
        <v>434</v>
      </c>
      <c r="G185" s="86" t="s">
        <v>940</v>
      </c>
      <c r="H185" s="86"/>
      <c r="I185" s="86" t="s">
        <v>6</v>
      </c>
      <c r="J185" s="86" t="s">
        <v>9</v>
      </c>
      <c r="K185" s="306" t="s">
        <v>941</v>
      </c>
      <c r="L185" s="86" t="s">
        <v>942</v>
      </c>
      <c r="M185" s="403" t="s">
        <v>1018</v>
      </c>
      <c r="N185" s="103" t="s">
        <v>3</v>
      </c>
      <c r="O185" s="103" t="s">
        <v>2</v>
      </c>
      <c r="P185" s="103" t="s">
        <v>939</v>
      </c>
      <c r="Q185" s="103" t="s">
        <v>1017</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216</v>
      </c>
      <c r="F186" s="147" t="str">
        <f t="shared" ref="F186:F213" si="141">D186</f>
        <v>大门</v>
      </c>
      <c r="G186" s="300">
        <f>3.5*3.8</f>
        <v>13.3</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5985</v>
      </c>
      <c r="M186" s="110"/>
      <c r="N186" s="102">
        <v>35</v>
      </c>
      <c r="O186" s="103" t="s">
        <v>45</v>
      </c>
      <c r="P186" s="103" t="s">
        <v>670</v>
      </c>
      <c r="Q186" s="299"/>
      <c r="R186" s="309" t="str">
        <f>P186</f>
        <v>银杏</v>
      </c>
      <c r="S186" s="310"/>
      <c r="T186" s="303">
        <v>1</v>
      </c>
      <c r="U186" s="311" t="s">
        <v>382</v>
      </c>
      <c r="V186" s="312">
        <v>12500</v>
      </c>
      <c r="W186" s="307">
        <v>1</v>
      </c>
      <c r="X186" s="312">
        <f>ROUND(IFERROR(ROUND(T186,2)*V186*W186,),0)</f>
        <v>12500</v>
      </c>
    </row>
    <row r="187" ht="18" customHeight="1" spans="1:24">
      <c r="A187" s="110"/>
      <c r="B187" s="102">
        <v>2</v>
      </c>
      <c r="C187" s="103" t="s">
        <v>29</v>
      </c>
      <c r="D187" s="103" t="s">
        <v>206</v>
      </c>
      <c r="E187" s="299" t="s">
        <v>232</v>
      </c>
      <c r="F187" s="147" t="str">
        <f t="shared" si="141"/>
        <v>砖墙</v>
      </c>
      <c r="G187" s="300">
        <f>2.8*3.6*2</f>
        <v>20.16</v>
      </c>
      <c r="H187" s="301"/>
      <c r="I187" s="91" t="str">
        <f>IFERROR(IF(E187="",VLOOKUP(F187,价格表,2,0),(VLOOKUP(E187,IF({1,0},价格引用表!K:K,价格引用表!I:I),2,0))),"")</f>
        <v>㎡</v>
      </c>
      <c r="J187" s="147">
        <f ca="1">IF(E187="",VLOOKUP(F187,价格表,5,0),VLOOKUP(E187,INDIRECT("价格引用表!K"&amp;MATCH(D187,价格引用表!H:H,0)&amp;":L1200"),2,0))</f>
        <v>300</v>
      </c>
      <c r="K187" s="307">
        <v>1</v>
      </c>
      <c r="L187" s="147">
        <f ca="1" t="shared" ref="L187:L218" si="142">ROUND(IFERROR(ROUND(G187,2)*J187*K187,),0)</f>
        <v>6048</v>
      </c>
      <c r="M187" s="110"/>
      <c r="N187" s="102">
        <v>36</v>
      </c>
      <c r="O187" s="103"/>
      <c r="P187" s="103"/>
      <c r="Q187" s="299"/>
      <c r="R187" s="309" t="s">
        <v>1019</v>
      </c>
      <c r="S187" s="310"/>
      <c r="T187" s="105">
        <v>7.48</v>
      </c>
      <c r="U187" s="311" t="s">
        <v>12</v>
      </c>
      <c r="V187" s="312" t="e">
        <f ca="1">IF(Q187="",VLOOKUP(R187,价格表,5,0),VLOOKUP(Q187,INDIRECT("价格引用表!K"&amp;MATCH(R187,价格引用表!H:H,0)&amp;":L1200"),2,0))</f>
        <v>#N/A</v>
      </c>
      <c r="W187" s="307">
        <v>1</v>
      </c>
      <c r="X187" s="312">
        <f>ROUND(T187*(35+50)+500+300+60*(2.5+3.5+2.2+1.5)*2,0)</f>
        <v>2600</v>
      </c>
    </row>
    <row r="188" ht="18" customHeight="1" spans="1:24">
      <c r="A188" s="110"/>
      <c r="B188" s="102">
        <v>3</v>
      </c>
      <c r="C188" s="103" t="s">
        <v>29</v>
      </c>
      <c r="D188" s="103" t="s">
        <v>206</v>
      </c>
      <c r="E188" s="299" t="s">
        <v>218</v>
      </c>
      <c r="F188" s="147" t="str">
        <f t="shared" si="141"/>
        <v>砖墙</v>
      </c>
      <c r="G188" s="300">
        <f>5.8*3</f>
        <v>17.4</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2436</v>
      </c>
      <c r="M188" s="110"/>
      <c r="N188" s="102">
        <v>37</v>
      </c>
      <c r="O188" s="103"/>
      <c r="P188" s="103"/>
      <c r="Q188" s="299"/>
      <c r="R188" s="309" t="s">
        <v>1020</v>
      </c>
      <c r="S188" s="310"/>
      <c r="T188" s="105">
        <v>6.42</v>
      </c>
      <c r="U188" s="311" t="s">
        <v>12</v>
      </c>
      <c r="V188" s="312" t="e">
        <f ca="1">IF(Q188="",VLOOKUP(R188,价格表,5,0),VLOOKUP(Q188,INDIRECT("价格引用表!K"&amp;MATCH(R188,价格引用表!H:H,0)&amp;":L1200"),2,0))</f>
        <v>#N/A</v>
      </c>
      <c r="W188" s="307">
        <v>1</v>
      </c>
      <c r="X188" s="312">
        <f>ROUND(T187*(35+50)+300*2+80*(1.8*3+3.1)*2.2,0)</f>
        <v>2732</v>
      </c>
    </row>
    <row r="189" ht="18" customHeight="1" spans="1:24">
      <c r="A189" s="110"/>
      <c r="B189" s="102">
        <v>4</v>
      </c>
      <c r="C189" s="103" t="s">
        <v>32</v>
      </c>
      <c r="D189" s="103" t="s">
        <v>246</v>
      </c>
      <c r="E189" s="299"/>
      <c r="F189" s="147" t="str">
        <f t="shared" si="141"/>
        <v>平砖地面</v>
      </c>
      <c r="G189" s="302">
        <f>8.3*2+5*1.2+3.5*3+11.5*16.8-7*0.9</f>
        <v>220</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5500</v>
      </c>
      <c r="M189" s="110"/>
      <c r="N189" s="102">
        <v>38</v>
      </c>
      <c r="O189" s="103"/>
      <c r="P189" s="103"/>
      <c r="Q189" s="299"/>
      <c r="R189" s="309" t="s">
        <v>1021</v>
      </c>
      <c r="S189" s="310"/>
      <c r="T189" s="105">
        <v>19.3</v>
      </c>
      <c r="U189" s="311" t="s">
        <v>12</v>
      </c>
      <c r="V189" s="312">
        <f>90+50</f>
        <v>140</v>
      </c>
      <c r="W189" s="307">
        <v>1</v>
      </c>
      <c r="X189" s="312">
        <f t="shared" ref="X187:X218" si="143">ROUND(IFERROR(ROUND(T189,2)*V189*W189,),0)</f>
        <v>2702</v>
      </c>
    </row>
    <row r="190" ht="18" customHeight="1" spans="1:24">
      <c r="A190" s="110"/>
      <c r="B190" s="102">
        <v>5</v>
      </c>
      <c r="C190" s="103" t="s">
        <v>32</v>
      </c>
      <c r="D190" s="103" t="s">
        <v>324</v>
      </c>
      <c r="E190" s="299"/>
      <c r="F190" s="147" t="str">
        <f t="shared" si="141"/>
        <v>太阳能</v>
      </c>
      <c r="G190" s="302">
        <v>2</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2000</v>
      </c>
      <c r="M190" s="110"/>
      <c r="N190" s="102">
        <v>39</v>
      </c>
      <c r="O190" s="103" t="s">
        <v>29</v>
      </c>
      <c r="P190" s="103" t="s">
        <v>206</v>
      </c>
      <c r="Q190" s="299" t="s">
        <v>224</v>
      </c>
      <c r="R190" s="309" t="str">
        <f t="shared" ref="R187:R212" si="144">P190</f>
        <v>砖墙</v>
      </c>
      <c r="S190" s="310"/>
      <c r="T190" s="105">
        <f>3.2*(4.15+4.65)</f>
        <v>28.16</v>
      </c>
      <c r="U190" s="311" t="str">
        <f>IFERROR(IF(Q190="",VLOOKUP(R190,价格表,2,0),(VLOOKUP(Q190,IF({1,0},价格引用表!K:K,价格引用表!I:I),2,0))),"")</f>
        <v>㎡</v>
      </c>
      <c r="V190" s="312">
        <f ca="1">IF(Q190="",VLOOKUP(R190,价格表,5,0),VLOOKUP(Q190,INDIRECT("价格引用表!K"&amp;MATCH(R190,价格引用表!H:H,0)&amp;":L1200"),2,0))</f>
        <v>180</v>
      </c>
      <c r="W190" s="307">
        <v>1</v>
      </c>
      <c r="X190" s="312">
        <f ca="1" t="shared" si="143"/>
        <v>5069</v>
      </c>
    </row>
    <row r="191" ht="18" customHeight="1" spans="1:24">
      <c r="A191" s="110"/>
      <c r="B191" s="102">
        <v>6</v>
      </c>
      <c r="C191" s="103" t="s">
        <v>32</v>
      </c>
      <c r="D191" s="103" t="s">
        <v>322</v>
      </c>
      <c r="E191" s="299"/>
      <c r="F191" s="147" t="str">
        <f t="shared" si="141"/>
        <v>空调</v>
      </c>
      <c r="G191" s="302">
        <v>5</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2000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336</v>
      </c>
      <c r="E193" s="299"/>
      <c r="F193" s="147" t="str">
        <f t="shared" si="141"/>
        <v>监控摄像头</v>
      </c>
      <c r="G193" s="302">
        <v>7</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289</v>
      </c>
      <c r="E194" s="299" t="s">
        <v>340</v>
      </c>
      <c r="F194" s="147" t="str">
        <f t="shared" si="141"/>
        <v>台阶</v>
      </c>
      <c r="G194" s="302">
        <f>7*0.9*2+0.6*1.2*3</f>
        <v>14.76</v>
      </c>
      <c r="H194" s="303"/>
      <c r="I194" s="91" t="str">
        <f>IFERROR(IF(E194="",VLOOKUP(F194,价格表,2,0),(VLOOKUP(E194,IF({1,0},价格引用表!K:K,价格引用表!I:I),2,0))),"")</f>
        <v>㎡</v>
      </c>
      <c r="J194" s="147">
        <f ca="1">IF(E194="",VLOOKUP(F194,价格表,5,0),VLOOKUP(E194,INDIRECT("价格引用表!K"&amp;MATCH(D194,价格引用表!H:H,0)&amp;":L1200"),2,0))</f>
        <v>450</v>
      </c>
      <c r="K194" s="307">
        <v>1</v>
      </c>
      <c r="L194" s="147">
        <f ca="1" t="shared" si="142"/>
        <v>6642</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280</v>
      </c>
      <c r="E195" s="299"/>
      <c r="F195" s="147" t="str">
        <f t="shared" si="141"/>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303</v>
      </c>
      <c r="E196" s="299"/>
      <c r="F196" s="147" t="str">
        <f t="shared" si="141"/>
        <v>灶台</v>
      </c>
      <c r="G196" s="302">
        <v>2</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307</v>
      </c>
      <c r="E197" s="299"/>
      <c r="F197" s="147" t="str">
        <f t="shared" si="141"/>
        <v>火炕</v>
      </c>
      <c r="G197" s="302">
        <v>1</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1000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2</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800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2.8*15.4*2</f>
        <v>86.24</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15523</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2</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1000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289</v>
      </c>
      <c r="E201" s="299" t="s">
        <v>338</v>
      </c>
      <c r="F201" s="147" t="str">
        <f t="shared" si="141"/>
        <v>台阶</v>
      </c>
      <c r="G201" s="302">
        <f>0.6*1.2</f>
        <v>0.72</v>
      </c>
      <c r="H201" s="303"/>
      <c r="I201" s="91" t="str">
        <f>IFERROR(IF(E201="",VLOOKUP(F201,价格表,2,0),(VLOOKUP(E201,IF({1,0},价格引用表!K:K,价格引用表!I:I),2,0))),"")</f>
        <v>㎡</v>
      </c>
      <c r="J201" s="147">
        <f ca="1">IF(E201="",VLOOKUP(F201,价格表,5,0),VLOOKUP(E201,INDIRECT("价格引用表!K"&amp;MATCH(D201,价格引用表!H:H,0)&amp;":L1200"),2,0))</f>
        <v>350</v>
      </c>
      <c r="K201" s="307">
        <v>1</v>
      </c>
      <c r="L201" s="147">
        <f ca="1" t="shared" si="142"/>
        <v>252</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295</v>
      </c>
      <c r="E202" s="299"/>
      <c r="F202" s="147" t="str">
        <f t="shared" si="141"/>
        <v>窝</v>
      </c>
      <c r="G202" s="302">
        <v>3</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450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244</v>
      </c>
      <c r="E203" s="299"/>
      <c r="F203" s="147" t="str">
        <f t="shared" si="141"/>
        <v>水泥地面</v>
      </c>
      <c r="G203" s="302">
        <f>6.7*1+3.8*11+3.5*3.5-7*0.9</f>
        <v>54.45</v>
      </c>
      <c r="H203" s="303"/>
      <c r="I203" s="91" t="str">
        <f>IFERROR(IF(E203="",VLOOKUP(F203,价格表,2,0),(VLOOKUP(E203,IF({1,0},价格引用表!K:K,价格引用表!I:I),2,0))),"")</f>
        <v>㎡</v>
      </c>
      <c r="J203" s="147">
        <f ca="1">IF(E203="",VLOOKUP(F203,价格表,5,0),VLOOKUP(E203,INDIRECT("价格引用表!K"&amp;MATCH(D203,价格引用表!H:H,0)&amp;":L1200"),2,0))</f>
        <v>50</v>
      </c>
      <c r="K203" s="307">
        <v>1</v>
      </c>
      <c r="L203" s="147">
        <f ca="1" t="shared" si="142"/>
        <v>2723</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339</v>
      </c>
      <c r="E204" s="299" t="s">
        <v>403</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404</v>
      </c>
      <c r="F205" s="147" t="str">
        <f t="shared" si="141"/>
        <v>果树</v>
      </c>
      <c r="G205" s="302">
        <v>2</v>
      </c>
      <c r="H205" s="303"/>
      <c r="I205" s="91" t="str">
        <f>IFERROR(IF(E205="",VLOOKUP(F205,价格表,2,0),(VLOOKUP(E205,IF({1,0},价格引用表!K:K,价格引用表!I:I),2,0))),"")</f>
        <v>棵</v>
      </c>
      <c r="J205" s="147">
        <f ca="1">IF(E205="",VLOOKUP(F205,价格表,5,0),VLOOKUP(E205,INDIRECT("价格引用表!K"&amp;MATCH(D205,价格引用表!H:H,0)&amp;":L1200"),2,0))</f>
        <v>500</v>
      </c>
      <c r="K205" s="307">
        <v>1</v>
      </c>
      <c r="L205" s="147">
        <f ca="1" t="shared" si="142"/>
        <v>1000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406</v>
      </c>
      <c r="F206" s="147" t="str">
        <f t="shared" si="141"/>
        <v>果树</v>
      </c>
      <c r="G206" s="302">
        <v>2</v>
      </c>
      <c r="H206" s="303"/>
      <c r="I206" s="91" t="str">
        <f>IFERROR(IF(E206="",VLOOKUP(F206,价格表,2,0),(VLOOKUP(E206,IF({1,0},价格引用表!K:K,价格引用表!I:I),2,0))),"")</f>
        <v>棵</v>
      </c>
      <c r="J206" s="147">
        <f ca="1">IF(E206="",VLOOKUP(F206,价格表,5,0),VLOOKUP(E206,INDIRECT("价格引用表!K"&amp;MATCH(D206,价格引用表!H:H,0)&amp;":L1200"),2,0))</f>
        <v>850</v>
      </c>
      <c r="K206" s="307">
        <v>1</v>
      </c>
      <c r="L206" s="147">
        <f ca="1" t="shared" si="142"/>
        <v>1700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962</v>
      </c>
      <c r="O219" s="319"/>
      <c r="P219" s="319"/>
      <c r="Q219" s="326"/>
      <c r="R219" s="327"/>
      <c r="S219" s="328"/>
      <c r="T219" s="105"/>
      <c r="U219" s="311"/>
      <c r="V219" s="327">
        <f ca="1">SUM(L186:L219,X186:X218)</f>
        <v>84362</v>
      </c>
      <c r="W219" s="329"/>
      <c r="X219" s="328"/>
    </row>
    <row r="220" ht="42" customHeight="1" spans="1:24">
      <c r="A220" s="404" t="s">
        <v>1022</v>
      </c>
      <c r="B220" s="314"/>
      <c r="C220" s="314"/>
      <c r="D220" s="314"/>
      <c r="E220" s="315"/>
      <c r="F220" s="316" t="e">
        <f ca="1">N220+U220</f>
        <v>#DIV/0!</v>
      </c>
      <c r="G220" s="316"/>
      <c r="H220" s="316"/>
      <c r="I220" s="316"/>
      <c r="J220" s="405" t="s">
        <v>938</v>
      </c>
      <c r="K220" s="320"/>
      <c r="L220" s="320"/>
      <c r="M220" s="320"/>
      <c r="N220" s="316" t="e">
        <f>E28</f>
        <v>#DIV/0!</v>
      </c>
      <c r="O220" s="316"/>
      <c r="P220" s="316"/>
      <c r="Q220" s="316"/>
      <c r="R220" s="405" t="s">
        <v>1023</v>
      </c>
      <c r="S220" s="320"/>
      <c r="T220" s="320"/>
      <c r="U220" s="316">
        <f ca="1">V219</f>
        <v>84362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1024</v>
      </c>
      <c r="E222" s="317" t="e">
        <f>FB43/EX43</f>
        <v>#DIV/0!</v>
      </c>
      <c r="F222" s="202"/>
      <c r="G222" s="202"/>
      <c r="H222" s="202"/>
      <c r="I222" s="202"/>
      <c r="J222" s="202"/>
      <c r="K222" s="202"/>
      <c r="L222" s="202"/>
      <c r="M222" s="202"/>
      <c r="N222" s="202"/>
      <c r="O222" s="202"/>
      <c r="P222" s="202"/>
    </row>
    <row r="223" spans="2:21">
      <c r="B223" s="202"/>
      <c r="C223" s="202"/>
      <c r="D223" s="317" t="s">
        <v>1025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4"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1026</v>
      </c>
      <c r="B1" s="35"/>
      <c r="C1" s="35"/>
      <c r="D1" s="35"/>
      <c r="E1" s="35"/>
      <c r="F1" s="35"/>
      <c r="G1" s="35"/>
      <c r="H1" s="35"/>
    </row>
    <row r="2" spans="1:8">
      <c r="A2" s="35"/>
      <c r="B2" s="35"/>
      <c r="C2" s="35"/>
      <c r="D2" s="35"/>
      <c r="E2" s="35"/>
      <c r="F2" s="35"/>
      <c r="G2" s="35"/>
      <c r="H2" s="35"/>
    </row>
    <row r="3" ht="16.5" customHeight="1" spans="1:8">
      <c r="A3" s="36" t="s">
        <v>746</v>
      </c>
      <c r="B3" s="36" t="str">
        <f>输机表!K2</f>
        <v>0201015-01-05-0031</v>
      </c>
      <c r="C3" s="36"/>
      <c r="D3" s="36"/>
      <c r="E3" s="37" t="str">
        <f>输机表!U2&amp;输机表!Y2</f>
        <v>康正（容城县）2024评字第7号-午方北庄村5-19</v>
      </c>
      <c r="F3" s="37"/>
      <c r="G3" s="37"/>
      <c r="H3" s="37"/>
    </row>
    <row r="4" ht="16.5" customHeight="1" spans="1:8">
      <c r="A4" s="38" t="s">
        <v>944</v>
      </c>
      <c r="B4" s="39" t="str">
        <f>输机表!D2</f>
        <v>王小娈</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1027</v>
      </c>
      <c r="O6" t="s">
        <v>1028</v>
      </c>
      <c r="P6" t="s">
        <v>1029</v>
      </c>
    </row>
    <row r="7" ht="19.5" customHeight="1" spans="1:18">
      <c r="A7" s="50" t="str">
        <f>IF(COUNTIF(输机表!$C$4:$C$27,K7&amp;"*")&gt;0,K7,IFERROR(VLOOKUP(K7,房体结构,1,0),""))</f>
        <v>F1</v>
      </c>
      <c r="B7" s="51">
        <f ca="1">IF(COUNTIF(输机表!$C$4:$C$27,K7&amp;"*")=0,IFERROR(VLOOKUP(K7,房体结构,17,0),""),SUMIF(输机表!$C$4:$C$27,K7&amp;"*",输机表!$S$4:$S$7))</f>
        <v>358.52</v>
      </c>
      <c r="C7" s="50">
        <f ca="1">IF(COUNTIF(输机表!$C$4:$C$27,K7&amp;"*")=0,IFERROR(VLOOKUP(K7,房体结构,23,0),""),ROUND(SUMIF(输机表!$C$4:$C$27,K7&amp;"*",输机表!$Z$4:$Z$27)/B7,0))</f>
        <v>1458</v>
      </c>
      <c r="D7" s="50">
        <f ca="1">IFERROR(ROUND(C7*B7,0),"")</f>
        <v>522722</v>
      </c>
      <c r="E7" s="50" t="str">
        <f>IF(COUNTIF(输机表!$C$4:$C$27,L7&amp;"*")&gt;0,L7,IFERROR(VLOOKUP(L7,房体结构,1,0),""))</f>
        <v>F2</v>
      </c>
      <c r="F7" s="51">
        <f ca="1">IF(COUNTIF(输机表!$C$4:$C$27,L7&amp;"*")=0,IFERROR(VLOOKUP(L7,房体结构,17,0),""),SUMIF(输机表!$C$4:$C$27,L7&amp;"*",输机表!$S$4:$S$7))</f>
        <v>50.42</v>
      </c>
      <c r="G7" s="50">
        <f ca="1">IF(COUNTIF(输机表!$C$4:$C$27,L7&amp;"*")=0,IFERROR(VLOOKUP(L7,房体结构,23,0),""),ROUND(SUMIF(输机表!$C$4:$C$27,L7&amp;"*",输机表!$Z$4:$Z$27)/F7,0))</f>
        <v>1288</v>
      </c>
      <c r="H7" s="50">
        <f ca="1">IFERROR(ROUND(G7*F7,0),"")</f>
        <v>64941</v>
      </c>
      <c r="K7" s="69" t="s">
        <v>1030</v>
      </c>
      <c r="L7" s="69" t="s">
        <v>907</v>
      </c>
      <c r="M7" s="70" t="s">
        <v>1031</v>
      </c>
      <c r="N7">
        <f ca="1">SUMIFS(B7:B11,A7:A11,"F*")+SUMIFS(F7:F11,E7:E11,"F*")</f>
        <v>459.36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F4</v>
      </c>
      <c r="F8" s="51">
        <f ca="1">IF(COUNTIF(输机表!$C$4:$C$27,L8&amp;"*")=0,IFERROR(VLOOKUP(L8,房体结构,17,0),""),SUMIF(输机表!$C$4:$C$27,L8&amp;"*",输机表!$S$4:$S$7))</f>
        <v>50.42</v>
      </c>
      <c r="G8" s="50">
        <f ca="1">IF(COUNTIF(输机表!$C$4:$C$27,L8&amp;"*")=0,IFERROR(VLOOKUP(L8,房体结构,23,0),""),ROUND(SUMIF(输机表!$C$4:$C$27,L8&amp;"*",输机表!$Z$4:$Z$27)/F8,0))</f>
        <v>1105</v>
      </c>
      <c r="H8" s="50">
        <f ca="1" t="shared" ref="H8:H11" si="1">IFERROR(ROUND(G8*F8,0),"")</f>
        <v>55714</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956</v>
      </c>
      <c r="B12" s="48"/>
      <c r="C12" s="52">
        <f ca="1">SUM(B7:B11)+SUM(F7:F11)</f>
        <v>459.36</v>
      </c>
      <c r="D12" s="53"/>
      <c r="E12" s="54" t="s">
        <v>957</v>
      </c>
      <c r="F12" s="54"/>
      <c r="G12" s="55">
        <f ca="1">SUM(D7:D11)+SUM(H7:H11)</f>
        <v>643377</v>
      </c>
      <c r="H12" s="56"/>
      <c r="M12" s="71"/>
    </row>
    <row r="13" ht="21.75" customHeight="1" spans="1:13">
      <c r="A13" s="36" t="s">
        <v>958</v>
      </c>
      <c r="B13" s="36"/>
      <c r="C13" s="36"/>
      <c r="D13" s="36"/>
      <c r="E13" s="36"/>
      <c r="F13" s="36"/>
      <c r="G13" s="36"/>
      <c r="H13" s="36"/>
      <c r="M13" s="71"/>
    </row>
    <row r="14" ht="28.8" spans="1:13">
      <c r="A14" s="57" t="s">
        <v>959</v>
      </c>
      <c r="B14" s="57" t="s">
        <v>940</v>
      </c>
      <c r="C14" s="57" t="s">
        <v>6</v>
      </c>
      <c r="D14" s="57" t="s">
        <v>960</v>
      </c>
      <c r="E14" s="57" t="s">
        <v>959</v>
      </c>
      <c r="F14" s="57" t="s">
        <v>940</v>
      </c>
      <c r="G14" s="57" t="s">
        <v>6</v>
      </c>
      <c r="H14" s="57" t="s">
        <v>960</v>
      </c>
      <c r="M14" s="71"/>
    </row>
    <row r="15" ht="17.25" customHeight="1" spans="1:13">
      <c r="A15" s="58" t="str">
        <f ca="1" t="shared" ref="A15:A41" si="2">IFERROR(VLOOKUP(K15,附属物位置,4,0),"")</f>
        <v>大门</v>
      </c>
      <c r="B15" s="58">
        <f ca="1" t="shared" ref="B15:B41" si="3">IF(A15="","",SUMIF(附属物名称,A15,附属物数量))</f>
        <v>13.3</v>
      </c>
      <c r="C15" s="58" t="str">
        <f ca="1" t="shared" ref="C15:C26" si="4">IFERROR(VLOOKUP(K15,附属物位置,6,0),"")</f>
        <v>㎡</v>
      </c>
      <c r="D15" s="59">
        <f ca="1" t="shared" ref="D15:D26" si="5">IF(A15="","",SUMIF(附属物名称,A15,附属物金额))</f>
        <v>5985</v>
      </c>
      <c r="E15" s="59" t="str">
        <f ca="1" t="shared" ref="E15:E26" si="6">IFERROR(VLOOKUP(L15,附属物位置,4,0),"")</f>
        <v>平砖地面</v>
      </c>
      <c r="F15" s="58">
        <f ca="1" t="shared" ref="F15:F40" si="7">IF(E15="","",SUMIF(附属物名称,E15,附属物数量))</f>
        <v>220</v>
      </c>
      <c r="G15" s="58" t="str">
        <f ca="1" t="shared" ref="G15:G26" si="8">IFERROR(VLOOKUP(L15,附属物位置,6,0),"")</f>
        <v>㎡</v>
      </c>
      <c r="H15" s="59">
        <f ca="1" t="shared" ref="H15:H26" si="9">IF(E15="","",SUMIF(附属物名称,E15,附属物金额))</f>
        <v>5500</v>
      </c>
      <c r="K15" s="72">
        <v>1</v>
      </c>
      <c r="L15" s="72">
        <v>2</v>
      </c>
      <c r="M15" s="71"/>
    </row>
    <row r="16" ht="17.25" customHeight="1" spans="1:13">
      <c r="A16" s="58" t="str">
        <f ca="1" t="shared" si="2"/>
        <v>太阳能</v>
      </c>
      <c r="B16" s="58">
        <f ca="1" t="shared" si="3"/>
        <v>2</v>
      </c>
      <c r="C16" s="58" t="str">
        <f ca="1" t="shared" si="4"/>
        <v>台</v>
      </c>
      <c r="D16" s="59">
        <f ca="1" t="shared" si="5"/>
        <v>2000</v>
      </c>
      <c r="E16" s="59" t="str">
        <f ca="1" t="shared" si="6"/>
        <v>空调</v>
      </c>
      <c r="F16" s="58">
        <f ca="1" t="shared" si="7"/>
        <v>5</v>
      </c>
      <c r="G16" s="58" t="str">
        <f ca="1" t="shared" si="8"/>
        <v>台</v>
      </c>
      <c r="H16" s="59">
        <f ca="1" t="shared" si="9"/>
        <v>2000</v>
      </c>
      <c r="K16" s="72">
        <v>3</v>
      </c>
      <c r="L16" s="72">
        <v>4</v>
      </c>
      <c r="M16" s="71"/>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7</v>
      </c>
      <c r="G17" s="58" t="str">
        <f ca="1" t="shared" si="8"/>
        <v>个</v>
      </c>
      <c r="H17" s="59">
        <f ca="1" t="shared" si="9"/>
        <v>1400</v>
      </c>
      <c r="K17" s="72">
        <v>5</v>
      </c>
      <c r="L17" s="72">
        <v>6</v>
      </c>
      <c r="M17" s="71"/>
    </row>
    <row r="18" ht="17.25" customHeight="1" spans="1:13">
      <c r="A18" s="58" t="str">
        <f ca="1" t="shared" si="2"/>
        <v>渗水井</v>
      </c>
      <c r="B18" s="58">
        <f ca="1" t="shared" si="3"/>
        <v>2</v>
      </c>
      <c r="C18" s="58" t="str">
        <f ca="1" t="shared" si="4"/>
        <v>个</v>
      </c>
      <c r="D18" s="59">
        <f ca="1" t="shared" si="5"/>
        <v>1200</v>
      </c>
      <c r="E18" s="59" t="str">
        <f ca="1" t="shared" si="6"/>
        <v>灶台</v>
      </c>
      <c r="F18" s="58">
        <f ca="1" t="shared" si="7"/>
        <v>2</v>
      </c>
      <c r="G18" s="58" t="str">
        <f ca="1" t="shared" si="8"/>
        <v>个</v>
      </c>
      <c r="H18" s="59">
        <f ca="1" t="shared" si="9"/>
        <v>600</v>
      </c>
      <c r="K18" s="72">
        <v>7</v>
      </c>
      <c r="L18" s="72">
        <v>8</v>
      </c>
      <c r="M18" s="71"/>
    </row>
    <row r="19" ht="17.25" customHeight="1" spans="1:13">
      <c r="A19" s="58" t="str">
        <f ca="1" t="shared" si="2"/>
        <v>火炕</v>
      </c>
      <c r="B19" s="58">
        <f ca="1" t="shared" si="3"/>
        <v>1</v>
      </c>
      <c r="C19" s="58" t="str">
        <f ca="1" t="shared" si="4"/>
        <v>个</v>
      </c>
      <c r="D19" s="59">
        <f ca="1" t="shared" si="5"/>
        <v>1000</v>
      </c>
      <c r="E19" s="59" t="str">
        <f ca="1" t="shared" si="6"/>
        <v>化粪池</v>
      </c>
      <c r="F19" s="58">
        <f ca="1" t="shared" si="7"/>
        <v>2</v>
      </c>
      <c r="G19" s="58" t="str">
        <f ca="1" t="shared" si="8"/>
        <v>个</v>
      </c>
      <c r="H19" s="59">
        <f ca="1" t="shared" si="9"/>
        <v>800</v>
      </c>
      <c r="K19" s="72">
        <v>9</v>
      </c>
      <c r="L19" s="72">
        <v>10</v>
      </c>
      <c r="M19" s="71"/>
    </row>
    <row r="20" ht="17.25" customHeight="1" spans="1:13">
      <c r="A20" s="58" t="str">
        <f ca="1" t="shared" si="2"/>
        <v>水泥、水磨石平台</v>
      </c>
      <c r="B20" s="58">
        <f ca="1" t="shared" si="3"/>
        <v>86.24</v>
      </c>
      <c r="C20" s="58" t="str">
        <f ca="1" t="shared" si="4"/>
        <v>㎡</v>
      </c>
      <c r="D20" s="59">
        <f ca="1" t="shared" si="5"/>
        <v>15523</v>
      </c>
      <c r="E20" s="59" t="str">
        <f ca="1" t="shared" si="6"/>
        <v>热水器</v>
      </c>
      <c r="F20" s="58">
        <f ca="1" t="shared" si="7"/>
        <v>2</v>
      </c>
      <c r="G20" s="58" t="str">
        <f ca="1" t="shared" si="8"/>
        <v>台</v>
      </c>
      <c r="H20" s="59">
        <f ca="1" t="shared" si="9"/>
        <v>1000</v>
      </c>
      <c r="K20" s="72">
        <v>11</v>
      </c>
      <c r="L20" s="72">
        <v>12</v>
      </c>
      <c r="M20" s="71"/>
    </row>
    <row r="21" ht="17.25" customHeight="1" spans="1:13">
      <c r="A21" s="58" t="str">
        <f ca="1" t="shared" si="2"/>
        <v>台阶</v>
      </c>
      <c r="B21" s="58">
        <f ca="1" t="shared" si="3"/>
        <v>15.48</v>
      </c>
      <c r="C21" s="58" t="str">
        <f ca="1" t="shared" si="4"/>
        <v>㎡</v>
      </c>
      <c r="D21" s="59">
        <f ca="1" t="shared" si="5"/>
        <v>6894</v>
      </c>
      <c r="E21" s="59" t="str">
        <f ca="1" t="shared" si="6"/>
        <v>窝</v>
      </c>
      <c r="F21" s="58">
        <f ca="1" t="shared" si="7"/>
        <v>3</v>
      </c>
      <c r="G21" s="58" t="str">
        <f ca="1" t="shared" si="8"/>
        <v>个</v>
      </c>
      <c r="H21" s="59">
        <f ca="1" t="shared" si="9"/>
        <v>450</v>
      </c>
      <c r="K21" s="72">
        <v>13</v>
      </c>
      <c r="L21" s="72">
        <v>14</v>
      </c>
      <c r="M21" s="71"/>
    </row>
    <row r="22" ht="17.25" customHeight="1" spans="1:13">
      <c r="A22" s="58" t="str">
        <f ca="1" t="shared" si="2"/>
        <v>水泥地面</v>
      </c>
      <c r="B22" s="58">
        <f ca="1" t="shared" si="3"/>
        <v>54.45</v>
      </c>
      <c r="C22" s="58" t="str">
        <f ca="1" t="shared" si="4"/>
        <v>㎡</v>
      </c>
      <c r="D22" s="59">
        <f ca="1" t="shared" si="5"/>
        <v>2723</v>
      </c>
      <c r="E22" s="59" t="str">
        <f ca="1" t="shared" si="6"/>
        <v>果树</v>
      </c>
      <c r="F22" s="58">
        <f ca="1" t="shared" si="7"/>
        <v>5</v>
      </c>
      <c r="G22" s="58" t="str">
        <f ca="1" t="shared" si="8"/>
        <v>棵</v>
      </c>
      <c r="H22" s="59">
        <f ca="1" t="shared" si="9"/>
        <v>3100</v>
      </c>
      <c r="K22" s="72">
        <v>15</v>
      </c>
      <c r="L22" s="72">
        <v>16</v>
      </c>
      <c r="M22" s="71"/>
    </row>
    <row r="23" ht="17.25" customHeight="1" spans="1:13">
      <c r="A23" s="58" t="str">
        <f ca="1" t="shared" si="2"/>
        <v>银杏</v>
      </c>
      <c r="B23" s="58">
        <f ca="1" t="shared" si="3"/>
        <v>1</v>
      </c>
      <c r="C23" s="58" t="str">
        <f ca="1" t="shared" si="4"/>
        <v>棵</v>
      </c>
      <c r="D23" s="59">
        <f ca="1" t="shared" si="5"/>
        <v>12500</v>
      </c>
      <c r="E23" s="59" t="str">
        <f ca="1" t="shared" si="6"/>
        <v>C1</v>
      </c>
      <c r="F23" s="58">
        <f ca="1" t="shared" si="7"/>
        <v>7.48</v>
      </c>
      <c r="G23" s="58" t="str">
        <f ca="1" t="shared" si="8"/>
        <v>㎡</v>
      </c>
      <c r="H23" s="59">
        <f ca="1" t="shared" si="9"/>
        <v>2600</v>
      </c>
      <c r="K23" s="72">
        <v>17</v>
      </c>
      <c r="L23" s="72">
        <v>18</v>
      </c>
      <c r="M23" s="71"/>
    </row>
    <row r="24" ht="17.25" customHeight="1" spans="1:13">
      <c r="A24" s="58" t="str">
        <f ca="1" t="shared" si="2"/>
        <v>C2</v>
      </c>
      <c r="B24" s="58">
        <f ca="1" t="shared" si="3"/>
        <v>6.42</v>
      </c>
      <c r="C24" s="58" t="str">
        <f ca="1" t="shared" si="4"/>
        <v>㎡</v>
      </c>
      <c r="D24" s="59">
        <f ca="1" t="shared" si="5"/>
        <v>2732</v>
      </c>
      <c r="E24" s="59" t="str">
        <f ca="1" t="shared" si="6"/>
        <v>P1</v>
      </c>
      <c r="F24" s="58">
        <f ca="1" t="shared" si="7"/>
        <v>19.3</v>
      </c>
      <c r="G24" s="58" t="str">
        <f ca="1" t="shared" si="8"/>
        <v>㎡</v>
      </c>
      <c r="H24" s="59">
        <f ca="1" t="shared" si="9"/>
        <v>2702</v>
      </c>
      <c r="K24" s="72">
        <v>19</v>
      </c>
      <c r="L24" s="72">
        <v>20</v>
      </c>
      <c r="M24" s="71"/>
    </row>
    <row r="25" ht="17.25" customHeight="1" spans="1:13">
      <c r="A25" s="58" t="str">
        <f ca="1" t="shared" si="2"/>
        <v>砖墙</v>
      </c>
      <c r="B25" s="58">
        <f ca="1" t="shared" si="3"/>
        <v>65.72</v>
      </c>
      <c r="C25" s="58" t="str">
        <f ca="1" t="shared" si="4"/>
        <v>㎡</v>
      </c>
      <c r="D25" s="59">
        <f ca="1" t="shared" si="5"/>
        <v>13553</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963</v>
      </c>
      <c r="F41" s="61"/>
      <c r="G41" s="62">
        <f ca="1">SUM(D15:D41)+SUM(H15:H39)</f>
        <v>84362</v>
      </c>
      <c r="H41" s="61"/>
      <c r="K41" s="72">
        <v>53</v>
      </c>
      <c r="M41" s="71"/>
    </row>
    <row r="42" ht="17.25" customHeight="1" spans="1:8">
      <c r="A42" s="60" t="s">
        <v>964</v>
      </c>
      <c r="B42" s="61"/>
      <c r="C42" s="62">
        <f ca="1">G41+G12</f>
        <v>727739</v>
      </c>
      <c r="D42" s="61"/>
      <c r="E42" s="63" t="s">
        <v>965</v>
      </c>
      <c r="F42" s="64" t="str">
        <f ca="1">TEXT(C42,"[DBnum2]")&amp;"元整"</f>
        <v>柒拾贰万柒仟柒佰叁拾玖元整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970</v>
      </c>
      <c r="B3" s="3"/>
      <c r="C3" s="3"/>
      <c r="D3" s="3"/>
      <c r="E3" s="4" t="e">
        <f>#REF!</f>
        <v>#REF!</v>
      </c>
      <c r="F3" s="8"/>
      <c r="G3" s="8"/>
      <c r="H3" s="8"/>
      <c r="I3" s="8"/>
      <c r="J3" s="8"/>
      <c r="K3" s="8"/>
      <c r="L3" s="8"/>
      <c r="M3" s="8"/>
      <c r="N3" s="8"/>
      <c r="O3" s="8"/>
      <c r="P3" s="8"/>
      <c r="Q3" s="8"/>
    </row>
    <row r="4" spans="1:17">
      <c r="A4" s="3" t="s">
        <v>971</v>
      </c>
      <c r="B4" s="3"/>
      <c r="C4" s="3"/>
      <c r="D4" s="3"/>
      <c r="E4" s="4" t="e">
        <f>#REF!</f>
        <v>#REF!</v>
      </c>
      <c r="F4" s="8"/>
      <c r="G4" s="8"/>
      <c r="H4" s="8"/>
      <c r="I4" s="8"/>
      <c r="J4" s="8"/>
      <c r="K4" s="8"/>
      <c r="L4" s="8"/>
      <c r="M4" s="8"/>
      <c r="N4" s="8"/>
      <c r="O4" s="8"/>
      <c r="P4" s="8"/>
      <c r="Q4" s="8"/>
    </row>
    <row r="5" spans="1:17">
      <c r="A5" s="6" t="s">
        <v>972</v>
      </c>
      <c r="B5" s="6"/>
      <c r="C5" s="6"/>
      <c r="D5" s="6"/>
      <c r="E5" s="7"/>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e">
        <f>#REF!</f>
        <v>#REF!</v>
      </c>
      <c r="E9" s="9"/>
      <c r="F9" s="9"/>
      <c r="G9" s="9"/>
      <c r="H9" s="9"/>
      <c r="I9" s="9"/>
      <c r="J9" s="9"/>
      <c r="K9" s="9"/>
      <c r="L9" s="9"/>
      <c r="M9" s="9"/>
      <c r="N9" s="9"/>
      <c r="O9" s="9"/>
      <c r="P9" s="9"/>
      <c r="Q9" s="9"/>
    </row>
    <row r="10" spans="1:17">
      <c r="A10" s="9" t="s">
        <v>978</v>
      </c>
      <c r="B10" s="9"/>
      <c r="C10" s="9"/>
      <c r="D10" s="9" t="e">
        <f>#REF!</f>
        <v>#REF!</v>
      </c>
      <c r="E10" s="9"/>
      <c r="F10" s="9"/>
      <c r="G10" s="9"/>
      <c r="H10" s="9"/>
      <c r="I10" s="9"/>
      <c r="J10" s="9"/>
      <c r="K10" s="9"/>
      <c r="L10" s="9"/>
      <c r="M10" s="9"/>
      <c r="N10" s="9"/>
      <c r="O10" s="9"/>
      <c r="P10" s="9"/>
      <c r="Q10" s="9"/>
    </row>
    <row r="11" spans="1:17">
      <c r="A11" s="9" t="s">
        <v>979</v>
      </c>
      <c r="B11" s="9"/>
      <c r="C11" s="9"/>
      <c r="D11" s="9" t="e">
        <f>#REF!&amp;"平方米"</f>
        <v>#REF!</v>
      </c>
      <c r="E11" s="9"/>
      <c r="F11" s="9"/>
      <c r="G11" s="9"/>
      <c r="H11" s="9"/>
      <c r="I11" s="9"/>
      <c r="J11" s="9"/>
      <c r="K11" s="9"/>
      <c r="L11" s="9"/>
      <c r="M11" s="9"/>
      <c r="N11" s="9"/>
      <c r="O11" s="9"/>
      <c r="P11" s="9"/>
      <c r="Q11" s="9"/>
    </row>
    <row r="12" spans="1:17">
      <c r="A12" s="3" t="s">
        <v>980</v>
      </c>
      <c r="B12" s="3"/>
      <c r="C12" s="3"/>
      <c r="D12" s="11" t="e">
        <f>#REF!</f>
        <v>#REF!</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t="e">
        <f>"¥"&amp;#REF!&amp;"元"</f>
        <v>#REF!</v>
      </c>
      <c r="H26" s="15"/>
      <c r="I26" s="15"/>
      <c r="J26" s="15"/>
      <c r="K26" s="15"/>
      <c r="L26" s="15"/>
      <c r="M26" s="15"/>
      <c r="N26" s="15"/>
      <c r="O26" s="15"/>
      <c r="P26" s="15"/>
      <c r="Q26" s="15"/>
    </row>
    <row r="27" spans="1:17">
      <c r="A27" s="9" t="s">
        <v>997</v>
      </c>
      <c r="B27" s="9"/>
      <c r="C27" s="9"/>
      <c r="D27" s="9" t="e">
        <f>"人民币"&amp;#REF!</f>
        <v>#REF!</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2.5" customHeight="1" spans="1:17">
      <c r="A29" s="8"/>
      <c r="B29" s="30" t="s">
        <v>999</v>
      </c>
      <c r="C29" s="30"/>
      <c r="D29" s="30"/>
      <c r="E29" s="30"/>
      <c r="F29" s="30"/>
      <c r="G29" s="30" t="s">
        <v>1000</v>
      </c>
      <c r="H29" s="31"/>
      <c r="I29" s="31"/>
      <c r="J29" s="31"/>
      <c r="K29" s="30" t="s">
        <v>1001</v>
      </c>
      <c r="L29" s="30"/>
      <c r="M29" s="30"/>
      <c r="N29" s="30"/>
      <c r="O29" s="30"/>
      <c r="P29" s="32" t="s">
        <v>1002</v>
      </c>
      <c r="Q29" s="32"/>
    </row>
    <row r="30" ht="32.5" customHeight="1" spans="1:17">
      <c r="A30" s="8"/>
      <c r="B30" s="30" t="s">
        <v>999</v>
      </c>
      <c r="C30" s="30"/>
      <c r="D30" s="30"/>
      <c r="E30" s="30"/>
      <c r="F30" s="30"/>
      <c r="G30" s="30" t="s">
        <v>1000</v>
      </c>
      <c r="H30" s="31"/>
      <c r="I30" s="31"/>
      <c r="J30" s="31"/>
      <c r="K30" s="30" t="s">
        <v>1001</v>
      </c>
      <c r="L30" s="30"/>
      <c r="M30" s="30"/>
      <c r="N30" s="30"/>
      <c r="O30" s="30"/>
      <c r="P30" s="32" t="s">
        <v>1002</v>
      </c>
      <c r="Q30" s="32"/>
    </row>
    <row r="31" spans="1:17">
      <c r="A31" s="3" t="s">
        <v>1003</v>
      </c>
      <c r="B31" s="3"/>
      <c r="C31" s="3"/>
      <c r="D31" s="3"/>
      <c r="E31" s="19" t="e">
        <f>D12</f>
        <v>#REF!</v>
      </c>
      <c r="F31" s="19"/>
      <c r="G31" s="19"/>
      <c r="H31" s="20"/>
      <c r="I31" s="19"/>
      <c r="J31" s="19"/>
      <c r="K31" s="19"/>
      <c r="L31" s="19"/>
      <c r="M31" s="20"/>
      <c r="N31" s="20"/>
      <c r="O31" s="20"/>
      <c r="P31" s="20"/>
      <c r="Q31" s="20"/>
    </row>
    <row r="32" spans="1:18">
      <c r="A32" s="3" t="s">
        <v>1004</v>
      </c>
      <c r="B32" s="3"/>
      <c r="C32" s="3"/>
      <c r="D32" s="3"/>
      <c r="E32" s="22" t="e">
        <f>价值时点&amp;"至"&amp;#REF!</f>
        <v>#REF!</v>
      </c>
      <c r="F32" s="22"/>
      <c r="G32" s="22"/>
      <c r="H32" s="17"/>
      <c r="I32" s="22"/>
      <c r="J32" s="22"/>
      <c r="K32" s="22"/>
      <c r="L32" s="22"/>
      <c r="M32" s="9"/>
      <c r="N32" s="9"/>
      <c r="O32" s="9"/>
      <c r="P32" s="9"/>
      <c r="Q32" s="9"/>
      <c r="R32" s="34"/>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8.9" customHeight="1" spans="1:17">
      <c r="A38" s="24" t="s">
        <v>1012</v>
      </c>
      <c r="B38" s="24"/>
      <c r="C38" s="24"/>
      <c r="D38" s="24"/>
      <c r="E38" s="24"/>
      <c r="F38" s="24"/>
      <c r="G38" s="24"/>
      <c r="H38" s="24"/>
      <c r="I38" s="24"/>
      <c r="J38" s="24"/>
      <c r="K38" s="24"/>
      <c r="L38" s="24"/>
      <c r="M38" s="24"/>
      <c r="N38" s="24"/>
      <c r="O38" s="24"/>
      <c r="P38" s="24"/>
      <c r="Q38" s="24"/>
    </row>
    <row r="39" ht="28.9" customHeight="1" spans="1:17">
      <c r="A39" s="23" t="s">
        <v>1013</v>
      </c>
      <c r="B39" s="23"/>
      <c r="C39" s="23"/>
      <c r="D39" s="23"/>
      <c r="E39" s="23"/>
      <c r="F39" s="23"/>
      <c r="G39" s="23"/>
      <c r="H39" s="23"/>
      <c r="I39" s="23"/>
      <c r="J39" s="23"/>
      <c r="K39" s="23"/>
      <c r="L39" s="23"/>
      <c r="M39" s="23"/>
      <c r="N39" s="23"/>
      <c r="O39" s="23"/>
      <c r="P39" s="23"/>
      <c r="Q39" s="23"/>
    </row>
    <row r="40" ht="29.5" customHeight="1" spans="1:17">
      <c r="A40" s="23" t="s">
        <v>1014</v>
      </c>
      <c r="B40" s="23"/>
      <c r="C40" s="23"/>
      <c r="D40" s="23"/>
      <c r="E40" s="23"/>
      <c r="F40" s="23"/>
      <c r="G40" s="23"/>
      <c r="H40" s="23"/>
      <c r="I40" s="23"/>
      <c r="J40" s="23"/>
      <c r="K40" s="23"/>
      <c r="L40" s="23"/>
      <c r="M40" s="23"/>
      <c r="N40" s="23"/>
      <c r="O40" s="23"/>
      <c r="P40" s="23"/>
      <c r="Q40" s="23"/>
    </row>
    <row r="41" spans="1:17">
      <c r="A41" s="8" t="s">
        <v>1015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康正（容城县）2024评字第7号-午方北庄村5-19</v>
      </c>
      <c r="B2" s="2"/>
      <c r="C2" s="2"/>
      <c r="D2" s="2"/>
      <c r="E2" s="2"/>
      <c r="F2" s="2"/>
      <c r="G2" s="2"/>
      <c r="H2" s="2"/>
      <c r="I2" s="2"/>
      <c r="J2" s="2"/>
      <c r="K2" s="2"/>
      <c r="L2" s="2"/>
      <c r="M2" s="2"/>
      <c r="N2" s="2"/>
      <c r="O2" s="2"/>
      <c r="P2" s="2"/>
      <c r="Q2" s="2"/>
    </row>
    <row r="3" spans="1:17">
      <c r="A3" s="3" t="s">
        <v>970</v>
      </c>
      <c r="B3" s="3"/>
      <c r="C3" s="3"/>
      <c r="D3" s="3"/>
      <c r="E3" s="4" t="str">
        <f>输机表!AB2</f>
        <v>起步区一北项目</v>
      </c>
      <c r="F3" s="5"/>
      <c r="G3" s="5"/>
      <c r="H3" s="5"/>
      <c r="I3" s="5"/>
      <c r="J3" s="5"/>
      <c r="K3" s="5"/>
      <c r="L3" s="5"/>
      <c r="M3" s="5"/>
      <c r="N3" s="5"/>
      <c r="O3" s="5"/>
      <c r="P3" s="5"/>
      <c r="Q3" s="5"/>
    </row>
    <row r="4" spans="1:17">
      <c r="A4" s="3" t="s">
        <v>971</v>
      </c>
      <c r="B4" s="3"/>
      <c r="C4" s="3"/>
      <c r="D4" s="3"/>
      <c r="E4" s="4" t="str">
        <f>输机表!DH2</f>
        <v>容城县征迁安置办公室</v>
      </c>
      <c r="F4" s="5"/>
      <c r="G4" s="5"/>
      <c r="H4" s="5"/>
      <c r="I4" s="5"/>
      <c r="J4" s="5"/>
      <c r="K4" s="5"/>
      <c r="L4" s="5"/>
      <c r="M4" s="5"/>
      <c r="N4" s="5"/>
      <c r="O4" s="5"/>
      <c r="P4" s="5"/>
      <c r="Q4" s="5"/>
    </row>
    <row r="5" spans="1:17">
      <c r="A5" s="6" t="s">
        <v>972</v>
      </c>
      <c r="B5" s="6"/>
      <c r="C5" s="6"/>
      <c r="D5" s="6"/>
      <c r="E5" s="7" t="s">
        <v>1042</v>
      </c>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str">
        <f>结果通知单!B4</f>
        <v>王小娈</v>
      </c>
      <c r="E9" s="9"/>
      <c r="F9" s="9"/>
      <c r="G9" s="9"/>
      <c r="H9" s="9"/>
      <c r="I9" s="9"/>
      <c r="J9" s="9"/>
      <c r="K9" s="9"/>
      <c r="L9" s="9"/>
      <c r="M9" s="9"/>
      <c r="N9" s="9"/>
      <c r="O9" s="9"/>
      <c r="P9" s="9"/>
      <c r="Q9" s="9"/>
    </row>
    <row r="10" spans="1:17">
      <c r="A10" s="9" t="s">
        <v>978</v>
      </c>
      <c r="B10" s="9"/>
      <c r="C10" s="9"/>
      <c r="D10" s="9" t="str">
        <f>结果通知单!F4</f>
        <v>容城县午方北庄村</v>
      </c>
      <c r="E10" s="9"/>
      <c r="F10" s="9"/>
      <c r="G10" s="9"/>
      <c r="H10" s="9"/>
      <c r="I10" s="9"/>
      <c r="J10" s="9"/>
      <c r="K10" s="9"/>
      <c r="L10" s="9"/>
      <c r="M10" s="9"/>
      <c r="N10" s="9"/>
      <c r="O10" s="9"/>
      <c r="P10" s="9"/>
      <c r="Q10" s="9"/>
    </row>
    <row r="11" spans="1:17">
      <c r="A11" s="9" t="s">
        <v>979</v>
      </c>
      <c r="B11" s="9"/>
      <c r="C11" s="9"/>
      <c r="D11" s="10">
        <f ca="1">结果通知单!C12</f>
        <v>459.36</v>
      </c>
      <c r="E11" s="10"/>
      <c r="F11" s="9" t="s">
        <v>12</v>
      </c>
      <c r="G11" s="9"/>
      <c r="H11" s="9"/>
      <c r="I11" s="9"/>
      <c r="J11" s="9"/>
      <c r="K11" s="9"/>
      <c r="L11" s="9"/>
      <c r="M11" s="9"/>
      <c r="N11" s="9"/>
      <c r="O11" s="9"/>
      <c r="P11" s="9"/>
      <c r="Q11" s="9"/>
    </row>
    <row r="12" spans="1:17">
      <c r="A12" s="3" t="s">
        <v>980</v>
      </c>
      <c r="B12" s="3"/>
      <c r="C12" s="3"/>
      <c r="D12" s="11" t="str">
        <f>输机表!R2</f>
        <v>2024年10月24日</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f ca="1">结果通知单!C42</f>
        <v>727739</v>
      </c>
      <c r="H26" s="15"/>
      <c r="I26" s="15"/>
      <c r="J26" s="15"/>
      <c r="K26" s="15"/>
      <c r="L26" s="15"/>
      <c r="M26" s="15"/>
      <c r="N26" s="15"/>
      <c r="O26" s="15"/>
      <c r="P26" s="15"/>
      <c r="Q26" s="15"/>
    </row>
    <row r="27" spans="1:17">
      <c r="A27" s="9" t="s">
        <v>997</v>
      </c>
      <c r="B27" s="9"/>
      <c r="C27" s="9"/>
      <c r="D27" s="9" t="str">
        <f ca="1">结果通知单!F42</f>
        <v>柒拾贰万柒仟柒佰叁拾玖元整</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0.75" customHeight="1" spans="1:17">
      <c r="A29" s="8"/>
      <c r="B29" s="17" t="s">
        <v>999</v>
      </c>
      <c r="C29" s="17"/>
      <c r="D29" s="17"/>
      <c r="E29" s="17" t="s">
        <v>1043</v>
      </c>
      <c r="F29" s="17"/>
      <c r="G29" s="17" t="s">
        <v>1000</v>
      </c>
      <c r="H29" s="18">
        <v>1120100036</v>
      </c>
      <c r="I29" s="18"/>
      <c r="J29" s="18"/>
      <c r="K29" s="17" t="s">
        <v>1001</v>
      </c>
      <c r="L29" s="17"/>
      <c r="M29" s="17"/>
      <c r="N29" s="17"/>
      <c r="O29" s="17"/>
      <c r="P29" s="28">
        <f>I32</f>
        <v>45604</v>
      </c>
      <c r="Q29" s="28"/>
    </row>
    <row r="30" ht="34.5" customHeight="1" spans="1:17">
      <c r="A30" s="8"/>
      <c r="B30" s="17" t="s">
        <v>999</v>
      </c>
      <c r="C30" s="17"/>
      <c r="D30" s="17"/>
      <c r="E30" s="17" t="s">
        <v>1044</v>
      </c>
      <c r="F30" s="17"/>
      <c r="G30" s="17" t="s">
        <v>1000</v>
      </c>
      <c r="H30" s="18">
        <v>1120210057</v>
      </c>
      <c r="I30" s="18"/>
      <c r="J30" s="18"/>
      <c r="K30" s="17" t="s">
        <v>1001</v>
      </c>
      <c r="L30" s="17"/>
      <c r="M30" s="17"/>
      <c r="N30" s="17"/>
      <c r="O30" s="17"/>
      <c r="P30" s="28">
        <f>I32</f>
        <v>45604</v>
      </c>
      <c r="Q30" s="28"/>
    </row>
    <row r="31" spans="1:17">
      <c r="A31" s="3" t="s">
        <v>1003</v>
      </c>
      <c r="B31" s="3"/>
      <c r="C31" s="3"/>
      <c r="D31" s="3"/>
      <c r="E31" s="19">
        <f>输机表!DN2</f>
        <v>45590</v>
      </c>
      <c r="F31" s="19"/>
      <c r="G31" s="19"/>
      <c r="H31" s="20"/>
      <c r="I31" s="19"/>
      <c r="J31" s="19"/>
      <c r="K31" s="19"/>
      <c r="L31" s="19"/>
      <c r="M31" s="20"/>
      <c r="N31" s="20"/>
      <c r="O31" s="20"/>
      <c r="P31" s="20"/>
      <c r="Q31" s="20"/>
    </row>
    <row r="32" spans="1:17">
      <c r="A32" s="3" t="s">
        <v>1004</v>
      </c>
      <c r="B32" s="3"/>
      <c r="C32" s="3"/>
      <c r="D32" s="3"/>
      <c r="E32" s="21">
        <f>E31</f>
        <v>45590</v>
      </c>
      <c r="F32" s="21"/>
      <c r="G32" s="21"/>
      <c r="H32" s="22" t="s">
        <v>1045</v>
      </c>
      <c r="I32" s="21">
        <f>E32+14</f>
        <v>45604</v>
      </c>
      <c r="J32" s="21"/>
      <c r="K32" s="21"/>
      <c r="L32" s="21"/>
      <c r="M32" s="22"/>
      <c r="N32" s="22"/>
      <c r="O32" s="22"/>
      <c r="P32" s="22"/>
      <c r="Q32" s="22"/>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6.25" customHeight="1" spans="1:17">
      <c r="A38" s="24" t="s">
        <v>1012</v>
      </c>
      <c r="B38" s="24"/>
      <c r="C38" s="24"/>
      <c r="D38" s="24"/>
      <c r="E38" s="24"/>
      <c r="F38" s="24"/>
      <c r="G38" s="24"/>
      <c r="H38" s="24"/>
      <c r="I38" s="24"/>
      <c r="J38" s="24"/>
      <c r="K38" s="24"/>
      <c r="L38" s="24"/>
      <c r="M38" s="24"/>
      <c r="N38" s="24"/>
      <c r="O38" s="24"/>
      <c r="P38" s="24"/>
      <c r="Q38" s="24"/>
    </row>
    <row r="39" ht="24" customHeight="1" spans="1:17">
      <c r="A39" s="23" t="s">
        <v>1013</v>
      </c>
      <c r="B39" s="23"/>
      <c r="C39" s="23"/>
      <c r="D39" s="23"/>
      <c r="E39" s="23"/>
      <c r="F39" s="23"/>
      <c r="G39" s="23"/>
      <c r="H39" s="23"/>
      <c r="I39" s="23"/>
      <c r="J39" s="23"/>
      <c r="K39" s="23"/>
      <c r="L39" s="23"/>
      <c r="M39" s="23"/>
      <c r="N39" s="23"/>
      <c r="O39" s="23"/>
      <c r="P39" s="23"/>
      <c r="Q39" s="23"/>
    </row>
    <row r="40" ht="24.75" customHeight="1" spans="1:17">
      <c r="A40" s="23" t="s">
        <v>1014</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973</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2024-11-23T03:29:44Z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