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b/>
            <sz val="9"/>
            <rFont val="宋体"/>
            <charset val="134"/>
          </rPr>
          <t>cjh:</t>
        </r>
        <r>
          <rPr>
            <sz val="9"/>
            <rFont val="宋体"/>
            <charset val="134"/>
          </rPr>
          <t xml:space="preserve">
顶部支撑由工字钢变为圆钢</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<sst xmlns="http://schemas.openxmlformats.org/spreadsheetml/2006/main" count="5839" uniqueCount="1143">
  <si>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</si>
  <si>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</si>
  <si>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</si>
  <si>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</si>
  <si>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</si>
  <si>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</si>
  <si>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</si>
  <si>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</si>
  <si>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</si>
  <si>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</si>
  <si>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</si>
  <si>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</si>
  <si>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</si>
  <si>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</si>
  <si>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</si>
  <si>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</si>
  <si>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</si>
  <si>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</si>
  <si>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</si>
  <si>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</si>
  <si>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</si>
  <si>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</si>
  <si>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</si>
  <si>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</si>
  <si>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</si>
  <si>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</si>
  <si>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</si>
  <si>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</si>
  <si>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</si>
  <si>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</si>
  <si>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</si>
  <si>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</si>
  <si>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</si>
  <si>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</si>
  <si>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</si>
  <si>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</si>
  <si>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</si>
  <si>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</si>
  <si>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</si>
  <si>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</si>
  <si>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</si>
  <si>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</si>
  <si>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</si>
  <si>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</si>
  <si>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</si>
  <si>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</si>
  <si>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</si>
  <si>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</si>
  <si>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</si>
  <si>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</si>
  <si>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</si>
  <si>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</si>
  <si>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</si>
  <si>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</si>
  <si>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</si>
  <si>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</si>
  <si>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</si>
  <si>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</si>
  <si>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</si>
  <si>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</si>
  <si>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</si>
  <si>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</si>
  <si>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</si>
  <si>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</si>
  <si>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</si>
  <si>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</si>
  <si>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</si>
  <si>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</si>
  <si>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</si>
  <si>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</si>
  <si>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</si>
  <si>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</si>
  <si>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</si>
  <si>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</si>
  <si>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</si>
  <si>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</si>
  <si>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</si>
  <si>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</si>
  <si>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</si>
  <si>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</si>
  <si>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</si>
  <si>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</si>
  <si>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</si>
  <si>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</si>
  <si>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</si>
  <si>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</si>
  <si>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</si>
  <si>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</si>
  <si>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</si>
  <si>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</si>
  <si>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</si>
  <si>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</si>
  <si>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</si>
  <si>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</si>
  <si>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</si>
  <si>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</si>
  <si>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</si>
  <si>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</si>
  <si>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</si>
  <si>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</si>
  <si>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</si>
  <si>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</si>
  <si>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</si>
  <si>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</si>
  <si>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</si>
  <si>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</si>
  <si>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</si>
  <si>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</si>
  <si>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</si>
  <si>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</si>
  <si>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</si>
  <si>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</si>
  <si>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</si>
  <si>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</si>
  <si>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</si>
  <si>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</si>
  <si>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</si>
  <si>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</si>
  <si>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</si>
  <si>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</si>
  <si>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</si>
  <si>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</si>
  <si>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</si>
  <si>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</si>
  <si>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</si>
  <si>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</si>
  <si>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</si>
  <si>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</si>
  <si>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</si>
  <si>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</si>
  <si>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</si>
  <si>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</si>
  <si>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</si>
  <si>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</si>
  <si>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</si>
  <si>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</si>
  <si>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</si>
  <si>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</si>
  <si>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</si>
  <si>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</si>
  <si>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</si>
  <si>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</si>
  <si>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</si>
  <si>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</si>
  <si>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</si>
  <si>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</si>
  <si>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</si>
  <si>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</si>
  <si>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</si>
  <si>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</si>
  <si>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</si>
  <si>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</si>
  <si>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</si>
  <si>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</si>
  <si>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</si>
  <si>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</si>
  <si>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</si>
  <si>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</si>
  <si>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</si>
  <si>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</si>
  <si>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</si>
  <si>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</si>
  <si>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</si>
  <si>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</si>
  <si>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</si>
  <si>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</si>
  <si>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</si>
  <si>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</si>
  <si>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</si>
  <si>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</si>
  <si>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</si>
  <si>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</si>
  <si>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</si>
  <si>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</si>
  <si>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</si>
  <si>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</si>
  <si>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</si>
  <si>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</si>
  <si>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</si>
  <si>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</si>
  <si>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</si>
  <si>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</si>
  <si>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</si>
  <si>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</si>
  <si>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</si>
  <si>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</si>
  <si>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</si>
  <si>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</si>
  <si>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</si>
  <si>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</si>
  <si>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</si>
  <si>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</si>
  <si>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</si>
  <si>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</si>
  <si>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</si>
  <si>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</si>
  <si>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</si>
  <si>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</si>
  <si>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</si>
  <si>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</si>
  <si>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</si>
  <si>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</si>
  <si>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</si>
  <si>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</si>
  <si>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</si>
  <si>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</si>
  <si>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</si>
  <si>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</si>
  <si>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</si>
  <si>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</si>
  <si>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</si>
  <si>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</si>
  <si>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</si>
  <si>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</si>
  <si>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</si>
  <si>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</si>
  <si>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</si>
  <si>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</si>
  <si>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</si>
  <si>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</si>
  <si>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</si>
  <si>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</si>
  <si>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</si>
  <si>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</si>
  <si>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</si>
  <si>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</si>
  <si>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</si>
  <si>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</si>
  <si>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</si>
  <si>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</si>
  <si>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</si>
  <si>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</si>
  <si>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</si>
  <si>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</si>
  <si>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</si>
  <si>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</si>
  <si>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</si>
  <si>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</si>
  <si>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</si>
  <si>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</si>
  <si>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</si>
  <si>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</si>
  <si>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</si>
  <si>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</si>
  <si>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</si>
  <si>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</si>
  <si>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</si>
  <si>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</si>
  <si>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</si>
  <si>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</si>
  <si>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</si>
  <si>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</si>
  <si>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</si>
  <si>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</si>
  <si>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</si>
  <si>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</si>
  <si>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</si>
  <si>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</si>
  <si>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</si>
  <si>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</si>
  <si>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</si>
  <si>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</si>
  <si>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</si>
  <si>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</si>
  <si>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</si>
  <si>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</si>
  <si>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</si>
  <si>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</si>
  <si>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</si>
  <si>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</si>
  <si>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</si>
  <si>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</si>
  <si>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</si>
  <si>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</si>
  <si>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</si>
  <si>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</si>
  <si>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</si>
  <si>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</si>
  <si>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</si>
  <si>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</si>
  <si>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</si>
  <si>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</si>
  <si>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</si>
  <si>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</si>
  <si>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</si>
  <si>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</si>
  <si>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</si>
  <si>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</si>
  <si>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</si>
  <si>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</si>
  <si>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</si>
  <si>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</si>
  <si>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</si>
  <si>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</si>
  <si>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</si>
  <si>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</si>
  <si>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</si>
  <si>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</si>
  <si>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</si>
  <si>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</si>
  <si>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</si>
  <si>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</si>
  <si>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</si>
  <si>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</si>
  <si>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</si>
  <si>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</si>
  <si>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</si>
  <si>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</si>
  <si>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</si>
  <si>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</si>
  <si>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</si>
  <si>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</si>
  <si>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</si>
  <si>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</si>
  <si>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</si>
  <si>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</si>
  <si>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</si>
  <si>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</si>
  <si>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</si>
  <si>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</si>
  <si>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</si>
  <si>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</si>
  <si>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</si>
  <si>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</si>
  <si>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</si>
  <si>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</si>
  <si>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</si>
  <si>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</si>
  <si>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</si>
  <si>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</si>
  <si>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</si>
  <si>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</si>
  <si>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</si>
  <si>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</si>
  <si>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</si>
  <si>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</si>
  <si>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</si>
  <si>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</si>
  <si>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</si>
  <si>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</si>
  <si>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</si>
  <si>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</si>
  <si>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</si>
  <si>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</si>
  <si>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</si>
  <si>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</si>
  <si>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</si>
  <si>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</si>
  <si>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</si>
  <si>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</si>
  <si>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</si>
  <si>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</si>
  <si>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</si>
  <si>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</si>
  <si>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</si>
  <si>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</si>
  <si>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</si>
  <si>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</si>
  <si>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</si>
  <si>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</si>
  <si>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</si>
  <si>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</si>
  <si>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</si>
  <si>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</si>
  <si>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</si>
  <si>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</si>
  <si>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</si>
  <si>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</si>
  <si>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</si>
  <si>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</si>
  <si>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</si>
  <si>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</si>
  <si>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</si>
  <si>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</si>
  <si>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</si>
  <si>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</si>
  <si>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</si>
  <si>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</si>
  <si>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</si>
  <si>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</si>
  <si>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</si>
  <si>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</si>
  <si>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</si>
  <si>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</si>
  <si>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</si>
  <si>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</si>
  <si>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</si>
  <si>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</si>
  <si>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</si>
  <si>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</si>
  <si>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</si>
  <si>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</si>
  <si>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</si>
  <si>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</si>
  <si>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</si>
  <si>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</si>
  <si>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</si>
  <si>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</si>
  <si>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</si>
  <si>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</si>
  <si>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</si>
  <si>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</si>
  <si>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</si>
  <si>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</si>
  <si>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</si>
  <si>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</si>
  <si>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</si>
  <si>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</si>
  <si>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</si>
  <si>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</si>
  <si>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</si>
  <si>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</si>
  <si>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</si>
  <si>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</si>
  <si>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</si>
  <si>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</si>
  <si>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</si>
  <si>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</si>
  <si>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</si>
  <si>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</si>
  <si>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</si>
  <si>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</si>
  <si>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</si>
  <si>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</si>
  <si>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</si>
  <si>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</si>
  <si>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</si>
  <si>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</si>
  <si>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</si>
  <si>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</si>
  <si>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</si>
  <si>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</si>
  <si>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</si>
  <si>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</si>
  <si>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</si>
  <si>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</si>
  <si>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</si>
  <si>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</si>
  <si>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</si>
  <si>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</si>
  <si>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</si>
  <si>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</si>
  <si>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</si>
  <si>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</si>
  <si>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</si>
  <si>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</si>
  <si>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</si>
  <si>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</si>
  <si>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</si>
  <si>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</si>
  <si>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</si>
  <si>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</si>
  <si>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</si>
  <si>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</si>
  <si>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</si>
  <si>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</si>
  <si>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</si>
  <si>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</si>
  <si>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</si>
  <si>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</si>
  <si>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</si>
  <si>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</si>
  <si>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</si>
  <si>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</si>
  <si>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</si>
  <si>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</si>
  <si>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</si>
  <si>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</si>
  <si>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</si>
  <si>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</si>
  <si>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</si>
  <si>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</si>
  <si>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</si>
  <si>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</si>
  <si>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</si>
  <si>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</si>
  <si>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</si>
  <si>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</si>
  <si>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</si>
  <si>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</si>
  <si>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</si>
  <si>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</si>
  <si>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</si>
  <si>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</si>
  <si>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</si>
  <si>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</si>
  <si>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</si>
  <si>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</si>
  <si>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</si>
  <si>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</si>
  <si>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</si>
  <si>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</si>
  <si>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</si>
  <si>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</si>
  <si>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</si>
  <si>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</si>
  <si>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</si>
  <si>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</si>
  <si>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</si>
  <si>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</si>
  <si>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</si>
  <si>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</si>
  <si>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</si>
  <si>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</si>
  <si>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</si>
  <si>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</si>
  <si>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</si>
  <si>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</si>
  <si>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</si>
  <si>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</si>
  <si>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</si>
  <si>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</si>
  <si>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</si>
  <si>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</si>
  <si>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</si>
  <si>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</si>
  <si>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</si>
  <si>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</si>
  <si>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</si>
  <si>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</si>
  <si>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</si>
  <si>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</si>
  <si>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</si>
  <si>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</si>
  <si>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</si>
  <si>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</si>
  <si>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</si>
  <si>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</si>
  <si>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</si>
  <si>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</si>
  <si>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</si>
  <si>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</si>
  <si>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</si>
  <si>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</si>
  <si>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</si>
  <si>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</si>
  <si>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</si>
  <si>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</si>
  <si>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</si>
  <si>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</si>
  <si>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</si>
  <si>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</si>
  <si>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</si>
  <si>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</si>
  <si>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</si>
  <si>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</si>
  <si>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</si>
  <si>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</si>
  <si>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</si>
  <si>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</si>
  <si>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</si>
  <si>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</si>
  <si>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</si>
  <si>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</si>
  <si>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</si>
  <si>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</si>
  <si>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</si>
  <si>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</si>
  <si>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</si>
  <si>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</si>
  <si>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</si>
  <si>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</si>
  <si>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</si>
  <si>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</si>
  <si>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</si>
  <si>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</si>
  <si>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</si>
  <si>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</si>
  <si>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</si>
  <si>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</si>
  <si>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</si>
  <si>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</si>
  <si>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</si>
  <si>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</si>
  <si>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</si>
  <si>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</si>
  <si>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</si>
  <si>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</si>
  <si>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</si>
  <si>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</si>
  <si>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</si>
  <si>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</si>
  <si>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</si>
  <si>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</si>
  <si>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</si>
  <si>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</si>
  <si>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</si>
  <si>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</si>
  <si>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</si>
  <si>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</si>
  <si>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</si>
  <si>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</si>
  <si>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</si>
  <si>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</si>
  <si>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</si>
  <si>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</si>
  <si>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</si>
  <si>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</si>
  <si>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</si>
  <si>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</si>
  <si>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</si>
  <si>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</si>
  <si>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</si>
  <si>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</si>
  <si>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</si>
  <si>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</si>
  <si>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</si>
  <si>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</si>
  <si>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</si>
  <si>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</si>
  <si>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</si>
  <si>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</si>
  <si>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</si>
  <si>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</si>
  <si>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</si>
  <si>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</si>
  <si>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</si>
  <si>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</si>
  <si>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</si>
  <si>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</si>
  <si>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</si>
  <si>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</si>
  <si>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</si>
  <si>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</si>
  <si>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</si>
  <si>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</si>
  <si>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</si>
  <si>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</si>
  <si>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</si>
  <si>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</si>
  <si>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</si>
  <si>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</si>
  <si>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</si>
  <si>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</si>
  <si>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</si>
  <si>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</si>
  <si>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</si>
  <si>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</si>
  <si>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</si>
  <si>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</si>
  <si>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</si>
  <si>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</si>
  <si>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</si>
  <si>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</si>
  <si>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</si>
  <si>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</si>
  <si>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</si>
  <si>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</si>
  <si>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</si>
  <si>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</si>
  <si>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</si>
  <si>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</si>
  <si>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</si>
  <si>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</si>
  <si>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</si>
  <si>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</si>
  <si>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</si>
  <si>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</si>
  <si>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</si>
  <si>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</si>
  <si>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</si>
  <si>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</si>
  <si>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</si>
  <si>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</si>
  <si>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</si>
  <si>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</si>
  <si>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</si>
  <si>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</si>
  <si>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</si>
  <si>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</si>
  <si>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</si>
  <si>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</si>
  <si>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</si>
  <si>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</si>
  <si>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</si>
  <si>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</si>
  <si>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</si>
  <si>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</si>
  <si>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</si>
  <si>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</si>
  <si>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</si>
  <si>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</si>
  <si>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</si>
  <si>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</si>
  <si>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</si>
  <si>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</si>
  <si>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</si>
  <si>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</si>
  <si>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</si>
  <si>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</si>
  <si>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</si>
  <si>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</si>
  <si>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</si>
  <si>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</si>
  <si>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</si>
  <si>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</si>
  <si>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</si>
  <si>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</si>
  <si>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</si>
  <si>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</si>
  <si>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</si>
  <si>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</si>
  <si>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</si>
  <si>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</si>
  <si>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</si>
  <si>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</si>
  <si>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</si>
  <si>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</si>
  <si>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</si>
  <si>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</si>
  <si>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</si>
  <si>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</si>
  <si>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</si>
  <si>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</si>
  <si>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</si>
  <si>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</si>
  <si>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</si>
  <si>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</si>
  <si>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</si>
  <si>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</si>
  <si>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</si>
  <si>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</si>
  <si>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</si>
  <si>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</si>
  <si>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</si>
  <si>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</si>
  <si>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</si>
  <si>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</si>
  <si>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</si>
  <si>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</si>
  <si>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</si>
  <si>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</si>
  <si>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</si>
  <si>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</si>
  <si>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</si>
  <si>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</si>
  <si>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</si>
  <si>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</si>
  <si>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</si>
  <si>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</si>
  <si>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</si>
  <si>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</si>
  <si>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</si>
  <si>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</si>
  <si>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</si>
  <si>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</si>
  <si>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</si>
  <si>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</si>
  <si>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</si>
  <si>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</si>
  <si>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</si>
  <si>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</si>
  <si>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</si>
  <si>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</si>
  <si>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</si>
  <si>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</si>
  <si>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</si>
  <si>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</si>
  <si>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</si>
  <si>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</si>
  <si>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</si>
  <si>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</si>
  <si>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</si>
  <si>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</si>
  <si>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</si>
  <si>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</si>
  <si>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</si>
  <si>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</si>
  <si>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</si>
  <si>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</si>
  <si>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</si>
  <si>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</si>
  <si>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</si>
  <si>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</si>
  <si>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</si>
  <si>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</si>
  <si>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</si>
  <si>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</si>
  <si>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</si>
  <si>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</si>
  <si>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</si>
  <si>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</si>
  <si>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</si>
  <si>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</si>
  <si>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</si>
  <si>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</si>
  <si>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</si>
  <si>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</si>
  <si>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</si>
  <si>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</si>
  <si>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</si>
  <si>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</si>
  <si>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</si>
  <si>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</si>
  <si>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</si>
  <si>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</si>
  <si>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</si>
  <si>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</si>
  <si>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</si>
  <si>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</si>
  <si>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</si>
  <si>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</si>
  <si>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</si>
  <si>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</si>
  <si>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</si>
  <si>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</si>
  <si>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</si>
  <si>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</si>
  <si>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</si>
  <si>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</si>
  <si>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</si>
  <si>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</si>
  <si>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</si>
  <si>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</si>
  <si>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</si>
  <si>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</si>
  <si>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</si>
  <si>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</si>
  <si>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</si>
  <si>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</si>
  <si>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</si>
  <si>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</si>
  <si>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</si>
  <si>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</si>
  <si>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</si>
  <si>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</si>
  <si>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</si>
  <si>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</si>
  <si>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</si>
  <si>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</si>
  <si>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</si>
  <si>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</si>
  <si>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</si>
  <si>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</si>
  <si>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</si>
  <si>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</si>
  <si>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</si>
  <si>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</si>
  <si>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</si>
  <si>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</si>
  <si>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</si>
  <si>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</si>
  <si>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</si>
  <si>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</si>
  <si>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</si>
  <si>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</si>
  <si>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</si>
  <si>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</si>
  <si>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</si>
  <si>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</si>
  <si>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</si>
  <si>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</si>
  <si>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</si>
  <si>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</si>
  <si>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</si>
  <si>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</si>
  <si>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</si>
  <si>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</si>
  <si>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</si>
  <si>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</si>
  <si>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冯艳生</t>
  </si>
  <si>
    <t>坐落：</t>
  </si>
  <si>
    <t>雄县昝岗镇刘神堂村</t>
  </si>
  <si>
    <t>调查编号：</t>
  </si>
  <si>
    <t>010224-58-0002</t>
  </si>
  <si>
    <t>价值时点：</t>
  </si>
  <si>
    <t>2024年2月22日</t>
  </si>
  <si>
    <t>报告编号：</t>
  </si>
  <si>
    <t>康正（雄县）2024评字第1号-刘神堂村-</t>
  </si>
  <si>
    <t>3-2</t>
  </si>
  <si>
    <t>项目名称：</t>
  </si>
  <si>
    <t>昝岗组团市民乐活公园一期项目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</si>
  <si>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</si>
  <si>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</si>
  <si>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</si>
  <si>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</si>
  <si>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</si>
  <si>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</si>
  <si>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</si>
  <si>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</si>
  <si>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</si>
  <si>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</si>
  <si>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</si>
  <si>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</si>
  <si>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</si>
  <si>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</si>
  <si>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</si>
  <si>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</si>
  <si>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</si>
  <si>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</si>
  <si>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</si>
  <si>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</si>
  <si>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</si>
  <si>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</si>
  <si>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</si>
  <si>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</si>
  <si>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</si>
  <si>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</si>
  <si>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</si>
  <si>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</si>
  <si>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</si>
  <si>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</si>
  <si>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</si>
  <si>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</si>
  <si>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</si>
  <si>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</si>
  <si>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</si>
  <si>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</si>
  <si>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</si>
  <si>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</si>
  <si>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</si>
  <si>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</si>
  <si>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</si>
  <si>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</si>
  <si>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</si>
  <si>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</si>
  <si>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</si>
  <si>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</si>
  <si>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</si>
  <si>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</si>
  <si>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</si>
  <si>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</si>
  <si>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</si>
  <si>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</si>
  <si>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</si>
  <si>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</si>
  <si>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</si>
  <si>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</si>
  <si>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</si>
  <si>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</si>
  <si>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</si>
  <si>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</si>
  <si>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</si>
  <si>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</si>
  <si>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</si>
  <si>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</si>
  <si>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</si>
  <si>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</si>
  <si>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</si>
  <si>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</si>
  <si>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</si>
  <si>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</si>
  <si>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</si>
  <si>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</si>
  <si>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</si>
  <si>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</si>
  <si>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</si>
  <si>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</si>
  <si>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</si>
  <si>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</si>
  <si>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</si>
  <si>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</si>
  <si>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</si>
  <si>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</si>
  <si>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</si>
  <si>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</si>
  <si>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</si>
  <si>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</si>
  <si>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</si>
  <si>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</si>
  <si>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</si>
  <si>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</si>
  <si>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</si>
  <si>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</si>
  <si>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</si>
  <si>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</si>
  <si>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</si>
  <si>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</si>
  <si>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</si>
  <si>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</si>
  <si>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</si>
  <si>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</si>
  <si>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</si>
  <si>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</si>
  <si>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</si>
  <si>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</si>
  <si>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</si>
  <si>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</si>
  <si>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</si>
  <si>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</si>
  <si>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</si>
  <si>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</si>
  <si>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</si>
  <si>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</si>
  <si>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</si>
  <si>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</si>
  <si>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</si>
  <si>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</si>
  <si>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</si>
  <si>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</si>
  <si>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</si>
  <si>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</si>
  <si>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</si>
  <si>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</si>
  <si>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</si>
  <si>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</si>
  <si>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</si>
  <si>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</si>
  <si>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</si>
  <si>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</si>
  <si>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</si>
  <si>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</si>
  <si>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</si>
  <si>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</si>
  <si>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</si>
  <si>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</si>
  <si>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</si>
  <si>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</si>
  <si>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</si>
  <si>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钢结构</t>
  </si>
  <si>
    <t>框架二等</t>
  </si>
  <si>
    <t>短边1面</t>
  </si>
  <si>
    <t>砖混一等</t>
  </si>
  <si>
    <t>短边2面</t>
  </si>
  <si>
    <t>？</t>
  </si>
  <si>
    <t>5米</t>
  </si>
  <si>
    <t>房屋2修正值</t>
  </si>
  <si>
    <t>Y2</t>
  </si>
  <si>
    <t>简易房屋</t>
  </si>
  <si>
    <t>砖混二等</t>
  </si>
  <si>
    <t>长边1面</t>
  </si>
  <si>
    <t>砖混三等</t>
  </si>
  <si>
    <t>长边2面</t>
  </si>
  <si>
    <t>房屋3修正值</t>
  </si>
  <si>
    <t>砖木一等</t>
  </si>
  <si>
    <t>长1短1</t>
  </si>
  <si>
    <t>房屋4修正值</t>
  </si>
  <si>
    <t>砖木三等</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</si>
  <si>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</si>
  <si>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</si>
  <si>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</si>
  <si>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</si>
  <si>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</si>
  <si>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</si>
  <si>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</si>
  <si>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</si>
  <si>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</si>
  <si>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</si>
  <si>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</si>
  <si>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</si>
  <si>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</si>
  <si>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</si>
  <si>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</si>
  <si>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</si>
  <si>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</si>
  <si>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</si>
  <si>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</si>
  <si>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</si>
  <si>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</si>
  <si>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</si>
  <si>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</si>
  <si>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</si>
  <si>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</si>
  <si>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</si>
  <si>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</si>
  <si>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</si>
  <si>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</si>
  <si>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</si>
  <si>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</si>
  <si>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</si>
  <si>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</si>
  <si>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</si>
  <si>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</si>
  <si>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</si>
  <si>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</si>
  <si>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</si>
  <si>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</si>
  <si>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</si>
  <si>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</si>
  <si>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</si>
  <si>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</si>
  <si>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</si>
  <si>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</si>
  <si>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</si>
  <si>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</si>
  <si>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</si>
  <si>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</si>
  <si>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</si>
  <si>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</si>
  <si>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</si>
  <si>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</si>
  <si>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</si>
  <si>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</si>
  <si>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</si>
  <si>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</si>
  <si>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</si>
  <si>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</si>
  <si>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</si>
  <si>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</si>
  <si>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</si>
  <si>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</si>
  <si>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</si>
  <si>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</si>
  <si>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</si>
  <si>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</si>
  <si>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</si>
  <si>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</si>
  <si>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</si>
  <si>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</si>
  <si>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</si>
  <si>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</si>
  <si>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</si>
  <si>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</si>
  <si>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</si>
  <si>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</si>
  <si>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</si>
  <si>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</si>
  <si>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</si>
  <si>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</si>
  <si>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</si>
  <si>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</si>
  <si>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</si>
  <si>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</si>
  <si>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</si>
  <si>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</si>
  <si>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</si>
  <si>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</si>
  <si>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</si>
  <si>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</si>
  <si>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</si>
  <si>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P4</t>
  </si>
  <si>
    <t>活动房</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</si>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</sst>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010224-58-0002</v>
      </c>
      <c r="C2" s="324">
        <f>输机表!P2</f>
        <v>0</v>
      </c>
      <c r="D2" s="324" t="str">
        <f>输机表!U2&amp;输机表!Y2</f>
        <v>康正（雄县）2024评字第1号-刘神堂村-3-2</v>
      </c>
      <c r="E2" s="324" t="str">
        <f>输机表!D2</f>
        <v>冯艳生</v>
      </c>
      <c r="F2" s="324" t="str">
        <f>输机表!F2</f>
        <v>雄县昝岗镇刘神堂村</v>
      </c>
      <c r="G2" s="324">
        <f ca="1">结果通知单!C12</f>
        <v>611.51</v>
      </c>
      <c r="H2" s="324"/>
      <c r="I2" s="324"/>
      <c r="J2" s="324">
        <f ca="1">结果通知单!G12</f>
        <v>496152</v>
      </c>
      <c r="K2" s="324">
        <f ca="1">结果通知单!G41</f>
        <v>448199</v>
      </c>
      <c r="L2" s="324">
        <f ca="1">IF(J2+K2=结果通知单!C42,J2+K2,"请检查")</f>
        <v>944351</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E1" workbookViewId="0">
      <selection activeCell="K2" sqref="K2:N2"/>
    </sheetView>
  </sheetViews>
  <sheetFormatPr defaultColWidth="9" defaultRowHeight="14.25"/>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45355</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4</v>
      </c>
      <c r="E4" s="91">
        <v>3.6</v>
      </c>
      <c r="F4" s="91" t="s">
        <v>964</v>
      </c>
      <c r="G4" s="91" t="s">
        <v>965</v>
      </c>
      <c r="H4" s="91" t="s">
        <v>966</v>
      </c>
      <c r="I4" s="91">
        <v>37</v>
      </c>
      <c r="J4" s="91">
        <v>3</v>
      </c>
      <c r="K4" s="91" t="s">
        <v>967</v>
      </c>
      <c r="L4" s="91" t="s">
        <v>968</v>
      </c>
      <c r="M4" s="91">
        <v>0.5</v>
      </c>
      <c r="N4" s="91">
        <v>0.2</v>
      </c>
      <c r="O4" s="91" t="s">
        <v>969</v>
      </c>
      <c r="P4" s="91" t="s">
        <v>969</v>
      </c>
      <c r="Q4" s="91" t="s">
        <v>970</v>
      </c>
      <c r="R4" s="91" t="s">
        <v>969</v>
      </c>
      <c r="S4" s="124">
        <v>155.7</v>
      </c>
      <c r="T4" s="124" t="s">
        <v>971</v>
      </c>
      <c r="U4" s="124"/>
      <c r="V4" s="125"/>
      <c r="W4" s="95">
        <f>ROUND(F5*ROUND(E5+G5+H5+I5+J5+K5+L5+M5+N5+O5+P5+Q5+R5+U5+T5+1,3)*V5,0)</f>
        <v>996</v>
      </c>
      <c r="X4" s="126">
        <f>ROUND(L60/S4,0)</f>
        <v>344</v>
      </c>
      <c r="Y4" s="126">
        <f>W4+X4</f>
        <v>1340</v>
      </c>
      <c r="Z4" s="142">
        <f>ROUND(Y4*S4,0)</f>
        <v>208638</v>
      </c>
      <c r="AA4" s="143">
        <f>IF(Q4="无",0,IF(Q4="地暖",0,S4))</f>
        <v>0</v>
      </c>
      <c r="AB4" s="143">
        <f>IF(Q4="无",0,IF(Q4="暖气片",0,S4))</f>
        <v>155.7</v>
      </c>
      <c r="AC4" s="95" t="str">
        <f>H4</f>
        <v>塑钢</v>
      </c>
      <c r="AD4" s="124" t="s">
        <v>968</v>
      </c>
      <c r="AE4" s="144">
        <v>1</v>
      </c>
      <c r="AF4" s="145" t="e">
        <f>VLOOKUP(F4,系数区域,LOOKUP(V4,$CV$16:$DE$16,{68,69,70,71,72,73,74,75,76,77}),0)</f>
        <v>#N/A</v>
      </c>
      <c r="AG4" s="144" t="s">
        <v>968</v>
      </c>
      <c r="AH4" s="159"/>
      <c r="AI4" s="159"/>
      <c r="AJ4" s="159" t="s">
        <v>972</v>
      </c>
      <c r="AK4" s="159" t="s">
        <v>973</v>
      </c>
      <c r="AL4" s="159">
        <v>37</v>
      </c>
      <c r="AM4" s="159">
        <v>24</v>
      </c>
      <c r="AN4" s="159" t="s">
        <v>965</v>
      </c>
      <c r="AO4" s="159" t="s">
        <v>974</v>
      </c>
      <c r="AP4" s="159">
        <v>0</v>
      </c>
      <c r="AQ4" s="194">
        <v>0.25</v>
      </c>
      <c r="AR4" s="194">
        <v>0.333333333333333</v>
      </c>
      <c r="AS4" s="194">
        <v>0.5</v>
      </c>
      <c r="AT4" s="194">
        <v>0.666666666666667</v>
      </c>
      <c r="AU4" s="195">
        <v>0.75</v>
      </c>
      <c r="AV4" s="194">
        <v>1</v>
      </c>
      <c r="AW4" s="159" t="s">
        <v>971</v>
      </c>
      <c r="AX4" s="161" t="s">
        <v>975</v>
      </c>
      <c r="AY4" s="159" t="s">
        <v>976</v>
      </c>
      <c r="AZ4" s="159" t="s">
        <v>237</v>
      </c>
      <c r="BA4" s="205" t="s">
        <v>967</v>
      </c>
      <c r="BB4" s="205"/>
      <c r="BC4" s="159" t="s">
        <v>975</v>
      </c>
      <c r="BD4" s="159" t="s">
        <v>971</v>
      </c>
      <c r="BE4" s="173"/>
      <c r="BF4" s="159" t="s">
        <v>972</v>
      </c>
      <c r="BG4" s="159" t="s">
        <v>973</v>
      </c>
      <c r="BH4" s="159" t="s">
        <v>972</v>
      </c>
      <c r="BI4" s="159" t="s">
        <v>973</v>
      </c>
      <c r="BJ4" s="159" t="s">
        <v>977</v>
      </c>
      <c r="BK4" s="159" t="s">
        <v>978</v>
      </c>
      <c r="BL4" s="160" t="s">
        <v>965</v>
      </c>
      <c r="BM4" s="160" t="s">
        <v>974</v>
      </c>
      <c r="BN4" s="160" t="s">
        <v>979</v>
      </c>
      <c r="BO4" s="160" t="s">
        <v>968</v>
      </c>
      <c r="BP4" s="160" t="s">
        <v>980</v>
      </c>
      <c r="BQ4" s="160" t="s">
        <v>970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983</v>
      </c>
      <c r="CE4" s="159" t="s">
        <v>984</v>
      </c>
      <c r="CF4" s="159" t="s">
        <v>985</v>
      </c>
      <c r="CG4" s="159" t="s">
        <v>966</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0.07</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0.88</v>
      </c>
      <c r="W5" s="95"/>
      <c r="X5" s="126"/>
      <c r="Y5" s="95"/>
      <c r="Z5" s="107"/>
      <c r="AA5" s="146">
        <f>AA4/S4</f>
        <v>0</v>
      </c>
      <c r="AB5" s="146">
        <f>AB4/S4</f>
        <v>1</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7</v>
      </c>
      <c r="E6" s="91">
        <v>4.9</v>
      </c>
      <c r="F6" s="91" t="s">
        <v>1009</v>
      </c>
      <c r="G6" s="91" t="s">
        <v>965</v>
      </c>
      <c r="H6" s="91" t="s">
        <v>966</v>
      </c>
      <c r="I6" s="91">
        <v>37</v>
      </c>
      <c r="J6" s="91"/>
      <c r="K6" s="91" t="s">
        <v>967</v>
      </c>
      <c r="L6" s="91" t="s">
        <v>968</v>
      </c>
      <c r="M6" s="91"/>
      <c r="N6" s="91"/>
      <c r="O6" s="91" t="s">
        <v>968</v>
      </c>
      <c r="P6" s="91" t="s">
        <v>968</v>
      </c>
      <c r="Q6" s="91" t="s">
        <v>968</v>
      </c>
      <c r="R6" s="91" t="s">
        <v>969</v>
      </c>
      <c r="S6" s="124">
        <v>433.32</v>
      </c>
      <c r="T6" s="124" t="s">
        <v>971</v>
      </c>
      <c r="U6" s="124" t="s">
        <v>942</v>
      </c>
      <c r="V6" s="125"/>
      <c r="W6" s="128">
        <f>ROUND(F7*ROUND(E7+G7+H7+I7+J7+K7+L7+M7+N7+O7+P7+Q7+R7+U7+T7+1,3)*V7,0)</f>
        <v>628</v>
      </c>
      <c r="X6" s="129">
        <f>ROUND(X60/S6,0)</f>
        <v>16</v>
      </c>
      <c r="Y6" s="126">
        <f t="shared" ref="Y6" si="3">W6+X6</f>
        <v>644</v>
      </c>
      <c r="Z6" s="142">
        <f t="shared" ref="Z6" si="4">ROUND(Y6*S6,0)</f>
        <v>279058</v>
      </c>
      <c r="AA6" s="143">
        <f>IF(Q6="无",0,IF(Q6="地暖",0,S6))</f>
        <v>0</v>
      </c>
      <c r="AB6" s="143">
        <f>IF(Q6="无",0,IF(Q6="暖气片",0,S6))</f>
        <v>0</v>
      </c>
      <c r="AC6" s="95" t="str">
        <f>H6</f>
        <v>塑钢</v>
      </c>
      <c r="AD6" s="124" t="s">
        <v>968</v>
      </c>
      <c r="AE6" s="144">
        <v>1</v>
      </c>
      <c r="AF6" s="145" t="e">
        <f>VLOOKUP(F6,系数区域,LOOKUP(V6,$CV$16:$DE$16,{68,69,70,71,72,73,74,75,76,77}),0)</f>
        <v>#N/A</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-0.055</v>
      </c>
      <c r="F7" s="95">
        <f>VLOOKUP(F6,系数区域,2,0)</f>
        <v>850</v>
      </c>
      <c r="G7" s="96">
        <f>IF(G6="其他不作修正",0,VLOOKUP(F6,系数区域,VLOOKUP(G6,屋顶列数,2,0),0))</f>
        <v>0</v>
      </c>
      <c r="H7" s="94">
        <f>AC7*VLOOKUP(F6,系数区域,VLOOKUP(H6,门窗列数,2,0),0)+(AD7*VLOOKUP(F6,系数区域,VLOOKUP(AD6,门窗列数,2,0),0))+VLOOKUP(F6,系数区域,57,0)</f>
        <v>0</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v>
      </c>
      <c r="O7" s="96">
        <f>VLOOKUP(F6,系数区域,VLOOKUP(O6,上水列数,2,0),0)</f>
        <v>0</v>
      </c>
      <c r="P7" s="96">
        <f>VLOOKUP(F6,系数区域,VLOOKUP(P6,下水列数,2,0),0)</f>
        <v>0</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EO7-5%</f>
        <v>0.05</v>
      </c>
      <c r="V7" s="96">
        <v>0.75</v>
      </c>
      <c r="W7" s="130"/>
      <c r="X7" s="131"/>
      <c r="Y7" s="95"/>
      <c r="Z7" s="107"/>
      <c r="AA7" s="146">
        <f>AA6/S6</f>
        <v>0</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0.1</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0.1</v>
      </c>
    </row>
    <row r="8" ht="19.15" customHeight="1" spans="1:145">
      <c r="A8" s="88"/>
      <c r="B8" s="90">
        <v>3</v>
      </c>
      <c r="C8" s="91" t="s">
        <v>1017</v>
      </c>
      <c r="D8" s="92">
        <v>1</v>
      </c>
      <c r="E8" s="91">
        <v>2.4</v>
      </c>
      <c r="F8" s="91" t="s">
        <v>1018</v>
      </c>
      <c r="G8" s="91" t="s">
        <v>965</v>
      </c>
      <c r="H8" s="91" t="s">
        <v>966</v>
      </c>
      <c r="I8" s="91" t="s">
        <v>965</v>
      </c>
      <c r="J8" s="91"/>
      <c r="K8" s="91" t="s">
        <v>237</v>
      </c>
      <c r="L8" s="91" t="s">
        <v>968</v>
      </c>
      <c r="M8" s="91">
        <v>0.1</v>
      </c>
      <c r="N8" s="91"/>
      <c r="O8" s="91" t="s">
        <v>968</v>
      </c>
      <c r="P8" s="91" t="s">
        <v>968</v>
      </c>
      <c r="Q8" s="91" t="s">
        <v>968</v>
      </c>
      <c r="R8" s="91" t="s">
        <v>969</v>
      </c>
      <c r="S8" s="124">
        <v>22.49</v>
      </c>
      <c r="T8" s="124" t="s">
        <v>971</v>
      </c>
      <c r="U8" s="124" t="s">
        <v>951</v>
      </c>
      <c r="V8" s="125"/>
      <c r="W8" s="128">
        <f>ROUND(F9*ROUND(E9+G9+H9+I9+J9+K9+L9+M9+N9+O9+P9+Q9+R9+U9+T9+1,3)*V9,0)</f>
        <v>325</v>
      </c>
      <c r="X8" s="129">
        <f>ROUND(L92/S8,0)</f>
        <v>51</v>
      </c>
      <c r="Y8" s="126">
        <f t="shared" ref="Y8" si="7">W8+X8</f>
        <v>376</v>
      </c>
      <c r="Z8" s="142">
        <f t="shared" ref="Z8" si="8">ROUND(Y8*S8,0)</f>
        <v>8456</v>
      </c>
      <c r="AA8" s="143">
        <f>IF(Q8="无",0,IF(Q8="地暖",0,S8))</f>
        <v>0</v>
      </c>
      <c r="AB8" s="143">
        <f>IF(Q8="无",0,IF(Q8="暖气片",0,S8))</f>
        <v>0</v>
      </c>
      <c r="AC8" s="95" t="str">
        <f>H8</f>
        <v>塑钢</v>
      </c>
      <c r="AD8" s="124" t="s">
        <v>968</v>
      </c>
      <c r="AE8" s="144">
        <v>1</v>
      </c>
      <c r="AF8" s="145" t="e">
        <f>VLOOKUP(F8,系数区域,LOOKUP(V8,$CV$16:$DE$16,{68,69,70,71,72,73,74,75,76,77}),0)</f>
        <v>#N/A</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v>
      </c>
      <c r="F9" s="95">
        <f>VLOOKUP(F8,系数区域,2,0)</f>
        <v>450</v>
      </c>
      <c r="G9" s="96">
        <f>IF(G8="其他不作修正",0,VLOOKUP(F8,系数区域,VLOOKUP(G8,屋顶列数,2,0),0))</f>
        <v>0</v>
      </c>
      <c r="H9" s="94">
        <f>AC9*VLOOKUP(F8,系数区域,VLOOKUP(H8,门窗列数,2,0),0)+(AD9*VLOOKUP(F8,系数区域,VLOOKUP(AD8,门窗列数,2,0),0))+VLOOKUP(F8,系数区域,57,0)</f>
        <v>0.05</v>
      </c>
      <c r="I9" s="96">
        <f>VLOOKUP(F8,系数区域,VLOOKUP(I8,外墙体列数,2,0),0)</f>
        <v>0</v>
      </c>
      <c r="J9" s="94">
        <f t="array" ref="J9">IF($D8=1,0,VLOOKUP(F8,系数区域,VLOOKUP(INDEX($AQ$15:$AQ$21,MATCH(MIN(ABS($AQ$15:$AQ$21--(J8-(D8-1))/(D8-1))),ABS($AQ$15:$AQ$21--(J8-(D8-1))/(D8-1)),0)),隔墙列数,2,0),0))</f>
        <v>0</v>
      </c>
      <c r="K9" s="96">
        <f>VLOOKUP(F8,系数区域,VLOOKUP(K8,内墙面列数,2,0),0)</f>
        <v>0</v>
      </c>
      <c r="L9" s="96">
        <f>VLOOKUP(L8,$BH$3:$BI$14,2,0)</f>
        <v>0</v>
      </c>
      <c r="M9" s="94">
        <f>IFERROR(ROUND(((M8-VLOOKUP(F8,系数区域,25,0))*AG9)*0.1,4)*AE9,0)</f>
        <v>0</v>
      </c>
      <c r="N9" s="94">
        <f>IFERROR(ROUND((N8-VLOOKUP(F8,系数区域,44,0))*0.1,4)*AE9,0)</f>
        <v>0</v>
      </c>
      <c r="O9" s="96">
        <f>VLOOKUP(F8,系数区域,VLOOKUP(O8,上水列数,2,0),0)</f>
        <v>0</v>
      </c>
      <c r="P9" s="96">
        <f>VLOOKUP(F8,系数区域,VLOOKUP(P8,下水列数,2,0),0)</f>
        <v>0</v>
      </c>
      <c r="Q9" s="94">
        <f>AA9*VLOOKUP(F8,系数区域,VLOOKUP("暖气片",供暖列数,2,0),0)+AB9*VLOOKUP(F8,系数区域,VLOOKUP("地暖",供暖列数,2,0),0)+VLOOKUP(F8,系数区域,37,0)</f>
        <v>0</v>
      </c>
      <c r="R9" s="96">
        <f>VLOOKUP(F8,系数区域,VLOOKUP(R8,供电列数,2,0),0)</f>
        <v>0</v>
      </c>
      <c r="S9" s="124"/>
      <c r="T9" s="96">
        <f>VLOOKUP(F8,系数区域,VLOOKUP(T8,顶棚面列数,2,0),0)</f>
        <v>0</v>
      </c>
      <c r="U9" s="127">
        <f>EO9</f>
        <v>-0.2</v>
      </c>
      <c r="V9" s="96">
        <v>0.85</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-0.2</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-0.2</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1025</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1026</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1027</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1009</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1018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1030</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1031</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1032</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1033</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1034</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1035</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1036</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1037</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1038</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1039</v>
      </c>
      <c r="E29" s="103"/>
      <c r="F29" s="90" t="s">
        <v>435</v>
      </c>
      <c r="G29" s="90" t="s">
        <v>1040</v>
      </c>
      <c r="H29" s="90"/>
      <c r="I29" s="90" t="s">
        <v>6</v>
      </c>
      <c r="J29" s="90" t="s">
        <v>9</v>
      </c>
      <c r="K29" s="116" t="s">
        <v>1041</v>
      </c>
      <c r="L29" s="90" t="s">
        <v>1042</v>
      </c>
      <c r="M29" s="112" t="str">
        <f>C6&amp;"装饰装修"</f>
        <v>Y1装饰装修</v>
      </c>
      <c r="N29" s="103" t="s">
        <v>3</v>
      </c>
      <c r="O29" s="103" t="s">
        <v>2</v>
      </c>
      <c r="P29" s="117" t="s">
        <v>1039</v>
      </c>
      <c r="Q29" s="133"/>
      <c r="R29" s="90" t="s">
        <v>435</v>
      </c>
      <c r="S29" s="90"/>
      <c r="T29" s="90" t="s">
        <v>1040</v>
      </c>
      <c r="U29" s="90" t="s">
        <v>6</v>
      </c>
      <c r="V29" s="90" t="s">
        <v>9</v>
      </c>
      <c r="W29" s="116" t="s">
        <v>1041</v>
      </c>
      <c r="X29" s="90" t="s">
        <v>1042</v>
      </c>
      <c r="Y29" s="150"/>
      <c r="Z29" s="150"/>
      <c r="AA29" s="150"/>
      <c r="EV29" s="34" t="s">
        <v>1043</v>
      </c>
      <c r="EW29" s="34"/>
      <c r="EX29" s="34"/>
      <c r="EY29" s="34"/>
      <c r="EZ29" s="34"/>
      <c r="FA29" s="34"/>
      <c r="FB29" s="34"/>
      <c r="FC29" s="34"/>
    </row>
    <row r="30" ht="20.25" customHeight="1" spans="1:159">
      <c r="A30" s="104"/>
      <c r="B30" s="105">
        <v>1</v>
      </c>
      <c r="C30" s="106" t="s">
        <v>30</v>
      </c>
      <c r="D30" s="106" t="s">
        <v>43</v>
      </c>
      <c r="E30" s="106"/>
      <c r="F30" s="107" t="str">
        <f>+D30</f>
        <v>80地砖</v>
      </c>
      <c r="G30" s="108">
        <f>S4</f>
        <v>155.7</v>
      </c>
      <c r="H30" s="108"/>
      <c r="I30" s="95" t="str">
        <f t="shared" ref="I30:I59" si="48">VLOOKUP(F30,价格表,2,0)</f>
        <v>㎡</v>
      </c>
      <c r="J30" s="107">
        <f t="shared" ref="J30:J59" si="49">VLOOKUP(F30,价格表,5,0)</f>
        <v>110</v>
      </c>
      <c r="K30" s="118">
        <f>$V$5</f>
        <v>0.88</v>
      </c>
      <c r="L30" s="107">
        <f>ROUND(IFERROR(ROUND(G30,2)*J30*K30,),0)</f>
        <v>15072</v>
      </c>
      <c r="M30" s="113"/>
      <c r="N30" s="105">
        <v>1</v>
      </c>
      <c r="O30" s="106"/>
      <c r="P30" s="106"/>
      <c r="Q30" s="106"/>
      <c r="R30" s="134"/>
      <c r="S30" s="135"/>
      <c r="T30" s="108"/>
      <c r="U30" s="95" t="s">
        <v>12</v>
      </c>
      <c r="V30" s="107">
        <v>5</v>
      </c>
      <c r="W30" s="118">
        <f>$V$7</f>
        <v>0.75</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69</v>
      </c>
      <c r="E31" s="106"/>
      <c r="F31" s="107" t="str">
        <f t="shared" ref="F31:F59" si="50">+D31</f>
        <v>纸面石膏板灯池吊顶</v>
      </c>
      <c r="G31" s="108">
        <f>S4/2</f>
        <v>77.85</v>
      </c>
      <c r="H31" s="108"/>
      <c r="I31" s="95" t="str">
        <f t="shared" si="48"/>
        <v>㎡</v>
      </c>
      <c r="J31" s="107">
        <f t="shared" si="49"/>
        <v>130</v>
      </c>
      <c r="K31" s="118">
        <f t="shared" ref="K31:K59" si="51">$V$5</f>
        <v>0.88</v>
      </c>
      <c r="L31" s="107">
        <f t="shared" ref="L31:L59" si="52">ROUND(IFERROR(ROUND(G31,2)*J31*K31,),0)</f>
        <v>8906</v>
      </c>
      <c r="M31" s="113"/>
      <c r="N31" s="105">
        <v>2</v>
      </c>
      <c r="O31" s="106" t="s">
        <v>10</v>
      </c>
      <c r="P31" s="106" t="s">
        <v>11</v>
      </c>
      <c r="Q31" s="106"/>
      <c r="R31" s="134" t="str">
        <f t="shared" ref="R31:R50" si="53">+P31</f>
        <v>外墙抹灰</v>
      </c>
      <c r="S31" s="135"/>
      <c r="T31" s="108">
        <f>27*1.2+35*4.4+11.6*2*3.3</f>
        <v>262.96</v>
      </c>
      <c r="U31" s="95" t="str">
        <f t="shared" ref="U30:U59" si="54">VLOOKUP(R31,价格表,2,0)</f>
        <v>㎡</v>
      </c>
      <c r="V31" s="107">
        <f t="shared" ref="V30:V59" si="55">VLOOKUP(R31,价格表,5,0)</f>
        <v>35</v>
      </c>
      <c r="W31" s="118">
        <f t="shared" ref="W31:W59" si="56">$V$7</f>
        <v>0.75</v>
      </c>
      <c r="X31" s="107">
        <f t="shared" ref="X31:X59" si="57">ROUND(IFERROR(ROUND(T31,2)*V31*W31,),0)</f>
        <v>6903</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报告编号：康正（雄县）2024评字第1号-刘神堂村-3-2</v>
      </c>
      <c r="EZ31" s="261"/>
      <c r="FA31" s="261"/>
      <c r="FB31" s="261"/>
      <c r="FC31" s="261"/>
    </row>
    <row r="32" ht="22.15" customHeight="1" spans="1:159">
      <c r="A32" s="104"/>
      <c r="B32" s="105">
        <v>3</v>
      </c>
      <c r="C32" s="106" t="s">
        <v>61</v>
      </c>
      <c r="D32" s="106" t="s">
        <v>68</v>
      </c>
      <c r="E32" s="106"/>
      <c r="F32" s="107" t="str">
        <f t="shared" si="50"/>
        <v>纸面石膏板吊顶</v>
      </c>
      <c r="G32" s="108">
        <f>S4/4</f>
        <v>38.925</v>
      </c>
      <c r="H32" s="108"/>
      <c r="I32" s="95" t="str">
        <f t="shared" si="48"/>
        <v>㎡</v>
      </c>
      <c r="J32" s="107">
        <f t="shared" si="49"/>
        <v>100</v>
      </c>
      <c r="K32" s="118">
        <f t="shared" si="51"/>
        <v>0.88</v>
      </c>
      <c r="L32" s="107">
        <f t="shared" si="52"/>
        <v>3426</v>
      </c>
      <c r="M32" s="113"/>
      <c r="N32" s="105">
        <v>3</v>
      </c>
      <c r="O32" s="106"/>
      <c r="P32" s="106"/>
      <c r="Q32" s="106"/>
      <c r="R32" s="134">
        <f t="shared" si="53"/>
        <v>0</v>
      </c>
      <c r="S32" s="135"/>
      <c r="T32" s="108"/>
      <c r="U32" s="95" t="e">
        <f t="shared" si="54"/>
        <v>#N/A</v>
      </c>
      <c r="V32" s="107" t="e">
        <f t="shared" si="55"/>
        <v>#N/A</v>
      </c>
      <c r="W32" s="118">
        <f t="shared" si="56"/>
        <v>0.75</v>
      </c>
      <c r="X32" s="107">
        <f t="shared" si="57"/>
        <v>0</v>
      </c>
      <c r="Y32" s="153"/>
      <c r="Z32" s="154"/>
      <c r="AA32" s="154"/>
      <c r="AB32" s="154"/>
      <c r="AC32" s="154"/>
      <c r="AD32" s="154"/>
      <c r="AJ32" s="179"/>
      <c r="AK32" s="179"/>
      <c r="AL32" s="179"/>
      <c r="AM32" s="179"/>
      <c r="AN32" s="179"/>
      <c r="AO32" s="179"/>
      <c r="AP32" s="179"/>
      <c r="AQ32" s="179"/>
      <c r="EV32" s="37" t="s">
        <v>1044</v>
      </c>
      <c r="EW32" s="38" t="str">
        <f>D2</f>
        <v>冯艳生</v>
      </c>
      <c r="EX32" s="39"/>
      <c r="EY32" s="40" t="s">
        <v>1045</v>
      </c>
      <c r="EZ32" s="41"/>
      <c r="FA32" s="38">
        <f>G2</f>
        <v>0</v>
      </c>
      <c r="FB32" s="42"/>
      <c r="FC32" s="39"/>
    </row>
    <row r="33" ht="21.6" customHeight="1" spans="1:159">
      <c r="A33" s="104"/>
      <c r="B33" s="105">
        <v>4</v>
      </c>
      <c r="C33" s="106" t="s">
        <v>61</v>
      </c>
      <c r="D33" s="106" t="s">
        <v>63</v>
      </c>
      <c r="E33" s="106"/>
      <c r="F33" s="107" t="str">
        <f t="shared" si="50"/>
        <v>PVC吊顶</v>
      </c>
      <c r="G33" s="108">
        <f>S4/4</f>
        <v>38.925</v>
      </c>
      <c r="H33" s="108"/>
      <c r="I33" s="95" t="str">
        <f t="shared" si="48"/>
        <v>㎡</v>
      </c>
      <c r="J33" s="107">
        <f t="shared" si="49"/>
        <v>60</v>
      </c>
      <c r="K33" s="118">
        <f t="shared" si="51"/>
        <v>0.88</v>
      </c>
      <c r="L33" s="107">
        <f t="shared" si="52"/>
        <v>2056</v>
      </c>
      <c r="M33" s="113"/>
      <c r="N33" s="105">
        <v>4</v>
      </c>
      <c r="O33" s="106"/>
      <c r="P33" s="106"/>
      <c r="Q33" s="106"/>
      <c r="R33" s="134">
        <f t="shared" si="53"/>
        <v>0</v>
      </c>
      <c r="S33" s="135"/>
      <c r="T33" s="108"/>
      <c r="U33" s="95" t="e">
        <f t="shared" si="54"/>
        <v>#N/A</v>
      </c>
      <c r="V33" s="107" t="e">
        <f t="shared" si="55"/>
        <v>#N/A</v>
      </c>
      <c r="W33" s="118">
        <f t="shared" si="56"/>
        <v>0.75</v>
      </c>
      <c r="X33" s="107">
        <f t="shared" si="57"/>
        <v>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t="s">
        <v>123</v>
      </c>
      <c r="D34" s="106" t="s">
        <v>129</v>
      </c>
      <c r="E34" s="106"/>
      <c r="F34" s="107" t="str">
        <f t="shared" si="50"/>
        <v>塑钢、铝合金隔断</v>
      </c>
      <c r="G34" s="108">
        <f>4.2*0.8+0.9*2.2*2</f>
        <v>7.32</v>
      </c>
      <c r="H34" s="108"/>
      <c r="I34" s="95" t="str">
        <f t="shared" si="48"/>
        <v>㎡</v>
      </c>
      <c r="J34" s="107">
        <f t="shared" si="49"/>
        <v>200</v>
      </c>
      <c r="K34" s="118">
        <f t="shared" si="51"/>
        <v>0.88</v>
      </c>
      <c r="L34" s="107">
        <f t="shared" si="52"/>
        <v>1288</v>
      </c>
      <c r="M34" s="113"/>
      <c r="N34" s="105">
        <v>5</v>
      </c>
      <c r="O34" s="106"/>
      <c r="P34" s="106"/>
      <c r="Q34" s="106"/>
      <c r="R34" s="134">
        <f t="shared" si="53"/>
        <v>0</v>
      </c>
      <c r="S34" s="135"/>
      <c r="T34" s="108"/>
      <c r="U34" s="95" t="e">
        <f t="shared" si="54"/>
        <v>#N/A</v>
      </c>
      <c r="V34" s="107" t="e">
        <f t="shared" si="55"/>
        <v>#N/A</v>
      </c>
      <c r="W34" s="118">
        <f t="shared" si="56"/>
        <v>0.75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t="s">
        <v>81</v>
      </c>
      <c r="D35" s="106" t="s">
        <v>88</v>
      </c>
      <c r="E35" s="106"/>
      <c r="F35" s="107" t="str">
        <f t="shared" si="50"/>
        <v>普通标准门（套装门(钢木门、生态门)）</v>
      </c>
      <c r="G35" s="108">
        <v>4</v>
      </c>
      <c r="H35" s="108"/>
      <c r="I35" s="95" t="str">
        <f t="shared" si="48"/>
        <v>个</v>
      </c>
      <c r="J35" s="107">
        <f t="shared" si="49"/>
        <v>500</v>
      </c>
      <c r="K35" s="118">
        <f t="shared" si="51"/>
        <v>0.88</v>
      </c>
      <c r="L35" s="107">
        <f t="shared" si="52"/>
        <v>1760</v>
      </c>
      <c r="M35" s="113"/>
      <c r="N35" s="105">
        <v>6</v>
      </c>
      <c r="O35" s="106"/>
      <c r="P35" s="106"/>
      <c r="Q35" s="106"/>
      <c r="R35" s="134">
        <f t="shared" si="53"/>
        <v>0</v>
      </c>
      <c r="S35" s="135"/>
      <c r="T35" s="108"/>
      <c r="U35" s="95" t="e">
        <f t="shared" si="54"/>
        <v>#N/A</v>
      </c>
      <c r="V35" s="107" t="e">
        <f t="shared" si="55"/>
        <v>#N/A</v>
      </c>
      <c r="W35" s="118">
        <f t="shared" si="56"/>
        <v>0.75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168</v>
      </c>
      <c r="D36" s="106" t="s">
        <v>169</v>
      </c>
      <c r="E36" s="106"/>
      <c r="F36" s="107" t="str">
        <f t="shared" si="50"/>
        <v>普通坐便器</v>
      </c>
      <c r="G36" s="108">
        <v>1</v>
      </c>
      <c r="H36" s="108"/>
      <c r="I36" s="95" t="str">
        <f t="shared" si="48"/>
        <v>个</v>
      </c>
      <c r="J36" s="107">
        <f t="shared" si="49"/>
        <v>500</v>
      </c>
      <c r="K36" s="118">
        <f t="shared" si="51"/>
        <v>0.88</v>
      </c>
      <c r="L36" s="107">
        <f t="shared" si="52"/>
        <v>440</v>
      </c>
      <c r="M36" s="113"/>
      <c r="N36" s="105">
        <v>7</v>
      </c>
      <c r="O36" s="106"/>
      <c r="P36" s="106"/>
      <c r="Q36" s="106"/>
      <c r="R36" s="134">
        <f t="shared" si="53"/>
        <v>0</v>
      </c>
      <c r="S36" s="135"/>
      <c r="T36" s="108"/>
      <c r="U36" s="95" t="e">
        <f t="shared" si="54"/>
        <v>#N/A</v>
      </c>
      <c r="V36" s="107" t="e">
        <f t="shared" si="55"/>
        <v>#N/A</v>
      </c>
      <c r="W36" s="118">
        <f t="shared" si="56"/>
        <v>0.75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81</v>
      </c>
      <c r="D37" s="106" t="s">
        <v>96</v>
      </c>
      <c r="E37" s="106"/>
      <c r="F37" s="107" t="str">
        <f t="shared" si="50"/>
        <v>窗帘附件</v>
      </c>
      <c r="G37" s="108">
        <v>3</v>
      </c>
      <c r="H37" s="108"/>
      <c r="I37" s="95" t="str">
        <f t="shared" si="48"/>
        <v>套</v>
      </c>
      <c r="J37" s="107">
        <f t="shared" si="49"/>
        <v>200</v>
      </c>
      <c r="K37" s="118">
        <f t="shared" si="51"/>
        <v>0.88</v>
      </c>
      <c r="L37" s="107">
        <f t="shared" si="52"/>
        <v>528</v>
      </c>
      <c r="M37" s="113"/>
      <c r="N37" s="105">
        <v>8</v>
      </c>
      <c r="O37" s="106"/>
      <c r="P37" s="106"/>
      <c r="Q37" s="106"/>
      <c r="R37" s="134">
        <f t="shared" si="53"/>
        <v>0</v>
      </c>
      <c r="S37" s="135"/>
      <c r="T37" s="108"/>
      <c r="U37" s="95" t="e">
        <f t="shared" si="54"/>
        <v>#N/A</v>
      </c>
      <c r="V37" s="107" t="e">
        <f t="shared" si="55"/>
        <v>#N/A</v>
      </c>
      <c r="W37" s="118">
        <f t="shared" si="56"/>
        <v>0.75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1040</v>
      </c>
      <c r="BI37" s="170" t="s">
        <v>6</v>
      </c>
      <c r="BJ37" s="170" t="s">
        <v>1042</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102</v>
      </c>
      <c r="D38" s="106" t="s">
        <v>111</v>
      </c>
      <c r="E38" s="106"/>
      <c r="F38" s="107" t="str">
        <f t="shared" si="50"/>
        <v>普通内墙贴砖</v>
      </c>
      <c r="G38" s="108">
        <f>(4.2+3.2)*2*3-2.2*2.2+(2.5*4+4.2*2)*3-1*1.8*2</f>
        <v>91.16</v>
      </c>
      <c r="H38" s="108"/>
      <c r="I38" s="95" t="str">
        <f t="shared" si="48"/>
        <v>㎡</v>
      </c>
      <c r="J38" s="107">
        <f t="shared" si="49"/>
        <v>80</v>
      </c>
      <c r="K38" s="118">
        <f t="shared" si="51"/>
        <v>0.88</v>
      </c>
      <c r="L38" s="107">
        <f t="shared" si="52"/>
        <v>6418</v>
      </c>
      <c r="M38" s="113"/>
      <c r="N38" s="105">
        <v>9</v>
      </c>
      <c r="O38" s="106"/>
      <c r="P38" s="106"/>
      <c r="Q38" s="106"/>
      <c r="R38" s="134">
        <f t="shared" si="53"/>
        <v>0</v>
      </c>
      <c r="S38" s="135"/>
      <c r="T38" s="108"/>
      <c r="U38" s="95" t="e">
        <f t="shared" si="54"/>
        <v>#N/A</v>
      </c>
      <c r="V38" s="107" t="e">
        <f t="shared" si="55"/>
        <v>#N/A</v>
      </c>
      <c r="W38" s="118">
        <f t="shared" si="56"/>
        <v>0.75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19.8</v>
      </c>
      <c r="BI38" s="170" t="str">
        <f t="shared" ref="BI38:BI51" si="67">I186</f>
        <v>㎡</v>
      </c>
      <c r="BJ38" s="170">
        <f ca="1" t="shared" ref="BJ38:BJ51" si="68">L186</f>
        <v>5940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168</v>
      </c>
      <c r="D39" s="106" t="s">
        <v>175</v>
      </c>
      <c r="E39" s="106"/>
      <c r="F39" s="107" t="str">
        <f t="shared" si="50"/>
        <v>立柱洗手盆</v>
      </c>
      <c r="G39" s="108">
        <v>1</v>
      </c>
      <c r="H39" s="108"/>
      <c r="I39" s="95" t="str">
        <f t="shared" si="48"/>
        <v>个</v>
      </c>
      <c r="J39" s="107">
        <f t="shared" si="49"/>
        <v>200</v>
      </c>
      <c r="K39" s="118">
        <f t="shared" si="51"/>
        <v>0.88</v>
      </c>
      <c r="L39" s="107">
        <f t="shared" si="52"/>
        <v>176</v>
      </c>
      <c r="M39" s="113"/>
      <c r="N39" s="105">
        <v>10</v>
      </c>
      <c r="O39" s="106"/>
      <c r="P39" s="106"/>
      <c r="Q39" s="106"/>
      <c r="R39" s="134">
        <f t="shared" si="53"/>
        <v>0</v>
      </c>
      <c r="S39" s="135"/>
      <c r="T39" s="108"/>
      <c r="U39" s="95" t="e">
        <f t="shared" si="54"/>
        <v>#N/A</v>
      </c>
      <c r="V39" s="107" t="e">
        <f t="shared" si="55"/>
        <v>#N/A</v>
      </c>
      <c r="W39" s="118">
        <f t="shared" si="56"/>
        <v>0.75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212.85</v>
      </c>
      <c r="BI39" s="170" t="str">
        <f t="shared" si="67"/>
        <v>㎡</v>
      </c>
      <c r="BJ39" s="170">
        <f ca="1" t="shared" si="68"/>
        <v>51084</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81</v>
      </c>
      <c r="D40" s="106" t="s">
        <v>86</v>
      </c>
      <c r="E40" s="106"/>
      <c r="F40" s="107" t="str">
        <f t="shared" si="50"/>
        <v>大理石窗台</v>
      </c>
      <c r="G40" s="108">
        <f>1.2+2.5*2</f>
        <v>6.2</v>
      </c>
      <c r="H40" s="108"/>
      <c r="I40" s="95" t="str">
        <f t="shared" si="48"/>
        <v>m</v>
      </c>
      <c r="J40" s="107">
        <f t="shared" si="49"/>
        <v>120</v>
      </c>
      <c r="K40" s="118">
        <f t="shared" si="51"/>
        <v>0.88</v>
      </c>
      <c r="L40" s="107">
        <f t="shared" si="52"/>
        <v>655</v>
      </c>
      <c r="M40" s="113"/>
      <c r="N40" s="105">
        <v>11</v>
      </c>
      <c r="O40" s="106"/>
      <c r="P40" s="106"/>
      <c r="Q40" s="106"/>
      <c r="R40" s="134">
        <f t="shared" si="53"/>
        <v>0</v>
      </c>
      <c r="S40" s="135"/>
      <c r="T40" s="108"/>
      <c r="U40" s="95" t="e">
        <f t="shared" si="54"/>
        <v>#N/A</v>
      </c>
      <c r="V40" s="107" t="e">
        <f t="shared" si="55"/>
        <v>#N/A</v>
      </c>
      <c r="W40" s="118">
        <f t="shared" si="56"/>
        <v>0.75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水泥路面</v>
      </c>
      <c r="BH40" s="218">
        <f t="shared" si="69"/>
        <v>1621.32</v>
      </c>
      <c r="BI40" s="170" t="str">
        <f t="shared" si="67"/>
        <v>㎡</v>
      </c>
      <c r="BJ40" s="170">
        <f ca="1" t="shared" si="68"/>
        <v>291838</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81</v>
      </c>
      <c r="D41" s="106" t="s">
        <v>82</v>
      </c>
      <c r="E41" s="106"/>
      <c r="F41" s="107" t="str">
        <f t="shared" si="50"/>
        <v>木包门窗套</v>
      </c>
      <c r="G41" s="108">
        <f>8+3+6*2</f>
        <v>23</v>
      </c>
      <c r="H41" s="108"/>
      <c r="I41" s="95" t="str">
        <f t="shared" si="48"/>
        <v>m</v>
      </c>
      <c r="J41" s="107">
        <f t="shared" si="49"/>
        <v>60</v>
      </c>
      <c r="K41" s="118">
        <f t="shared" si="51"/>
        <v>0.88</v>
      </c>
      <c r="L41" s="107">
        <f t="shared" si="52"/>
        <v>1214</v>
      </c>
      <c r="M41" s="113"/>
      <c r="N41" s="105">
        <v>12</v>
      </c>
      <c r="O41" s="106"/>
      <c r="P41" s="106"/>
      <c r="Q41" s="106"/>
      <c r="R41" s="134">
        <f t="shared" si="53"/>
        <v>0</v>
      </c>
      <c r="S41" s="135"/>
      <c r="T41" s="108"/>
      <c r="U41" s="95" t="e">
        <f t="shared" si="54"/>
        <v>#N/A</v>
      </c>
      <c r="V41" s="107" t="e">
        <f t="shared" si="55"/>
        <v>#N/A</v>
      </c>
      <c r="W41" s="118">
        <f t="shared" si="56"/>
        <v>0.75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平砖地面</v>
      </c>
      <c r="BH41" s="218">
        <f t="shared" si="69"/>
        <v>125.2</v>
      </c>
      <c r="BI41" s="170" t="str">
        <f t="shared" si="67"/>
        <v>㎡</v>
      </c>
      <c r="BJ41" s="170">
        <f ca="1" t="shared" si="68"/>
        <v>3130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t="s">
        <v>133</v>
      </c>
      <c r="D42" s="106" t="s">
        <v>140</v>
      </c>
      <c r="E42" s="106"/>
      <c r="F42" s="107" t="str">
        <f t="shared" si="50"/>
        <v>普通整体厨房</v>
      </c>
      <c r="G42" s="108">
        <f>2.5+1.5+1</f>
        <v>5</v>
      </c>
      <c r="H42" s="108"/>
      <c r="I42" s="95" t="str">
        <f t="shared" si="48"/>
        <v>m</v>
      </c>
      <c r="J42" s="107">
        <f t="shared" si="49"/>
        <v>350</v>
      </c>
      <c r="K42" s="118">
        <f t="shared" si="51"/>
        <v>0.88</v>
      </c>
      <c r="L42" s="107">
        <f t="shared" si="52"/>
        <v>1540</v>
      </c>
      <c r="M42" s="113"/>
      <c r="N42" s="105">
        <v>13</v>
      </c>
      <c r="O42" s="106"/>
      <c r="P42" s="106"/>
      <c r="Q42" s="106"/>
      <c r="R42" s="134">
        <f t="shared" si="53"/>
        <v>0</v>
      </c>
      <c r="S42" s="135"/>
      <c r="T42" s="108"/>
      <c r="U42" s="95" t="e">
        <f t="shared" si="54"/>
        <v>#N/A</v>
      </c>
      <c r="V42" s="107" t="e">
        <f t="shared" si="55"/>
        <v>#N/A</v>
      </c>
      <c r="W42" s="118">
        <f t="shared" si="56"/>
        <v>0.75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空调</v>
      </c>
      <c r="BH42" s="218">
        <f t="shared" si="69"/>
        <v>3</v>
      </c>
      <c r="BI42" s="170" t="str">
        <f t="shared" si="67"/>
        <v>台</v>
      </c>
      <c r="BJ42" s="170">
        <f ca="1" t="shared" si="68"/>
        <v>1200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t="s">
        <v>10</v>
      </c>
      <c r="D43" s="106" t="s">
        <v>11</v>
      </c>
      <c r="E43" s="106"/>
      <c r="F43" s="107" t="str">
        <f t="shared" si="50"/>
        <v>外墙抹灰</v>
      </c>
      <c r="G43" s="108">
        <f>(6.4+22.6)*3.8</f>
        <v>110.2</v>
      </c>
      <c r="H43" s="108"/>
      <c r="I43" s="95" t="str">
        <f t="shared" si="48"/>
        <v>㎡</v>
      </c>
      <c r="J43" s="107">
        <f t="shared" si="49"/>
        <v>35</v>
      </c>
      <c r="K43" s="118">
        <f t="shared" si="51"/>
        <v>0.88</v>
      </c>
      <c r="L43" s="107">
        <f t="shared" si="52"/>
        <v>3394</v>
      </c>
      <c r="M43" s="113"/>
      <c r="N43" s="105">
        <v>14</v>
      </c>
      <c r="O43" s="106"/>
      <c r="P43" s="106"/>
      <c r="Q43" s="106"/>
      <c r="R43" s="134">
        <f t="shared" si="53"/>
        <v>0</v>
      </c>
      <c r="S43" s="135"/>
      <c r="T43" s="108"/>
      <c r="U43" s="95" t="e">
        <f t="shared" si="54"/>
        <v>#N/A</v>
      </c>
      <c r="V43" s="107" t="e">
        <f t="shared" si="55"/>
        <v>#N/A</v>
      </c>
      <c r="W43" s="118">
        <f t="shared" si="56"/>
        <v>0.75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宽带</v>
      </c>
      <c r="BH43" s="218">
        <f t="shared" si="69"/>
        <v>1</v>
      </c>
      <c r="BI43" s="170" t="str">
        <f t="shared" si="67"/>
        <v>条</v>
      </c>
      <c r="BJ43" s="170">
        <f ca="1" t="shared" si="68"/>
        <v>100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t="s">
        <v>10</v>
      </c>
      <c r="D44" s="106" t="s">
        <v>15</v>
      </c>
      <c r="E44" s="106"/>
      <c r="F44" s="107" t="str">
        <f t="shared" si="50"/>
        <v>外墙普通贴砖</v>
      </c>
      <c r="G44" s="108">
        <f>(8.5+7.6+6.4)*3.6-2.2*2*4</f>
        <v>63.4</v>
      </c>
      <c r="H44" s="108"/>
      <c r="I44" s="95" t="str">
        <f t="shared" si="48"/>
        <v>㎡</v>
      </c>
      <c r="J44" s="107">
        <f t="shared" si="49"/>
        <v>85</v>
      </c>
      <c r="K44" s="118">
        <f t="shared" si="51"/>
        <v>0.88</v>
      </c>
      <c r="L44" s="107">
        <f t="shared" si="52"/>
        <v>4742</v>
      </c>
      <c r="M44" s="113"/>
      <c r="N44" s="105">
        <v>15</v>
      </c>
      <c r="O44" s="106"/>
      <c r="P44" s="106"/>
      <c r="Q44" s="106"/>
      <c r="R44" s="134">
        <f t="shared" si="53"/>
        <v>0</v>
      </c>
      <c r="S44" s="135"/>
      <c r="T44" s="108"/>
      <c r="U44" s="95" t="e">
        <f t="shared" si="54"/>
        <v>#N/A</v>
      </c>
      <c r="V44" s="107" t="e">
        <f t="shared" si="55"/>
        <v>#N/A</v>
      </c>
      <c r="W44" s="118">
        <f t="shared" si="56"/>
        <v>0.75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监控摄像头</v>
      </c>
      <c r="BH44" s="218">
        <f t="shared" si="69"/>
        <v>8</v>
      </c>
      <c r="BI44" s="170" t="str">
        <f t="shared" si="67"/>
        <v>个</v>
      </c>
      <c r="BJ44" s="170">
        <f ca="1" t="shared" si="68"/>
        <v>1600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t="s">
        <v>102</v>
      </c>
      <c r="D45" s="106" t="s">
        <v>117</v>
      </c>
      <c r="E45" s="106"/>
      <c r="F45" s="107" t="str">
        <f t="shared" si="50"/>
        <v>普通影视墙</v>
      </c>
      <c r="G45" s="108">
        <f>4.1*2.8</f>
        <v>11.48</v>
      </c>
      <c r="H45" s="108"/>
      <c r="I45" s="95" t="str">
        <f t="shared" si="48"/>
        <v>㎡</v>
      </c>
      <c r="J45" s="107">
        <f t="shared" si="49"/>
        <v>200</v>
      </c>
      <c r="K45" s="118">
        <f t="shared" si="51"/>
        <v>0.88</v>
      </c>
      <c r="L45" s="107">
        <f t="shared" si="52"/>
        <v>2020</v>
      </c>
      <c r="M45" s="113"/>
      <c r="N45" s="105">
        <v>16</v>
      </c>
      <c r="O45" s="106"/>
      <c r="P45" s="106"/>
      <c r="Q45" s="106"/>
      <c r="R45" s="134">
        <f t="shared" si="53"/>
        <v>0</v>
      </c>
      <c r="S45" s="135"/>
      <c r="T45" s="108"/>
      <c r="U45" s="95" t="e">
        <f t="shared" si="54"/>
        <v>#N/A</v>
      </c>
      <c r="V45" s="107" t="e">
        <f t="shared" si="55"/>
        <v>#N/A</v>
      </c>
      <c r="W45" s="118">
        <f t="shared" si="56"/>
        <v>0.75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渗水井</v>
      </c>
      <c r="BH45" s="218">
        <f t="shared" si="69"/>
        <v>8</v>
      </c>
      <c r="BI45" s="170" t="str">
        <f t="shared" si="67"/>
        <v>个</v>
      </c>
      <c r="BJ45" s="170">
        <f ca="1" t="shared" si="68"/>
        <v>4800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1040</v>
      </c>
      <c r="EX45" s="56" t="s">
        <v>6</v>
      </c>
      <c r="EY45" s="56" t="s">
        <v>1059</v>
      </c>
      <c r="EZ45" s="56" t="s">
        <v>1058</v>
      </c>
      <c r="FA45" s="56" t="s">
        <v>1040</v>
      </c>
      <c r="FB45" s="56" t="s">
        <v>6</v>
      </c>
      <c r="FC45" s="56" t="s">
        <v>1059</v>
      </c>
      <c r="FE45" s="271" t="s">
        <v>1060</v>
      </c>
      <c r="FF45" s="271"/>
    </row>
    <row r="46" ht="20.25" customHeight="1" spans="1:162">
      <c r="A46" s="104"/>
      <c r="B46" s="105">
        <v>17</v>
      </c>
      <c r="C46" s="106"/>
      <c r="D46" s="106"/>
      <c r="E46" s="106"/>
      <c r="F46" s="107">
        <f t="shared" si="50"/>
        <v>0</v>
      </c>
      <c r="G46" s="108"/>
      <c r="H46" s="108"/>
      <c r="I46" s="95" t="e">
        <f t="shared" si="48"/>
        <v>#N/A</v>
      </c>
      <c r="J46" s="107" t="e">
        <f t="shared" si="49"/>
        <v>#N/A</v>
      </c>
      <c r="K46" s="118">
        <f t="shared" si="51"/>
        <v>0.88</v>
      </c>
      <c r="L46" s="107">
        <f t="shared" si="52"/>
        <v>0</v>
      </c>
      <c r="M46" s="113"/>
      <c r="N46" s="105">
        <v>17</v>
      </c>
      <c r="O46" s="106"/>
      <c r="P46" s="106"/>
      <c r="Q46" s="106"/>
      <c r="R46" s="134">
        <f t="shared" si="53"/>
        <v>0</v>
      </c>
      <c r="S46" s="135"/>
      <c r="T46" s="108"/>
      <c r="U46" s="95" t="e">
        <f t="shared" si="54"/>
        <v>#N/A</v>
      </c>
      <c r="V46" s="107" t="e">
        <f t="shared" si="55"/>
        <v>#N/A</v>
      </c>
      <c r="W46" s="118">
        <f t="shared" si="56"/>
        <v>0.75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贴砖平台</v>
      </c>
      <c r="BH46" s="218">
        <f t="shared" si="69"/>
        <v>64.6</v>
      </c>
      <c r="BI46" s="170" t="str">
        <f t="shared" si="67"/>
        <v>㎡</v>
      </c>
      <c r="BJ46" s="170">
        <f ca="1" t="shared" si="68"/>
        <v>9044</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19.8</v>
      </c>
      <c r="EX46" s="57" t="str">
        <f ca="1">IFERROR(VLOOKUP(FE46,$BD$38:$BJ$92,6,0),"")</f>
        <v>㎡</v>
      </c>
      <c r="EY46" s="58">
        <f ca="1">IF(EV46="","",SUMIF($BG$38:$BG$107,EV46,$BJ$38:$BJ$107))</f>
        <v>5940</v>
      </c>
      <c r="EZ46" s="58" t="str">
        <f ca="1">IFERROR(VLOOKUP(FF46,$BD$38:$BJ$92,4,0),"")</f>
        <v>砖墙</v>
      </c>
      <c r="FA46" s="57">
        <f ca="1">IF(EZ46="","",SUMIF($BG$38:$BG$107,EZ46,$BH$38:$BH$107))</f>
        <v>212.85</v>
      </c>
      <c r="FB46" s="57" t="str">
        <f ca="1">IFERROR(VLOOKUP(FF46,$BD$38:$BJ$92,6,0),"")</f>
        <v>㎡</v>
      </c>
      <c r="FC46" s="58">
        <f ca="1">IF(EZ46="","",SUMIF($BG$38:$BG$107,EZ46,$BJ$38:$BJ$107))</f>
        <v>51084</v>
      </c>
      <c r="FE46" s="272">
        <v>1</v>
      </c>
      <c r="FF46" s="272">
        <v>2</v>
      </c>
    </row>
    <row r="47" ht="20.25" customHeight="1" spans="1:162">
      <c r="A47" s="104"/>
      <c r="B47" s="105">
        <v>18</v>
      </c>
      <c r="C47" s="106"/>
      <c r="D47" s="106"/>
      <c r="E47" s="106"/>
      <c r="F47" s="107">
        <f t="shared" si="50"/>
        <v>0</v>
      </c>
      <c r="G47" s="108"/>
      <c r="H47" s="108"/>
      <c r="I47" s="95" t="e">
        <f t="shared" si="48"/>
        <v>#N/A</v>
      </c>
      <c r="J47" s="107" t="e">
        <f t="shared" si="49"/>
        <v>#N/A</v>
      </c>
      <c r="K47" s="118">
        <f t="shared" si="51"/>
        <v>0.88</v>
      </c>
      <c r="L47" s="107">
        <f t="shared" si="52"/>
        <v>0</v>
      </c>
      <c r="M47" s="113"/>
      <c r="N47" s="105">
        <v>18</v>
      </c>
      <c r="O47" s="106"/>
      <c r="P47" s="106"/>
      <c r="Q47" s="106"/>
      <c r="R47" s="134">
        <f t="shared" si="53"/>
        <v>0</v>
      </c>
      <c r="S47" s="135"/>
      <c r="T47" s="108"/>
      <c r="U47" s="95" t="e">
        <f t="shared" si="54"/>
        <v>#N/A</v>
      </c>
      <c r="V47" s="107" t="e">
        <f t="shared" si="55"/>
        <v>#N/A</v>
      </c>
      <c r="W47" s="118">
        <f t="shared" si="56"/>
        <v>0.75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10</v>
      </c>
      <c r="BE47" s="170">
        <f ca="1">IF(BJ47=0,0,IF(COUNTIF($BG47:$BG$107,BG47)&lt;2,1,0))</f>
        <v>1</v>
      </c>
      <c r="BF47" s="170">
        <v>10</v>
      </c>
      <c r="BG47" s="170" t="str">
        <f t="shared" si="66"/>
        <v>热水器</v>
      </c>
      <c r="BH47" s="218">
        <f t="shared" si="69"/>
        <v>1</v>
      </c>
      <c r="BI47" s="170" t="str">
        <f t="shared" si="67"/>
        <v>台</v>
      </c>
      <c r="BJ47" s="170">
        <f ca="1" t="shared" si="68"/>
        <v>500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水泥路面</v>
      </c>
      <c r="EW47" s="57">
        <f ca="1">IF(EV47="","",SUMIF($BG$38:$BG$107,EV47,$BH$38:$BH$107))</f>
        <v>1621.32</v>
      </c>
      <c r="EX47" s="57" t="str">
        <f ca="1">IFERROR(VLOOKUP(FE47,$BD$38:$BJ$92,6,0),"")</f>
        <v>㎡</v>
      </c>
      <c r="EY47" s="58">
        <f ca="1">IF(EV47="","",SUMIF($BG$38:$BG$107,EV47,$BJ$38:$BJ$107))</f>
        <v>291838</v>
      </c>
      <c r="EZ47" s="58" t="str">
        <f ca="1">IFERROR(VLOOKUP(FF47,$BD$38:$BJ$92,4,0),"")</f>
        <v>平砖地面</v>
      </c>
      <c r="FA47" s="57">
        <f ca="1">IF(EZ47="","",SUMIF($BG$38:$BG$107,EZ47,$BH$38:$BH$107))</f>
        <v>125.2</v>
      </c>
      <c r="FB47" s="57" t="str">
        <f ca="1">IFERROR(VLOOKUP(FF47,$BD$38:$BJ$92,6,0),"")</f>
        <v>㎡</v>
      </c>
      <c r="FC47" s="58">
        <f ca="1">IF(EZ47="","",SUMIF($BG$38:$BG$107,EZ47,$BJ$38:$BJ$107))</f>
        <v>3130</v>
      </c>
      <c r="FE47" s="272">
        <v>3</v>
      </c>
      <c r="FF47" s="272">
        <v>4</v>
      </c>
    </row>
    <row r="48" ht="20.25" customHeight="1" spans="1:162">
      <c r="A48" s="104"/>
      <c r="B48" s="105">
        <v>19</v>
      </c>
      <c r="C48" s="106"/>
      <c r="D48" s="106"/>
      <c r="E48" s="106"/>
      <c r="F48" s="107">
        <f t="shared" si="50"/>
        <v>0</v>
      </c>
      <c r="G48" s="108"/>
      <c r="H48" s="108"/>
      <c r="I48" s="95" t="e">
        <f t="shared" si="48"/>
        <v>#N/A</v>
      </c>
      <c r="J48" s="107" t="e">
        <f t="shared" si="49"/>
        <v>#N/A</v>
      </c>
      <c r="K48" s="118">
        <f t="shared" si="51"/>
        <v>0.88</v>
      </c>
      <c r="L48" s="107">
        <f t="shared" si="52"/>
        <v>0</v>
      </c>
      <c r="M48" s="113"/>
      <c r="N48" s="105">
        <v>19</v>
      </c>
      <c r="O48" s="106"/>
      <c r="P48" s="106"/>
      <c r="Q48" s="106"/>
      <c r="R48" s="134">
        <f t="shared" si="53"/>
        <v>0</v>
      </c>
      <c r="S48" s="135"/>
      <c r="T48" s="108"/>
      <c r="U48" s="95" t="e">
        <f t="shared" si="54"/>
        <v>#N/A</v>
      </c>
      <c r="V48" s="107" t="e">
        <f t="shared" si="55"/>
        <v>#N/A</v>
      </c>
      <c r="W48" s="118">
        <f t="shared" si="56"/>
        <v>0.75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11</v>
      </c>
      <c r="BE48" s="170">
        <f ca="1">IF(BJ48=0,0,IF(COUNTIF($BG48:$BG$107,BG48)&lt;2,1,0))</f>
        <v>1</v>
      </c>
      <c r="BF48" s="170">
        <v>11</v>
      </c>
      <c r="BG48" s="170" t="str">
        <f t="shared" si="66"/>
        <v>塑料水箱</v>
      </c>
      <c r="BH48" s="218">
        <f t="shared" si="69"/>
        <v>1</v>
      </c>
      <c r="BI48" s="170" t="str">
        <f t="shared" si="67"/>
        <v>个</v>
      </c>
      <c r="BJ48" s="170">
        <f ca="1" t="shared" si="68"/>
        <v>400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空调</v>
      </c>
      <c r="EW48" s="57">
        <f ca="1">IF(EV48="","",SUMIF($BG$38:$BG$107,EV48,$BH$38:$BH$107))</f>
        <v>3</v>
      </c>
      <c r="EX48" s="57" t="str">
        <f ca="1">IFERROR(VLOOKUP(FE48,$BD$38:$BJ$92,6,0),"")</f>
        <v>台</v>
      </c>
      <c r="EY48" s="58">
        <f ca="1">IF(EV48="","",SUMIF($BG$38:$BG$107,EV48,$BJ$38:$BJ$107))</f>
        <v>1200</v>
      </c>
      <c r="EZ48" s="58" t="str">
        <f ca="1">IFERROR(VLOOKUP(FF48,$BD$38:$BJ$92,4,0),"")</f>
        <v>宽带</v>
      </c>
      <c r="FA48" s="57">
        <f ca="1">IF(EZ48="","",SUMIF($BG$38:$BG$107,EZ48,$BH$38:$BH$107))</f>
        <v>1</v>
      </c>
      <c r="FB48" s="57" t="str">
        <f ca="1">IFERROR(VLOOKUP(FF48,$BD$38:$BJ$92,6,0),"")</f>
        <v>条</v>
      </c>
      <c r="FC48" s="58">
        <f ca="1">IF(EZ48="","",SUMIF($BG$38:$BG$107,EZ48,$BJ$38:$BJ$107))</f>
        <v>100</v>
      </c>
      <c r="FE48" s="272">
        <v>5</v>
      </c>
      <c r="FF48" s="272">
        <v>6</v>
      </c>
    </row>
    <row r="49" ht="20.25" customHeight="1" spans="1:162">
      <c r="A49" s="104"/>
      <c r="B49" s="105">
        <v>20</v>
      </c>
      <c r="C49" s="106"/>
      <c r="D49" s="106"/>
      <c r="E49" s="106"/>
      <c r="F49" s="107">
        <f t="shared" si="50"/>
        <v>0</v>
      </c>
      <c r="G49" s="108"/>
      <c r="H49" s="108"/>
      <c r="I49" s="95" t="e">
        <f t="shared" si="48"/>
        <v>#N/A</v>
      </c>
      <c r="J49" s="107" t="e">
        <f t="shared" si="49"/>
        <v>#N/A</v>
      </c>
      <c r="K49" s="118">
        <f t="shared" si="51"/>
        <v>0.88</v>
      </c>
      <c r="L49" s="107">
        <f t="shared" si="52"/>
        <v>0</v>
      </c>
      <c r="M49" s="113"/>
      <c r="N49" s="105">
        <v>20</v>
      </c>
      <c r="O49" s="106"/>
      <c r="P49" s="106"/>
      <c r="Q49" s="106"/>
      <c r="R49" s="134">
        <f t="shared" si="53"/>
        <v>0</v>
      </c>
      <c r="S49" s="135"/>
      <c r="T49" s="108"/>
      <c r="U49" s="95" t="e">
        <f t="shared" si="54"/>
        <v>#N/A</v>
      </c>
      <c r="V49" s="107" t="e">
        <f t="shared" si="55"/>
        <v>#N/A</v>
      </c>
      <c r="W49" s="118">
        <f t="shared" si="56"/>
        <v>0.75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12</v>
      </c>
      <c r="BE49" s="170">
        <f>IF(BJ49=0,0,IF(COUNTIF($BG49:$BG$107,BG49)&lt;2,1,0))</f>
        <v>1</v>
      </c>
      <c r="BF49" s="170">
        <v>12</v>
      </c>
      <c r="BG49" s="170" t="str">
        <f t="shared" si="66"/>
        <v>P1</v>
      </c>
      <c r="BH49" s="218">
        <f t="shared" si="69"/>
        <v>65.73</v>
      </c>
      <c r="BI49" s="170" t="str">
        <f t="shared" si="67"/>
        <v>㎡</v>
      </c>
      <c r="BJ49" s="170">
        <f t="shared" si="68"/>
        <v>3287</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监控摄像头</v>
      </c>
      <c r="EW49" s="57">
        <f ca="1">IF(EV49="","",SUMIF($BG$38:$BG$107,EV49,$BH$38:$BH$107))</f>
        <v>8</v>
      </c>
      <c r="EX49" s="57" t="str">
        <f ca="1">IFERROR(VLOOKUP(FE49,$BD$38:$BJ$92,6,0),"")</f>
        <v>个</v>
      </c>
      <c r="EY49" s="58">
        <f ca="1">IF(EV49="","",SUMIF($BG$38:$BG$107,EV49,$BJ$38:$BJ$107))</f>
        <v>1600</v>
      </c>
      <c r="EZ49" s="58" t="str">
        <f ca="1">IFERROR(VLOOKUP(FF49,$BD$38:$BJ$92,4,0),"")</f>
        <v>渗水井</v>
      </c>
      <c r="FA49" s="57">
        <f ca="1">IF(EZ49="","",SUMIF($BG$38:$BG$107,EZ49,$BH$38:$BH$107))</f>
        <v>8</v>
      </c>
      <c r="FB49" s="57" t="str">
        <f ca="1">IFERROR(VLOOKUP(FF49,$BD$38:$BJ$92,6,0),"")</f>
        <v>个</v>
      </c>
      <c r="FC49" s="58">
        <f ca="1">IF(EZ49="","",SUMIF($BG$38:$BG$107,EZ49,$BJ$38:$BJ$107))</f>
        <v>4800</v>
      </c>
      <c r="FE49" s="272">
        <v>7</v>
      </c>
      <c r="FF49" s="272">
        <v>8</v>
      </c>
    </row>
    <row r="50" ht="20.25" customHeight="1" spans="1:162">
      <c r="A50" s="104"/>
      <c r="B50" s="105">
        <v>21</v>
      </c>
      <c r="C50" s="106"/>
      <c r="D50" s="106"/>
      <c r="E50" s="106"/>
      <c r="F50" s="107">
        <f t="shared" si="50"/>
        <v>0</v>
      </c>
      <c r="G50" s="108"/>
      <c r="H50" s="108"/>
      <c r="I50" s="95" t="e">
        <f t="shared" si="48"/>
        <v>#N/A</v>
      </c>
      <c r="J50" s="107" t="e">
        <f t="shared" si="49"/>
        <v>#N/A</v>
      </c>
      <c r="K50" s="118">
        <f t="shared" si="51"/>
        <v>0.88</v>
      </c>
      <c r="L50" s="107">
        <f t="shared" si="52"/>
        <v>0</v>
      </c>
      <c r="M50" s="113"/>
      <c r="N50" s="105">
        <v>21</v>
      </c>
      <c r="O50" s="106"/>
      <c r="P50" s="106"/>
      <c r="Q50" s="106"/>
      <c r="R50" s="134">
        <f t="shared" si="53"/>
        <v>0</v>
      </c>
      <c r="S50" s="135"/>
      <c r="T50" s="108"/>
      <c r="U50" s="95" t="e">
        <f t="shared" si="54"/>
        <v>#N/A</v>
      </c>
      <c r="V50" s="107" t="e">
        <f t="shared" si="55"/>
        <v>#N/A</v>
      </c>
      <c r="W50" s="118">
        <f t="shared" si="56"/>
        <v>0.75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13</v>
      </c>
      <c r="BE50" s="170">
        <f>IF(BJ50=0,0,IF(COUNTIF($BG50:$BG$107,BG50)&lt;2,1,0))</f>
        <v>1</v>
      </c>
      <c r="BF50" s="170">
        <v>13</v>
      </c>
      <c r="BG50" s="170" t="str">
        <f t="shared" si="66"/>
        <v>P2</v>
      </c>
      <c r="BH50" s="218">
        <f t="shared" si="69"/>
        <v>219.77</v>
      </c>
      <c r="BI50" s="170" t="str">
        <f t="shared" si="67"/>
        <v>㎡</v>
      </c>
      <c r="BJ50" s="170">
        <f t="shared" si="68"/>
        <v>18983</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贴砖平台</v>
      </c>
      <c r="EW50" s="57">
        <f ca="1">IF(EV50="","",SUMIF($BG$38:$BG$107,EV50,$BH$38:$BH$107))</f>
        <v>64.6</v>
      </c>
      <c r="EX50" s="57" t="str">
        <f ca="1">IFERROR(VLOOKUP(FE50,$BD$38:$BJ$92,6,0),"")</f>
        <v>㎡</v>
      </c>
      <c r="EY50" s="58">
        <f ca="1">IF(EV50="","",SUMIF($BG$38:$BG$107,EV50,$BJ$38:$BJ$107))</f>
        <v>9044</v>
      </c>
      <c r="EZ50" s="58" t="str">
        <f ca="1">IFERROR(VLOOKUP(FF50,$BD$38:$BJ$92,4,0),"")</f>
        <v>热水器</v>
      </c>
      <c r="FA50" s="57">
        <f ca="1">IF(EZ50="","",SUMIF($BG$38:$BG$107,EZ50,$BH$38:$BH$107))</f>
        <v>1</v>
      </c>
      <c r="FB50" s="57" t="str">
        <f ca="1">IFERROR(VLOOKUP(FF50,$BD$38:$BJ$92,6,0),"")</f>
        <v>台</v>
      </c>
      <c r="FC50" s="58">
        <f ca="1">IF(EZ50="","",SUMIF($BG$38:$BG$107,EZ50,$BJ$38:$BJ$107))</f>
        <v>500</v>
      </c>
      <c r="FE50" s="272">
        <v>9</v>
      </c>
      <c r="FF50" s="272">
        <v>10</v>
      </c>
    </row>
    <row r="51" ht="20.25" customHeight="1" spans="1:162">
      <c r="A51" s="104"/>
      <c r="B51" s="105">
        <v>22</v>
      </c>
      <c r="C51" s="106"/>
      <c r="D51" s="106"/>
      <c r="E51" s="106"/>
      <c r="F51" s="107">
        <f t="shared" si="50"/>
        <v>0</v>
      </c>
      <c r="G51" s="108"/>
      <c r="H51" s="108"/>
      <c r="I51" s="95" t="e">
        <f t="shared" si="48"/>
        <v>#N/A</v>
      </c>
      <c r="J51" s="107" t="e">
        <f t="shared" si="49"/>
        <v>#N/A</v>
      </c>
      <c r="K51" s="118">
        <f t="shared" si="51"/>
        <v>0.88</v>
      </c>
      <c r="L51" s="107">
        <f t="shared" si="52"/>
        <v>0</v>
      </c>
      <c r="M51" s="113"/>
      <c r="N51" s="105">
        <v>22</v>
      </c>
      <c r="O51" s="106"/>
      <c r="P51" s="106"/>
      <c r="Q51" s="106"/>
      <c r="R51" s="134">
        <f t="shared" ref="R51:R52" si="70">+P51</f>
        <v>0</v>
      </c>
      <c r="S51" s="135"/>
      <c r="T51" s="108"/>
      <c r="U51" s="95" t="e">
        <f t="shared" si="54"/>
        <v>#N/A</v>
      </c>
      <c r="V51" s="107" t="e">
        <f t="shared" si="55"/>
        <v>#N/A</v>
      </c>
      <c r="W51" s="118">
        <f t="shared" si="56"/>
        <v>0.75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14</v>
      </c>
      <c r="BE51" s="170">
        <f>IF(BJ51=0,0,IF(COUNTIF($BG51:$BG$107,BG51)&lt;2,1,0))</f>
        <v>1</v>
      </c>
      <c r="BF51" s="170">
        <v>14</v>
      </c>
      <c r="BG51" s="170" t="str">
        <f t="shared" si="66"/>
        <v>门垛</v>
      </c>
      <c r="BH51" s="218">
        <f t="shared" si="69"/>
        <v>1</v>
      </c>
      <c r="BI51" s="170" t="str">
        <f t="shared" si="67"/>
        <v>对</v>
      </c>
      <c r="BJ51" s="170">
        <f t="shared" si="68"/>
        <v>2336</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0"/>
        <v>0</v>
      </c>
      <c r="G52" s="108"/>
      <c r="H52" s="108"/>
      <c r="I52" s="95" t="e">
        <f t="shared" si="48"/>
        <v>#N/A</v>
      </c>
      <c r="J52" s="107" t="e">
        <f t="shared" si="49"/>
        <v>#N/A</v>
      </c>
      <c r="K52" s="118">
        <f t="shared" si="51"/>
        <v>0.88</v>
      </c>
      <c r="L52" s="107">
        <f t="shared" si="52"/>
        <v>0</v>
      </c>
      <c r="M52" s="113"/>
      <c r="N52" s="105">
        <v>23</v>
      </c>
      <c r="O52" s="106"/>
      <c r="P52" s="106"/>
      <c r="Q52" s="106"/>
      <c r="R52" s="134">
        <f t="shared" si="70"/>
        <v>0</v>
      </c>
      <c r="S52" s="135"/>
      <c r="T52" s="108"/>
      <c r="U52" s="95" t="e">
        <f t="shared" si="54"/>
        <v>#N/A</v>
      </c>
      <c r="V52" s="107" t="e">
        <f t="shared" si="55"/>
        <v>#N/A</v>
      </c>
      <c r="W52" s="118">
        <f t="shared" si="56"/>
        <v>0.75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15</v>
      </c>
      <c r="BE52" s="170">
        <f ca="1">IF(BJ52=0,0,IF(COUNTIF($BG52:$BG$107,BG52)&lt;2,1,0))</f>
        <v>1</v>
      </c>
      <c r="BF52" s="170">
        <v>15</v>
      </c>
      <c r="BG52" s="170" t="str">
        <f t="shared" ref="BG52:BG71" si="71">F200</f>
        <v>窝</v>
      </c>
      <c r="BH52" s="218">
        <f t="shared" si="69"/>
        <v>4</v>
      </c>
      <c r="BI52" s="170" t="str">
        <f t="shared" ref="BI52:BI71" si="72">I200</f>
        <v>个</v>
      </c>
      <c r="BJ52" s="170">
        <f ca="1" t="shared" ref="BJ52:BJ71" si="73">L200</f>
        <v>600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0"/>
        <v>0</v>
      </c>
      <c r="G53" s="108"/>
      <c r="H53" s="108"/>
      <c r="I53" s="95" t="e">
        <f t="shared" si="48"/>
        <v>#N/A</v>
      </c>
      <c r="J53" s="107" t="e">
        <f t="shared" si="49"/>
        <v>#N/A</v>
      </c>
      <c r="K53" s="118">
        <f t="shared" si="51"/>
        <v>0.88</v>
      </c>
      <c r="L53" s="107">
        <f t="shared" si="52"/>
        <v>0</v>
      </c>
      <c r="M53" s="113"/>
      <c r="N53" s="105">
        <v>24</v>
      </c>
      <c r="O53" s="106"/>
      <c r="P53" s="106"/>
      <c r="Q53" s="106"/>
      <c r="R53" s="134">
        <f t="shared" ref="R53:R59" si="74">+P53</f>
        <v>0</v>
      </c>
      <c r="S53" s="135"/>
      <c r="T53" s="108"/>
      <c r="U53" s="95" t="e">
        <f t="shared" si="54"/>
        <v>#N/A</v>
      </c>
      <c r="V53" s="107" t="e">
        <f t="shared" si="55"/>
        <v>#N/A</v>
      </c>
      <c r="W53" s="118">
        <f t="shared" si="56"/>
        <v>0.75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16</v>
      </c>
      <c r="BE53" s="170">
        <f>IF(BJ53=0,0,IF(COUNTIF($BG53:$BG$107,BG53)&lt;2,1,0))</f>
        <v>1</v>
      </c>
      <c r="BF53" s="170">
        <v>16</v>
      </c>
      <c r="BG53" s="170" t="str">
        <f t="shared" si="71"/>
        <v>厕所</v>
      </c>
      <c r="BH53" s="218">
        <f t="shared" si="69"/>
        <v>1</v>
      </c>
      <c r="BI53" s="170" t="str">
        <f t="shared" si="72"/>
        <v>座</v>
      </c>
      <c r="BJ53" s="170">
        <f t="shared" si="73"/>
        <v>2400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0"/>
        <v>0</v>
      </c>
      <c r="G54" s="108"/>
      <c r="H54" s="108"/>
      <c r="I54" s="95" t="e">
        <f t="shared" si="48"/>
        <v>#N/A</v>
      </c>
      <c r="J54" s="107" t="e">
        <f t="shared" si="49"/>
        <v>#N/A</v>
      </c>
      <c r="K54" s="118">
        <f t="shared" si="51"/>
        <v>0.88</v>
      </c>
      <c r="L54" s="107">
        <f t="shared" si="52"/>
        <v>0</v>
      </c>
      <c r="M54" s="113"/>
      <c r="N54" s="105">
        <v>25</v>
      </c>
      <c r="O54" s="106"/>
      <c r="P54" s="106"/>
      <c r="Q54" s="106"/>
      <c r="R54" s="134">
        <f t="shared" si="74"/>
        <v>0</v>
      </c>
      <c r="S54" s="135"/>
      <c r="T54" s="108"/>
      <c r="U54" s="95" t="e">
        <f t="shared" si="54"/>
        <v>#N/A</v>
      </c>
      <c r="V54" s="107" t="e">
        <f t="shared" si="55"/>
        <v>#N/A</v>
      </c>
      <c r="W54" s="118">
        <f t="shared" si="56"/>
        <v>0.75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17</v>
      </c>
      <c r="BE54" s="170">
        <f>IF(BJ54=0,0,IF(COUNTIF($BG54:$BG$107,BG54)&lt;2,1,0))</f>
        <v>1</v>
      </c>
      <c r="BF54" s="170">
        <v>17</v>
      </c>
      <c r="BG54" s="170" t="str">
        <f t="shared" si="71"/>
        <v>P3</v>
      </c>
      <c r="BH54" s="218">
        <f t="shared" si="69"/>
        <v>87.92</v>
      </c>
      <c r="BI54" s="170" t="str">
        <f t="shared" si="72"/>
        <v>㎡</v>
      </c>
      <c r="BJ54" s="170">
        <f t="shared" si="73"/>
        <v>6327</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0"/>
        <v>0</v>
      </c>
      <c r="G55" s="108"/>
      <c r="H55" s="108"/>
      <c r="I55" s="95" t="e">
        <f t="shared" si="48"/>
        <v>#N/A</v>
      </c>
      <c r="J55" s="107" t="e">
        <f t="shared" si="49"/>
        <v>#N/A</v>
      </c>
      <c r="K55" s="118">
        <f t="shared" si="51"/>
        <v>0.88</v>
      </c>
      <c r="L55" s="107">
        <f t="shared" si="52"/>
        <v>0</v>
      </c>
      <c r="M55" s="113"/>
      <c r="N55" s="105">
        <v>26</v>
      </c>
      <c r="O55" s="106"/>
      <c r="P55" s="106"/>
      <c r="Q55" s="106"/>
      <c r="R55" s="134">
        <f t="shared" si="74"/>
        <v>0</v>
      </c>
      <c r="S55" s="135"/>
      <c r="T55" s="108"/>
      <c r="U55" s="95" t="e">
        <f t="shared" si="54"/>
        <v>#N/A</v>
      </c>
      <c r="V55" s="107" t="e">
        <f t="shared" si="55"/>
        <v>#N/A</v>
      </c>
      <c r="W55" s="118">
        <f t="shared" si="56"/>
        <v>0.75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18</v>
      </c>
      <c r="BE55" s="170">
        <f>IF(BJ55=0,0,IF(COUNTIF($BG55:$BG$107,BG55)&lt;2,1,0))</f>
        <v>1</v>
      </c>
      <c r="BF55" s="170">
        <v>18</v>
      </c>
      <c r="BG55" s="170" t="str">
        <f t="shared" si="71"/>
        <v>P4</v>
      </c>
      <c r="BH55" s="218">
        <f t="shared" si="69"/>
        <v>118.82</v>
      </c>
      <c r="BI55" s="170" t="str">
        <f t="shared" si="72"/>
        <v>㎡</v>
      </c>
      <c r="BJ55" s="170">
        <f t="shared" si="73"/>
        <v>7426</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0"/>
        <v>0</v>
      </c>
      <c r="G56" s="108"/>
      <c r="H56" s="108"/>
      <c r="I56" s="95" t="e">
        <f t="shared" si="48"/>
        <v>#N/A</v>
      </c>
      <c r="J56" s="107" t="e">
        <f t="shared" si="49"/>
        <v>#N/A</v>
      </c>
      <c r="K56" s="118">
        <f t="shared" si="51"/>
        <v>0.88</v>
      </c>
      <c r="L56" s="107">
        <f t="shared" si="52"/>
        <v>0</v>
      </c>
      <c r="M56" s="113"/>
      <c r="N56" s="105">
        <v>27</v>
      </c>
      <c r="O56" s="106"/>
      <c r="P56" s="106"/>
      <c r="Q56" s="106"/>
      <c r="R56" s="134">
        <f t="shared" si="74"/>
        <v>0</v>
      </c>
      <c r="S56" s="135"/>
      <c r="T56" s="108"/>
      <c r="U56" s="95" t="e">
        <f t="shared" si="54"/>
        <v>#N/A</v>
      </c>
      <c r="V56" s="107" t="e">
        <f t="shared" si="55"/>
        <v>#N/A</v>
      </c>
      <c r="W56" s="118">
        <f t="shared" si="56"/>
        <v>0.75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t="str">
        <f t="shared" si="71"/>
        <v>材树</v>
      </c>
      <c r="BH56" s="218">
        <f t="shared" si="69"/>
        <v>9</v>
      </c>
      <c r="BI56" s="170" t="str">
        <f t="shared" si="72"/>
        <v>棵</v>
      </c>
      <c r="BJ56" s="170">
        <f ca="1" t="shared" si="73"/>
        <v>180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0"/>
        <v>0</v>
      </c>
      <c r="G57" s="108"/>
      <c r="H57" s="108"/>
      <c r="I57" s="95" t="e">
        <f t="shared" si="48"/>
        <v>#N/A</v>
      </c>
      <c r="J57" s="107" t="e">
        <f t="shared" si="49"/>
        <v>#N/A</v>
      </c>
      <c r="K57" s="118">
        <f t="shared" si="51"/>
        <v>0.88</v>
      </c>
      <c r="L57" s="107">
        <f t="shared" si="52"/>
        <v>0</v>
      </c>
      <c r="M57" s="113"/>
      <c r="N57" s="105">
        <v>28</v>
      </c>
      <c r="O57" s="106"/>
      <c r="P57" s="106"/>
      <c r="Q57" s="106"/>
      <c r="R57" s="134">
        <f t="shared" si="74"/>
        <v>0</v>
      </c>
      <c r="S57" s="135"/>
      <c r="T57" s="108"/>
      <c r="U57" s="95" t="e">
        <f t="shared" si="54"/>
        <v>#N/A</v>
      </c>
      <c r="V57" s="107" t="e">
        <f t="shared" si="55"/>
        <v>#N/A</v>
      </c>
      <c r="W57" s="118">
        <f t="shared" si="56"/>
        <v>0.75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t="str">
        <f t="shared" si="71"/>
        <v>材树</v>
      </c>
      <c r="BH57" s="218">
        <f t="shared" si="69"/>
        <v>7</v>
      </c>
      <c r="BI57" s="170" t="str">
        <f t="shared" si="72"/>
        <v>棵</v>
      </c>
      <c r="BJ57" s="170">
        <f ca="1" t="shared" si="73"/>
        <v>560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0"/>
        <v>0</v>
      </c>
      <c r="G58" s="108"/>
      <c r="H58" s="108"/>
      <c r="I58" s="95" t="e">
        <f t="shared" si="48"/>
        <v>#N/A</v>
      </c>
      <c r="J58" s="107" t="e">
        <f t="shared" si="49"/>
        <v>#N/A</v>
      </c>
      <c r="K58" s="118">
        <f t="shared" si="51"/>
        <v>0.88</v>
      </c>
      <c r="L58" s="107">
        <f t="shared" si="52"/>
        <v>0</v>
      </c>
      <c r="M58" s="113"/>
      <c r="N58" s="105">
        <v>29</v>
      </c>
      <c r="O58" s="106"/>
      <c r="P58" s="106"/>
      <c r="Q58" s="106"/>
      <c r="R58" s="134">
        <f t="shared" si="74"/>
        <v>0</v>
      </c>
      <c r="S58" s="135"/>
      <c r="T58" s="108"/>
      <c r="U58" s="95" t="e">
        <f t="shared" si="54"/>
        <v>#N/A</v>
      </c>
      <c r="V58" s="107" t="e">
        <f t="shared" si="55"/>
        <v>#N/A</v>
      </c>
      <c r="W58" s="118">
        <f t="shared" si="56"/>
        <v>0.75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t="str">
        <f t="shared" si="71"/>
        <v>材树</v>
      </c>
      <c r="BH58" s="218">
        <f t="shared" si="69"/>
        <v>3</v>
      </c>
      <c r="BI58" s="170" t="str">
        <f t="shared" si="72"/>
        <v>棵</v>
      </c>
      <c r="BJ58" s="170">
        <f ca="1" t="shared" si="73"/>
        <v>450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0"/>
        <v>0</v>
      </c>
      <c r="G59" s="108"/>
      <c r="H59" s="108"/>
      <c r="I59" s="95" t="e">
        <f t="shared" si="48"/>
        <v>#N/A</v>
      </c>
      <c r="J59" s="107" t="e">
        <f t="shared" si="49"/>
        <v>#N/A</v>
      </c>
      <c r="K59" s="118">
        <f t="shared" si="51"/>
        <v>0.88</v>
      </c>
      <c r="L59" s="107">
        <f t="shared" si="52"/>
        <v>0</v>
      </c>
      <c r="M59" s="113"/>
      <c r="N59" s="105">
        <v>30</v>
      </c>
      <c r="O59" s="106"/>
      <c r="P59" s="106"/>
      <c r="Q59" s="106"/>
      <c r="R59" s="134">
        <f t="shared" si="74"/>
        <v>0</v>
      </c>
      <c r="S59" s="135"/>
      <c r="T59" s="108"/>
      <c r="U59" s="95" t="e">
        <f t="shared" si="54"/>
        <v>#N/A</v>
      </c>
      <c r="V59" s="107" t="e">
        <f t="shared" si="55"/>
        <v>#N/A</v>
      </c>
      <c r="W59" s="118">
        <f t="shared" si="56"/>
        <v>0.75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t="str">
        <f t="shared" si="71"/>
        <v>材树</v>
      </c>
      <c r="BH59" s="218">
        <f t="shared" si="69"/>
        <v>1</v>
      </c>
      <c r="BI59" s="170" t="str">
        <f t="shared" si="72"/>
        <v>棵</v>
      </c>
      <c r="BJ59" s="170">
        <f ca="1" t="shared" si="73"/>
        <v>200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53635</v>
      </c>
      <c r="M60" s="120"/>
      <c r="N60" s="110"/>
      <c r="O60" s="106" t="s">
        <v>1061</v>
      </c>
      <c r="P60" s="106"/>
      <c r="Q60" s="106"/>
      <c r="R60" s="111"/>
      <c r="S60" s="111"/>
      <c r="T60" s="108"/>
      <c r="U60" s="91"/>
      <c r="V60" s="119"/>
      <c r="W60" s="119"/>
      <c r="X60" s="95">
        <f>SUM(X30:X59)</f>
        <v>6903</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t="str">
        <f t="shared" si="71"/>
        <v>材树</v>
      </c>
      <c r="BH60" s="218">
        <f t="shared" si="69"/>
        <v>2</v>
      </c>
      <c r="BI60" s="170" t="str">
        <f t="shared" si="72"/>
        <v>棵</v>
      </c>
      <c r="BJ60" s="170">
        <f ca="1" t="shared" si="73"/>
        <v>500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塑料水箱</v>
      </c>
      <c r="EW60" s="57">
        <f ca="1" t="shared" ref="EW60:EW71" si="76">IF(EV60="","",SUMIF($BG$38:$BG$107,EV60,$BH$38:$BH$107))</f>
        <v>1</v>
      </c>
      <c r="EX60" s="57" t="str">
        <f ca="1" t="shared" ref="EX60:EX71" si="77">IFERROR(VLOOKUP(FE60,$BD$38:$BJ$92,6,0),"")</f>
        <v>个</v>
      </c>
      <c r="EY60" s="58">
        <f ca="1" t="shared" ref="EY60:EY71" si="78">IF(EV60="","",SUMIF($BG$38:$BG$107,EV60,$BJ$38:$BJ$107))</f>
        <v>400</v>
      </c>
      <c r="EZ60" s="58" t="str">
        <f ca="1" t="shared" ref="EZ60:EZ70" si="79">IFERROR(VLOOKUP(FF60,$BD$38:$BJ$92,4,0),"")</f>
        <v>P1</v>
      </c>
      <c r="FA60" s="57">
        <f ca="1" t="shared" ref="FA60:FA70" si="80">IF(EZ60="","",SUMIF($BG$38:$BG$107,EZ60,$BH$38:$BH$107))</f>
        <v>65.73</v>
      </c>
      <c r="FB60" s="57" t="str">
        <f ca="1" t="shared" ref="FB60:FB70" si="81">IFERROR(VLOOKUP(FF60,$BD$38:$BJ$92,6,0),"")</f>
        <v>㎡</v>
      </c>
      <c r="FC60" s="58">
        <f ca="1" t="shared" ref="FC60:FC70" si="82">IF(EZ60="","",SUMIF($BG$38:$BG$107,EZ60,$BJ$38:$BJ$107))</f>
        <v>3287</v>
      </c>
      <c r="FE60" s="272">
        <v>11</v>
      </c>
      <c r="FF60" s="272">
        <v>12</v>
      </c>
    </row>
    <row r="61" ht="20.25" customHeight="1" spans="1:162">
      <c r="A61" s="112" t="str">
        <f>C8&amp;"装饰装修"</f>
        <v>Y2装饰装修</v>
      </c>
      <c r="B61" s="103" t="s">
        <v>3</v>
      </c>
      <c r="C61" s="103" t="s">
        <v>2</v>
      </c>
      <c r="D61" s="103" t="s">
        <v>1039</v>
      </c>
      <c r="E61" s="103"/>
      <c r="F61" s="90" t="s">
        <v>435</v>
      </c>
      <c r="G61" s="90" t="s">
        <v>1040</v>
      </c>
      <c r="H61" s="90"/>
      <c r="I61" s="90" t="s">
        <v>6</v>
      </c>
      <c r="J61" s="90" t="s">
        <v>9</v>
      </c>
      <c r="K61" s="116" t="s">
        <v>1041</v>
      </c>
      <c r="L61" s="90" t="s">
        <v>1042</v>
      </c>
      <c r="M61" s="112" t="str">
        <f>C10&amp;"装饰装修"</f>
        <v>装饰装修</v>
      </c>
      <c r="N61" s="103" t="s">
        <v>3</v>
      </c>
      <c r="O61" s="103" t="s">
        <v>2</v>
      </c>
      <c r="P61" s="117" t="s">
        <v>1039</v>
      </c>
      <c r="Q61" s="133"/>
      <c r="R61" s="90" t="s">
        <v>435</v>
      </c>
      <c r="S61" s="90"/>
      <c r="T61" s="90" t="s">
        <v>1040</v>
      </c>
      <c r="U61" s="90" t="s">
        <v>6</v>
      </c>
      <c r="V61" s="90" t="s">
        <v>9</v>
      </c>
      <c r="W61" s="116" t="s">
        <v>1041</v>
      </c>
      <c r="X61" s="90" t="s">
        <v>1042</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t="str">
        <f t="shared" si="71"/>
        <v>材树</v>
      </c>
      <c r="BH61" s="218">
        <f t="shared" si="69"/>
        <v>1</v>
      </c>
      <c r="BI61" s="170" t="str">
        <f t="shared" si="72"/>
        <v>棵</v>
      </c>
      <c r="BJ61" s="170">
        <f ca="1" t="shared" si="73"/>
        <v>550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P2</v>
      </c>
      <c r="EW61" s="57">
        <f ca="1" t="shared" si="76"/>
        <v>219.77</v>
      </c>
      <c r="EX61" s="57" t="str">
        <f ca="1" t="shared" si="77"/>
        <v>㎡</v>
      </c>
      <c r="EY61" s="58">
        <f ca="1" t="shared" si="78"/>
        <v>18983</v>
      </c>
      <c r="EZ61" s="58" t="str">
        <f ca="1" t="shared" si="79"/>
        <v>门垛</v>
      </c>
      <c r="FA61" s="57">
        <f ca="1" t="shared" si="80"/>
        <v>1</v>
      </c>
      <c r="FB61" s="57" t="str">
        <f ca="1" t="shared" si="81"/>
        <v>对</v>
      </c>
      <c r="FC61" s="58">
        <f ca="1" t="shared" si="82"/>
        <v>2336</v>
      </c>
      <c r="FE61" s="272">
        <v>13</v>
      </c>
      <c r="FF61" s="272">
        <v>14</v>
      </c>
    </row>
    <row r="62" ht="20.25" customHeight="1" spans="1:162">
      <c r="A62" s="113"/>
      <c r="B62" s="105">
        <v>1</v>
      </c>
      <c r="C62" s="106" t="s">
        <v>61</v>
      </c>
      <c r="D62" s="106" t="s">
        <v>63</v>
      </c>
      <c r="E62" s="106"/>
      <c r="F62" s="107" t="str">
        <f>+D62</f>
        <v>PVC吊顶</v>
      </c>
      <c r="G62" s="108">
        <f>S8</f>
        <v>22.49</v>
      </c>
      <c r="H62" s="108"/>
      <c r="I62" s="95" t="str">
        <f t="shared" ref="I62:I91" si="83">VLOOKUP(F62,价格表,2,0)</f>
        <v>㎡</v>
      </c>
      <c r="J62" s="107">
        <f t="shared" ref="J62:J82" si="84">VLOOKUP(F62,价格表,5,0)</f>
        <v>60</v>
      </c>
      <c r="K62" s="118">
        <f>$V$9</f>
        <v>0.85</v>
      </c>
      <c r="L62" s="107">
        <f>ROUND(IFERROR(ROUND(G62,2)*J62*K62,),0)</f>
        <v>1147</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19</v>
      </c>
      <c r="BE62" s="170">
        <f ca="1">IF(BJ62=0,0,IF(COUNTIF($BG62:$BG$107,BG62)&lt;2,1,0))</f>
        <v>1</v>
      </c>
      <c r="BF62" s="170">
        <v>25</v>
      </c>
      <c r="BG62" s="170" t="str">
        <f t="shared" si="71"/>
        <v>材树</v>
      </c>
      <c r="BH62" s="218">
        <f t="shared" si="69"/>
        <v>4</v>
      </c>
      <c r="BI62" s="170" t="str">
        <f t="shared" si="72"/>
        <v>棵</v>
      </c>
      <c r="BJ62" s="170">
        <f ca="1" t="shared" si="73"/>
        <v>3800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窝</v>
      </c>
      <c r="EW62" s="57">
        <f ca="1" t="shared" si="76"/>
        <v>4</v>
      </c>
      <c r="EX62" s="57" t="str">
        <f ca="1" t="shared" si="77"/>
        <v>个</v>
      </c>
      <c r="EY62" s="58">
        <f ca="1" t="shared" si="78"/>
        <v>600</v>
      </c>
      <c r="EZ62" s="58" t="str">
        <f ca="1" t="shared" si="79"/>
        <v>厕所</v>
      </c>
      <c r="FA62" s="57">
        <f ca="1" t="shared" si="80"/>
        <v>1</v>
      </c>
      <c r="FB62" s="57" t="str">
        <f ca="1" t="shared" si="81"/>
        <v>座</v>
      </c>
      <c r="FC62" s="58">
        <f ca="1" t="shared" si="82"/>
        <v>2400</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f t="shared" ref="K63:K91" si="88">$V$9</f>
        <v>0.85</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t="str">
        <f t="shared" si="71"/>
        <v>果树</v>
      </c>
      <c r="BH63" s="218">
        <f t="shared" si="69"/>
        <v>4</v>
      </c>
      <c r="BI63" s="170" t="str">
        <f t="shared" si="72"/>
        <v>棵</v>
      </c>
      <c r="BJ63" s="170">
        <f ca="1" t="shared" si="73"/>
        <v>200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P3</v>
      </c>
      <c r="EW63" s="57">
        <f ca="1" t="shared" si="76"/>
        <v>87.92</v>
      </c>
      <c r="EX63" s="57" t="str">
        <f ca="1" t="shared" si="77"/>
        <v>㎡</v>
      </c>
      <c r="EY63" s="58">
        <f ca="1" t="shared" si="78"/>
        <v>6327</v>
      </c>
      <c r="EZ63" s="58" t="str">
        <f ca="1" t="shared" si="79"/>
        <v>P4</v>
      </c>
      <c r="FA63" s="57">
        <f ca="1" t="shared" si="80"/>
        <v>118.82</v>
      </c>
      <c r="FB63" s="57" t="str">
        <f ca="1" t="shared" si="81"/>
        <v>㎡</v>
      </c>
      <c r="FC63" s="58">
        <f ca="1" t="shared" si="82"/>
        <v>7426</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f t="shared" si="88"/>
        <v>0.85</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t="str">
        <f t="shared" si="71"/>
        <v>果树</v>
      </c>
      <c r="BH64" s="218">
        <f t="shared" si="69"/>
        <v>1</v>
      </c>
      <c r="BI64" s="170" t="str">
        <f t="shared" si="72"/>
        <v>棵</v>
      </c>
      <c r="BJ64" s="170">
        <f ca="1" t="shared" si="73"/>
        <v>200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材树</v>
      </c>
      <c r="EW64" s="57">
        <f ca="1" t="shared" si="76"/>
        <v>27</v>
      </c>
      <c r="EX64" s="57" t="str">
        <f ca="1" t="shared" si="77"/>
        <v>棵</v>
      </c>
      <c r="EY64" s="58">
        <f ca="1" t="shared" si="78"/>
        <v>6240</v>
      </c>
      <c r="EZ64" s="58" t="str">
        <f ca="1" t="shared" si="79"/>
        <v>果树</v>
      </c>
      <c r="FA64" s="57">
        <f ca="1" t="shared" si="80"/>
        <v>8</v>
      </c>
      <c r="FB64" s="57" t="str">
        <f ca="1" t="shared" si="81"/>
        <v>棵</v>
      </c>
      <c r="FC64" s="58">
        <f ca="1" t="shared" si="82"/>
        <v>1600</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f t="shared" si="88"/>
        <v>0.85</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20</v>
      </c>
      <c r="BE65" s="170">
        <f ca="1">IF(BJ65=0,0,IF(COUNTIF($BG65:$BG$107,BG65)&lt;2,1,0))</f>
        <v>1</v>
      </c>
      <c r="BF65" s="170">
        <v>28</v>
      </c>
      <c r="BG65" s="170" t="str">
        <f t="shared" si="71"/>
        <v>果树</v>
      </c>
      <c r="BH65" s="218">
        <f t="shared" si="69"/>
        <v>3</v>
      </c>
      <c r="BI65" s="170" t="str">
        <f t="shared" si="72"/>
        <v>棵</v>
      </c>
      <c r="BJ65" s="170">
        <f ca="1" t="shared" si="73"/>
        <v>1200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活动房</v>
      </c>
      <c r="EW65" s="57">
        <f ca="1" t="shared" si="76"/>
        <v>1</v>
      </c>
      <c r="EX65" s="57" t="str">
        <f ca="1" t="shared" si="77"/>
        <v>座</v>
      </c>
      <c r="EY65" s="58">
        <f ca="1" t="shared" si="78"/>
        <v>800</v>
      </c>
      <c r="EZ65" s="58" t="str">
        <f ca="1" t="shared" si="79"/>
        <v>铝芯电缆</v>
      </c>
      <c r="FA65" s="57">
        <f ca="1" t="shared" si="80"/>
        <v>358.65</v>
      </c>
      <c r="FB65" s="57" t="str">
        <f ca="1" t="shared" si="81"/>
        <v>米</v>
      </c>
      <c r="FC65" s="58">
        <f ca="1" t="shared" si="82"/>
        <v>11477</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f t="shared" si="88"/>
        <v>0.85</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21</v>
      </c>
      <c r="BE66" s="170">
        <f>IF(BJ66=0,0,IF(COUNTIF($BG66:$BG$107,BG66)&lt;2,1,0))</f>
        <v>1</v>
      </c>
      <c r="BF66" s="170">
        <v>29</v>
      </c>
      <c r="BG66" s="170" t="str">
        <f t="shared" si="71"/>
        <v>活动房</v>
      </c>
      <c r="BH66" s="218">
        <f t="shared" si="69"/>
        <v>1</v>
      </c>
      <c r="BI66" s="170" t="str">
        <f t="shared" si="72"/>
        <v>座</v>
      </c>
      <c r="BJ66" s="170">
        <f t="shared" si="73"/>
        <v>800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排水管道</v>
      </c>
      <c r="EW66" s="57">
        <f ca="1" t="shared" si="76"/>
        <v>146.55</v>
      </c>
      <c r="EX66" s="57" t="str">
        <f ca="1" t="shared" si="77"/>
        <v>m</v>
      </c>
      <c r="EY66" s="58">
        <f ca="1" t="shared" si="78"/>
        <v>7328</v>
      </c>
      <c r="EZ66" s="58" t="str">
        <f ca="1" t="shared" si="79"/>
        <v>水池</v>
      </c>
      <c r="FA66" s="57">
        <f ca="1" t="shared" si="80"/>
        <v>7.51</v>
      </c>
      <c r="FB66" s="57" t="str">
        <f ca="1" t="shared" si="81"/>
        <v>m³</v>
      </c>
      <c r="FC66" s="58">
        <f ca="1" t="shared" si="82"/>
        <v>1127</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22</v>
      </c>
      <c r="BE67" s="170">
        <f ca="1">IF(BJ67=0,0,IF(COUNTIF($BG67:$BG$107,BG67)&lt;2,1,0))</f>
        <v>1</v>
      </c>
      <c r="BF67" s="170">
        <v>30</v>
      </c>
      <c r="BG67" s="170" t="str">
        <f t="shared" si="71"/>
        <v>铝芯电缆</v>
      </c>
      <c r="BH67" s="218">
        <f t="shared" si="69"/>
        <v>358.65</v>
      </c>
      <c r="BI67" s="170" t="str">
        <f t="shared" si="72"/>
        <v>米</v>
      </c>
      <c r="BJ67" s="170">
        <f ca="1" t="shared" si="73"/>
        <v>11477</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电线杆</v>
      </c>
      <c r="EW67" s="57">
        <f ca="1" t="shared" si="76"/>
        <v>9</v>
      </c>
      <c r="EX67" s="57" t="str">
        <f ca="1" t="shared" si="77"/>
        <v>根</v>
      </c>
      <c r="EY67" s="58">
        <f ca="1" t="shared" si="78"/>
        <v>7800</v>
      </c>
      <c r="EZ67" s="58" t="str">
        <f ca="1" t="shared" si="79"/>
        <v>化粪池</v>
      </c>
      <c r="FA67" s="57">
        <f ca="1" t="shared" si="80"/>
        <v>5.2</v>
      </c>
      <c r="FB67" s="57" t="str">
        <f ca="1" t="shared" si="81"/>
        <v>m³</v>
      </c>
      <c r="FC67" s="58">
        <f ca="1" t="shared" si="82"/>
        <v>832</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23</v>
      </c>
      <c r="BE68" s="170">
        <f ca="1">IF(BJ68=0,0,IF(COUNTIF($BG68:$BG$107,BG68)&lt;2,1,0))</f>
        <v>1</v>
      </c>
      <c r="BF68" s="170">
        <v>31</v>
      </c>
      <c r="BG68" s="170" t="str">
        <f t="shared" si="71"/>
        <v>排水管道</v>
      </c>
      <c r="BH68" s="218">
        <f t="shared" si="69"/>
        <v>146.55</v>
      </c>
      <c r="BI68" s="170" t="str">
        <f t="shared" si="72"/>
        <v>m</v>
      </c>
      <c r="BJ68" s="170">
        <f ca="1" t="shared" si="73"/>
        <v>7328</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24</v>
      </c>
      <c r="BE69" s="170">
        <f ca="1">IF(BJ69=0,0,IF(COUNTIF($BG69:$BG$107,BG69)&lt;2,1,0))</f>
        <v>1</v>
      </c>
      <c r="BF69" s="170">
        <v>32</v>
      </c>
      <c r="BG69" s="170" t="str">
        <f t="shared" si="71"/>
        <v>水池</v>
      </c>
      <c r="BH69" s="218">
        <f t="shared" si="69"/>
        <v>7.51</v>
      </c>
      <c r="BI69" s="170" t="str">
        <f t="shared" si="72"/>
        <v>m³</v>
      </c>
      <c r="BJ69" s="170">
        <f ca="1" t="shared" si="73"/>
        <v>1127</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t="str">
        <f t="shared" si="71"/>
        <v>电线杆</v>
      </c>
      <c r="BH70" s="218">
        <f t="shared" si="69"/>
        <v>3</v>
      </c>
      <c r="BI70" s="170" t="str">
        <f t="shared" si="72"/>
        <v>根</v>
      </c>
      <c r="BJ70" s="170">
        <f ca="1" t="shared" si="73"/>
        <v>3000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25</v>
      </c>
      <c r="BE71" s="170">
        <f ca="1">IF(BJ71=0,0,IF(COUNTIF($BG71:$BG$107,BG71)&lt;2,1,0))</f>
        <v>1</v>
      </c>
      <c r="BF71" s="170">
        <v>34</v>
      </c>
      <c r="BG71" s="170" t="str">
        <f t="shared" si="71"/>
        <v>电线杆</v>
      </c>
      <c r="BH71" s="218">
        <f t="shared" si="69"/>
        <v>6</v>
      </c>
      <c r="BI71" s="170" t="str">
        <f t="shared" si="72"/>
        <v>根</v>
      </c>
      <c r="BJ71" s="170">
        <f ca="1" t="shared" si="73"/>
        <v>4800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448199</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26</v>
      </c>
      <c r="BE72" s="170">
        <f ca="1">IF(BJ72=0,0,IF(COUNTIF($BG72:$BG$107,BG72)&lt;2,1,0))</f>
        <v>1</v>
      </c>
      <c r="BF72" s="170">
        <v>35</v>
      </c>
      <c r="BG72" s="170" t="str">
        <f>R186</f>
        <v>化粪池</v>
      </c>
      <c r="BH72" s="218">
        <f>ROUND(T186,2)</f>
        <v>5.2</v>
      </c>
      <c r="BI72" s="170" t="str">
        <f>U186</f>
        <v>m³</v>
      </c>
      <c r="BJ72" s="170">
        <f ca="1">X186</f>
        <v>832</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448199</v>
      </c>
      <c r="EY72" s="60"/>
      <c r="EZ72" s="62" t="s">
        <v>1064</v>
      </c>
      <c r="FA72" s="63" t="str">
        <f ca="1">TEXT(EX72,"[DBnum2]")&amp;"元整"</f>
        <v>肆拾肆万捌仟壹佰玖拾玖元整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报告编号：康正（雄县）2024评字第1号-刘神堂村-3-2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1147</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1039</v>
      </c>
      <c r="E93" s="103"/>
      <c r="F93" s="90" t="s">
        <v>435</v>
      </c>
      <c r="G93" s="90" t="s">
        <v>1040</v>
      </c>
      <c r="H93" s="90"/>
      <c r="I93" s="90" t="s">
        <v>6</v>
      </c>
      <c r="J93" s="90" t="s">
        <v>9</v>
      </c>
      <c r="K93" s="116" t="s">
        <v>1041</v>
      </c>
      <c r="L93" s="90" t="s">
        <v>1042</v>
      </c>
      <c r="M93" s="112" t="str">
        <f>C14&amp;"装饰装修"</f>
        <v>装饰装修</v>
      </c>
      <c r="N93" s="103" t="s">
        <v>3</v>
      </c>
      <c r="O93" s="103" t="s">
        <v>2</v>
      </c>
      <c r="P93" s="117" t="s">
        <v>1039</v>
      </c>
      <c r="Q93" s="133"/>
      <c r="R93" s="90" t="s">
        <v>435</v>
      </c>
      <c r="S93" s="90"/>
      <c r="T93" s="90" t="s">
        <v>1040</v>
      </c>
      <c r="U93" s="90" t="s">
        <v>6</v>
      </c>
      <c r="V93" s="90" t="s">
        <v>9</v>
      </c>
      <c r="W93" s="116" t="s">
        <v>1041</v>
      </c>
      <c r="X93" s="90" t="s">
        <v>1042</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冯艳生</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448199</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肆拾肆万捌仟壹佰玖拾玖元整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1039</v>
      </c>
      <c r="E116" s="103"/>
      <c r="F116" s="90" t="s">
        <v>435</v>
      </c>
      <c r="G116" s="90" t="s">
        <v>1040</v>
      </c>
      <c r="H116" s="90"/>
      <c r="I116" s="90" t="s">
        <v>6</v>
      </c>
      <c r="J116" s="90" t="s">
        <v>9</v>
      </c>
      <c r="K116" s="116" t="s">
        <v>1041</v>
      </c>
      <c r="L116" s="90" t="s">
        <v>1042</v>
      </c>
      <c r="M116" s="112" t="str">
        <f>C18&amp;"装饰装修"</f>
        <v>装饰装修</v>
      </c>
      <c r="N116" s="103" t="s">
        <v>3</v>
      </c>
      <c r="O116" s="103" t="s">
        <v>2</v>
      </c>
      <c r="P116" s="117" t="s">
        <v>1039</v>
      </c>
      <c r="Q116" s="133"/>
      <c r="R116" s="90" t="s">
        <v>435</v>
      </c>
      <c r="S116" s="90"/>
      <c r="T116" s="90" t="s">
        <v>1040</v>
      </c>
      <c r="U116" s="90" t="s">
        <v>6</v>
      </c>
      <c r="V116" s="90" t="s">
        <v>9</v>
      </c>
      <c r="W116" s="116" t="s">
        <v>1041</v>
      </c>
      <c r="X116" s="90" t="s">
        <v>1042</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8"/>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1039</v>
      </c>
      <c r="E139" s="103"/>
      <c r="F139" s="90" t="s">
        <v>435</v>
      </c>
      <c r="G139" s="90" t="s">
        <v>1040</v>
      </c>
      <c r="H139" s="90"/>
      <c r="I139" s="90" t="s">
        <v>6</v>
      </c>
      <c r="J139" s="90" t="s">
        <v>9</v>
      </c>
      <c r="K139" s="116" t="s">
        <v>1041</v>
      </c>
      <c r="L139" s="89" t="s">
        <v>1042</v>
      </c>
      <c r="M139" s="112" t="str">
        <f>C22&amp;"装饰装修"</f>
        <v>装饰装修</v>
      </c>
      <c r="N139" s="103" t="s">
        <v>3</v>
      </c>
      <c r="O139" s="103" t="s">
        <v>2</v>
      </c>
      <c r="P139" s="117" t="s">
        <v>1039</v>
      </c>
      <c r="Q139" s="133"/>
      <c r="R139" s="90" t="s">
        <v>435</v>
      </c>
      <c r="S139" s="90"/>
      <c r="T139" s="90" t="s">
        <v>1040</v>
      </c>
      <c r="U139" s="90" t="s">
        <v>6</v>
      </c>
      <c r="V139" s="90" t="s">
        <v>9</v>
      </c>
      <c r="W139" s="116" t="s">
        <v>1041</v>
      </c>
      <c r="X139" s="90" t="s">
        <v>1042</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1039</v>
      </c>
      <c r="E162" s="103"/>
      <c r="F162" s="90" t="s">
        <v>435</v>
      </c>
      <c r="G162" s="90" t="s">
        <v>1040</v>
      </c>
      <c r="H162" s="90"/>
      <c r="I162" s="90" t="s">
        <v>6</v>
      </c>
      <c r="J162" s="90" t="s">
        <v>9</v>
      </c>
      <c r="K162" s="116" t="s">
        <v>1041</v>
      </c>
      <c r="L162" s="89" t="s">
        <v>1042</v>
      </c>
      <c r="M162" s="112" t="str">
        <f>C26&amp;"装饰装修"</f>
        <v>装饰装修</v>
      </c>
      <c r="N162" s="103" t="s">
        <v>3</v>
      </c>
      <c r="O162" s="103" t="s">
        <v>2</v>
      </c>
      <c r="P162" s="117" t="s">
        <v>1039</v>
      </c>
      <c r="Q162" s="133"/>
      <c r="R162" s="90" t="s">
        <v>435</v>
      </c>
      <c r="S162" s="90"/>
      <c r="T162" s="90" t="s">
        <v>1040</v>
      </c>
      <c r="U162" s="90" t="s">
        <v>6</v>
      </c>
      <c r="V162" s="90" t="s">
        <v>9</v>
      </c>
      <c r="W162" s="116" t="s">
        <v>1041</v>
      </c>
      <c r="X162" s="90" t="s">
        <v>1042</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5" t="s">
        <v>1115</v>
      </c>
      <c r="B185" s="103" t="s">
        <v>3</v>
      </c>
      <c r="C185" s="103" t="s">
        <v>2</v>
      </c>
      <c r="D185" s="103" t="s">
        <v>1039</v>
      </c>
      <c r="E185" s="103" t="s">
        <v>1116</v>
      </c>
      <c r="F185" s="90" t="s">
        <v>435</v>
      </c>
      <c r="G185" s="90" t="s">
        <v>1040</v>
      </c>
      <c r="H185" s="90"/>
      <c r="I185" s="90" t="s">
        <v>6</v>
      </c>
      <c r="J185" s="90" t="s">
        <v>9</v>
      </c>
      <c r="K185" s="116" t="s">
        <v>1041</v>
      </c>
      <c r="L185" s="90" t="s">
        <v>1042</v>
      </c>
      <c r="M185" s="435" t="s">
        <v>424</v>
      </c>
      <c r="N185" s="103" t="s">
        <v>3</v>
      </c>
      <c r="O185" s="103" t="s">
        <v>2</v>
      </c>
      <c r="P185" s="103" t="s">
        <v>1039</v>
      </c>
      <c r="Q185" s="103" t="s">
        <v>1116</v>
      </c>
      <c r="R185" s="90" t="s">
        <v>435</v>
      </c>
      <c r="S185" s="90"/>
      <c r="T185" s="90" t="s">
        <v>1040</v>
      </c>
      <c r="U185" s="90" t="s">
        <v>6</v>
      </c>
      <c r="V185" s="90" t="s">
        <v>9</v>
      </c>
      <c r="W185" s="116" t="s">
        <v>1041</v>
      </c>
      <c r="X185" s="90" t="s">
        <v>1042</v>
      </c>
    </row>
    <row r="186" ht="18" customHeight="1" spans="1:24">
      <c r="A186" s="113"/>
      <c r="B186" s="105">
        <v>1</v>
      </c>
      <c r="C186" s="106" t="s">
        <v>29</v>
      </c>
      <c r="D186" s="106" t="s">
        <v>205</v>
      </c>
      <c r="E186" s="291" t="s">
        <v>215</v>
      </c>
      <c r="F186" s="107" t="str">
        <f t="shared" ref="F186:F213" si="141">D186</f>
        <v>大门</v>
      </c>
      <c r="G186" s="292">
        <f>6.6*3</f>
        <v>19.8</v>
      </c>
      <c r="H186" s="293"/>
      <c r="I186" s="95" t="str">
        <f>IFERROR(IF(E186="",VLOOKUP(F186,价格表,2,0),(VLOOKUP(E186,IF({1,0},价格引用表!K:K,价格引用表!I:I),2,0))),"")</f>
        <v>㎡</v>
      </c>
      <c r="J186" s="107">
        <f ca="1">IF(E186="",VLOOKUP(F186,价格表,5,0),VLOOKUP(E186,INDIRECT("价格引用表!K"&amp;MATCH(D186,价格引用表!H:H,0)&amp;":L1200"),2,0))</f>
        <v>300</v>
      </c>
      <c r="K186" s="299">
        <v>1</v>
      </c>
      <c r="L186" s="107">
        <f ca="1">ROUND(IFERROR(ROUND(G186,2)*J186*K186,),0)</f>
        <v>5940</v>
      </c>
      <c r="M186" s="113"/>
      <c r="N186" s="105">
        <v>35</v>
      </c>
      <c r="O186" s="106" t="s">
        <v>32</v>
      </c>
      <c r="P186" s="106" t="s">
        <v>283</v>
      </c>
      <c r="Q186" s="291" t="s">
        <v>324</v>
      </c>
      <c r="R186" s="300" t="str">
        <f>P186</f>
        <v>化粪池</v>
      </c>
      <c r="S186" s="301"/>
      <c r="T186" s="297">
        <f>1.3*2*2</f>
        <v>5.2</v>
      </c>
      <c r="U186" s="302" t="str">
        <f>IFERROR(IF(Q186="",VLOOKUP(R186,价格表,2,0),(VLOOKUP(Q186,IF({1,0},价格引用表!K:K,价格引用表!I:I),2,0))),"")</f>
        <v>m³</v>
      </c>
      <c r="V186" s="303">
        <f ca="1">IF(Q186="",VLOOKUP(R186,价格表,5,0),VLOOKUP(Q186,INDIRECT("价格引用表!K"&amp;MATCH(R186,价格引用表!H:H,0)&amp;":L1200"),2,0))</f>
        <v>160</v>
      </c>
      <c r="W186" s="299">
        <v>1</v>
      </c>
      <c r="X186" s="303">
        <f ca="1">ROUND(IFERROR(ROUND(T186,2)*V186*W186,),0)</f>
        <v>832</v>
      </c>
    </row>
    <row r="187" ht="18" customHeight="1" spans="1:24">
      <c r="A187" s="113"/>
      <c r="B187" s="105">
        <v>2</v>
      </c>
      <c r="C187" s="106" t="s">
        <v>29</v>
      </c>
      <c r="D187" s="106" t="s">
        <v>207</v>
      </c>
      <c r="E187" s="291" t="s">
        <v>227</v>
      </c>
      <c r="F187" s="107" t="str">
        <f t="shared" si="141"/>
        <v>砖墙</v>
      </c>
      <c r="G187" s="292">
        <f>37*3.3+14.5*3.3+13*3.3</f>
        <v>212.85</v>
      </c>
      <c r="H187" s="293"/>
      <c r="I187" s="95" t="str">
        <f>IFERROR(IF(E187="",VLOOKUP(F187,价格表,2,0),(VLOOKUP(E187,IF({1,0},价格引用表!K:K,价格引用表!I:I),2,0))),"")</f>
        <v>㎡</v>
      </c>
      <c r="J187" s="107">
        <f ca="1">IF(E187="",VLOOKUP(F187,价格表,5,0),VLOOKUP(E187,INDIRECT("价格引用表!K"&amp;MATCH(D187,价格引用表!H:H,0)&amp;":L1200"),2,0))</f>
        <v>240</v>
      </c>
      <c r="K187" s="299">
        <v>1</v>
      </c>
      <c r="L187" s="107">
        <f ca="1" t="shared" ref="L187:L218" si="142">ROUND(IFERROR(ROUND(G187,2)*J187*K187,),0)</f>
        <v>51084</v>
      </c>
      <c r="M187" s="113"/>
      <c r="N187" s="105">
        <v>36</v>
      </c>
      <c r="O187" s="106"/>
      <c r="P187" s="106"/>
      <c r="Q187" s="291"/>
      <c r="R187" s="300">
        <f t="shared" ref="R187:R212" si="143">P187</f>
        <v>0</v>
      </c>
      <c r="S187" s="301"/>
      <c r="T187" s="108"/>
      <c r="U187" s="302" t="str">
        <f>IFERROR(IF(Q187="",VLOOKUP(R187,价格表,2,0),(VLOOKUP(Q187,IF({1,0},价格引用表!K:K,价格引用表!I:I),2,0))),"")</f>
        <v/>
      </c>
      <c r="V187" s="303" t="e">
        <f ca="1">IF(Q187="",VLOOKUP(R187,价格表,5,0),VLOOKUP(Q187,INDIRECT("价格引用表!K"&amp;MATCH(R187,价格引用表!H:H,0)&amp;":L1200"),2,0))</f>
        <v>#N/A</v>
      </c>
      <c r="W187" s="299">
        <v>1</v>
      </c>
      <c r="X187" s="303">
        <f ca="1" t="shared" ref="X187:X218" si="144">ROUND(IFERROR(ROUND(T187,2)*V187*W187,),0)</f>
        <v>0</v>
      </c>
    </row>
    <row r="188" ht="18" customHeight="1" spans="1:24">
      <c r="A188" s="113"/>
      <c r="B188" s="105">
        <v>3</v>
      </c>
      <c r="C188" s="106" t="s">
        <v>32</v>
      </c>
      <c r="D188" s="106" t="s">
        <v>260</v>
      </c>
      <c r="E188" s="291"/>
      <c r="F188" s="107" t="str">
        <f t="shared" si="141"/>
        <v>水泥路面</v>
      </c>
      <c r="G188" s="294">
        <f>35*52-S4-S8-G197+5.8*7.8</f>
        <v>1621.32</v>
      </c>
      <c r="H188" s="295"/>
      <c r="I188" s="95" t="str">
        <f>IFERROR(IF(E188="",VLOOKUP(F188,价格表,2,0),(VLOOKUP(E188,IF({1,0},价格引用表!K:K,价格引用表!I:I),2,0))),"")</f>
        <v>㎡</v>
      </c>
      <c r="J188" s="107">
        <f ca="1">IF(E188="",VLOOKUP(F188,价格表,5,0),VLOOKUP(E188,INDIRECT("价格引用表!K"&amp;MATCH(D188,价格引用表!H:H,0)&amp;":L1200"),2,0))+5*20</f>
        <v>180</v>
      </c>
      <c r="K188" s="299">
        <v>1</v>
      </c>
      <c r="L188" s="107">
        <f ca="1" t="shared" si="142"/>
        <v>291838</v>
      </c>
      <c r="M188" s="113"/>
      <c r="N188" s="105">
        <v>37</v>
      </c>
      <c r="O188" s="106"/>
      <c r="P188" s="106"/>
      <c r="Q188" s="291"/>
      <c r="R188" s="300">
        <f t="shared" si="143"/>
        <v>0</v>
      </c>
      <c r="S188" s="301"/>
      <c r="T188" s="108"/>
      <c r="U188" s="302" t="str">
        <f>IFERROR(IF(Q188="",VLOOKUP(R188,价格表,2,0),(VLOOKUP(Q188,IF({1,0},价格引用表!K:K,价格引用表!I:I),2,0))),"")</f>
        <v/>
      </c>
      <c r="V188" s="303" t="e">
        <f ca="1">IF(Q188="",VLOOKUP(R188,价格表,5,0),VLOOKUP(Q188,INDIRECT("价格引用表!K"&amp;MATCH(R188,价格引用表!H:H,0)&amp;":L1200"),2,0))</f>
        <v>#N/A</v>
      </c>
      <c r="W188" s="299">
        <v>1</v>
      </c>
      <c r="X188" s="303">
        <f ca="1" t="shared" si="144"/>
        <v>0</v>
      </c>
    </row>
    <row r="189" ht="18" customHeight="1" spans="1:24">
      <c r="A189" s="113"/>
      <c r="B189" s="105">
        <v>4</v>
      </c>
      <c r="C189" s="106" t="s">
        <v>32</v>
      </c>
      <c r="D189" s="106" t="s">
        <v>247</v>
      </c>
      <c r="E189" s="291"/>
      <c r="F189" s="107" t="str">
        <f t="shared" si="141"/>
        <v>平砖地面</v>
      </c>
      <c r="G189" s="296">
        <f>1.6*(15+37)+35*1.2</f>
        <v>125.2</v>
      </c>
      <c r="H189" s="297"/>
      <c r="I189" s="95" t="str">
        <f>IFERROR(IF(E189="",VLOOKUP(F189,价格表,2,0),(VLOOKUP(E189,IF({1,0},价格引用表!K:K,价格引用表!I:I),2,0))),"")</f>
        <v>㎡</v>
      </c>
      <c r="J189" s="107">
        <f ca="1">IF(E189="",VLOOKUP(F189,价格表,5,0),VLOOKUP(E189,INDIRECT("价格引用表!K"&amp;MATCH(D189,价格引用表!H:H,0)&amp;":L1200"),2,0))</f>
        <v>25</v>
      </c>
      <c r="K189" s="299">
        <v>1</v>
      </c>
      <c r="L189" s="107">
        <f ca="1" t="shared" si="142"/>
        <v>3130</v>
      </c>
      <c r="M189" s="113"/>
      <c r="N189" s="105">
        <v>38</v>
      </c>
      <c r="O189" s="106"/>
      <c r="P189" s="106"/>
      <c r="Q189" s="291"/>
      <c r="R189" s="300">
        <f t="shared" si="143"/>
        <v>0</v>
      </c>
      <c r="S189" s="301"/>
      <c r="T189" s="108"/>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4"/>
        <v>0</v>
      </c>
    </row>
    <row r="190" ht="18" customHeight="1" spans="1:24">
      <c r="A190" s="113"/>
      <c r="B190" s="105">
        <v>5</v>
      </c>
      <c r="C190" s="106"/>
      <c r="D190" s="106"/>
      <c r="E190" s="291"/>
      <c r="F190" s="107" t="s">
        <v>328</v>
      </c>
      <c r="G190" s="296">
        <v>3</v>
      </c>
      <c r="H190" s="297"/>
      <c r="I190" s="95" t="str">
        <f>IFERROR(IF(E190="",VLOOKUP(F190,价格表,2,0),(VLOOKUP(E190,IF({1,0},价格引用表!K:K,价格引用表!I:I),2,0))),"")</f>
        <v>台</v>
      </c>
      <c r="J190" s="107">
        <f ca="1">IF(E190="",VLOOKUP(F190,价格表,5,0),VLOOKUP(E190,INDIRECT("价格引用表!K"&amp;MATCH(D190,价格引用表!H:H,0)&amp;":L1200"),2,0))</f>
        <v>400</v>
      </c>
      <c r="K190" s="299">
        <v>1</v>
      </c>
      <c r="L190" s="107">
        <f ca="1" t="shared" si="142"/>
        <v>1200</v>
      </c>
      <c r="M190" s="113"/>
      <c r="N190" s="105">
        <v>39</v>
      </c>
      <c r="O190" s="106"/>
      <c r="P190" s="106"/>
      <c r="Q190" s="291"/>
      <c r="R190" s="300">
        <f t="shared" si="143"/>
        <v>0</v>
      </c>
      <c r="S190" s="301"/>
      <c r="T190" s="108"/>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4"/>
        <v>0</v>
      </c>
    </row>
    <row r="191" ht="18" customHeight="1" spans="1:24">
      <c r="A191" s="113"/>
      <c r="B191" s="105">
        <v>6</v>
      </c>
      <c r="C191" s="106"/>
      <c r="D191" s="106"/>
      <c r="E191" s="291"/>
      <c r="F191" s="107" t="s">
        <v>334</v>
      </c>
      <c r="G191" s="296">
        <v>1</v>
      </c>
      <c r="H191" s="297"/>
      <c r="I191" s="95" t="str">
        <f>IFERROR(IF(E191="",VLOOKUP(F191,价格表,2,0),(VLOOKUP(E191,IF({1,0},价格引用表!K:K,价格引用表!I:I),2,0))),"")</f>
        <v>条</v>
      </c>
      <c r="J191" s="107">
        <f ca="1">IF(E191="",VLOOKUP(F191,价格表,5,0),VLOOKUP(E191,INDIRECT("价格引用表!K"&amp;MATCH(D191,价格引用表!H:H,0)&amp;":L1200"),2,0))</f>
        <v>100</v>
      </c>
      <c r="K191" s="299">
        <v>1</v>
      </c>
      <c r="L191" s="107">
        <f ca="1" t="shared" si="142"/>
        <v>100</v>
      </c>
      <c r="M191" s="113"/>
      <c r="N191" s="105">
        <v>40</v>
      </c>
      <c r="O191" s="106"/>
      <c r="P191" s="106"/>
      <c r="Q191" s="291"/>
      <c r="R191" s="300">
        <f t="shared" ref="R191" si="145">P191</f>
        <v>0</v>
      </c>
      <c r="S191" s="301"/>
      <c r="T191" s="108"/>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4"/>
        <v>0</v>
      </c>
    </row>
    <row r="192" ht="18" customHeight="1" spans="1:24">
      <c r="A192" s="113"/>
      <c r="B192" s="105">
        <v>7</v>
      </c>
      <c r="C192" s="106"/>
      <c r="D192" s="106"/>
      <c r="E192" s="291"/>
      <c r="F192" s="107" t="s">
        <v>340</v>
      </c>
      <c r="G192" s="296">
        <v>8</v>
      </c>
      <c r="H192" s="297"/>
      <c r="I192" s="95" t="str">
        <f>IFERROR(IF(E192="",VLOOKUP(F192,价格表,2,0),(VLOOKUP(E192,IF({1,0},价格引用表!K:K,价格引用表!I:I),2,0))),"")</f>
        <v>个</v>
      </c>
      <c r="J192" s="107">
        <f ca="1">IF(E192="",VLOOKUP(F192,价格表,5,0),VLOOKUP(E192,INDIRECT("价格引用表!K"&amp;MATCH(D192,价格引用表!H:H,0)&amp;":L1200"),2,0))</f>
        <v>200</v>
      </c>
      <c r="K192" s="299">
        <v>1</v>
      </c>
      <c r="L192" s="107">
        <f ca="1" t="shared" si="142"/>
        <v>1600</v>
      </c>
      <c r="M192" s="113"/>
      <c r="N192" s="105">
        <v>41</v>
      </c>
      <c r="O192" s="106"/>
      <c r="P192" s="106"/>
      <c r="Q192" s="291"/>
      <c r="R192" s="300">
        <f t="shared" ref="R192:R194" si="146">P192</f>
        <v>0</v>
      </c>
      <c r="S192" s="301"/>
      <c r="T192" s="108"/>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4"/>
        <v>0</v>
      </c>
    </row>
    <row r="193" ht="18" customHeight="1" spans="1:24">
      <c r="A193" s="113"/>
      <c r="B193" s="105">
        <v>8</v>
      </c>
      <c r="C193" s="106"/>
      <c r="D193" s="106"/>
      <c r="E193" s="291"/>
      <c r="F193" s="107" t="s">
        <v>279</v>
      </c>
      <c r="G193" s="296">
        <v>8</v>
      </c>
      <c r="H193" s="297"/>
      <c r="I193" s="95" t="str">
        <f>IFERROR(IF(E193="",VLOOKUP(F193,价格表,2,0),(VLOOKUP(E193,IF({1,0},价格引用表!K:K,价格引用表!I:I),2,0))),"")</f>
        <v>个</v>
      </c>
      <c r="J193" s="107">
        <f ca="1">IF(E193="",VLOOKUP(F193,价格表,5,0),VLOOKUP(E193,INDIRECT("价格引用表!K"&amp;MATCH(D193,价格引用表!H:H,0)&amp;":L1200"),2,0))</f>
        <v>600</v>
      </c>
      <c r="K193" s="299">
        <v>1</v>
      </c>
      <c r="L193" s="107">
        <f ca="1" t="shared" si="142"/>
        <v>4800</v>
      </c>
      <c r="M193" s="113"/>
      <c r="N193" s="105">
        <v>42</v>
      </c>
      <c r="O193" s="106"/>
      <c r="P193" s="106"/>
      <c r="Q193" s="291"/>
      <c r="R193" s="300">
        <f t="shared" si="146"/>
        <v>0</v>
      </c>
      <c r="S193" s="301"/>
      <c r="T193" s="108"/>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4"/>
        <v>0</v>
      </c>
    </row>
    <row r="194" ht="18" customHeight="1" spans="1:24">
      <c r="A194" s="113"/>
      <c r="B194" s="105">
        <v>9</v>
      </c>
      <c r="C194" s="106" t="s">
        <v>32</v>
      </c>
      <c r="D194" s="106" t="s">
        <v>287</v>
      </c>
      <c r="E194" s="291"/>
      <c r="F194" s="107" t="str">
        <f t="shared" si="141"/>
        <v>贴砖平台</v>
      </c>
      <c r="G194" s="296">
        <f>8.5*7.6</f>
        <v>64.6</v>
      </c>
      <c r="H194" s="297"/>
      <c r="I194" s="95" t="str">
        <f>IFERROR(IF(E194="",VLOOKUP(F194,价格表,2,0),(VLOOKUP(E194,IF({1,0},价格引用表!K:K,价格引用表!I:I),2,0))),"")</f>
        <v>㎡</v>
      </c>
      <c r="J194" s="107">
        <f ca="1">IF(E194="",VLOOKUP(F194,价格表,5,0),VLOOKUP(E194,INDIRECT("价格引用表!K"&amp;MATCH(D194,价格引用表!H:H,0)&amp;":L1200"),2,0))</f>
        <v>200</v>
      </c>
      <c r="K194" s="299">
        <v>0.7</v>
      </c>
      <c r="L194" s="107">
        <f ca="1" t="shared" si="142"/>
        <v>9044</v>
      </c>
      <c r="M194" s="113"/>
      <c r="N194" s="105">
        <v>43</v>
      </c>
      <c r="O194" s="106"/>
      <c r="P194" s="106"/>
      <c r="Q194" s="291"/>
      <c r="R194" s="300">
        <f t="shared" si="146"/>
        <v>0</v>
      </c>
      <c r="S194" s="301"/>
      <c r="T194" s="108"/>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4"/>
        <v>0</v>
      </c>
    </row>
    <row r="195" ht="18" customHeight="1" spans="1:24">
      <c r="A195" s="113"/>
      <c r="B195" s="105">
        <v>10</v>
      </c>
      <c r="C195" s="106"/>
      <c r="D195" s="106"/>
      <c r="E195" s="291"/>
      <c r="F195" s="107" t="s">
        <v>332</v>
      </c>
      <c r="G195" s="292">
        <v>1</v>
      </c>
      <c r="H195" s="293"/>
      <c r="I195" s="95" t="str">
        <f>IFERROR(IF(E195="",VLOOKUP(F195,价格表,2,0),(VLOOKUP(E195,IF({1,0},价格引用表!K:K,价格引用表!I:I),2,0))),"")</f>
        <v>台</v>
      </c>
      <c r="J195" s="107">
        <f ca="1">IF(E195="",VLOOKUP(F195,价格表,5,0),VLOOKUP(E195,INDIRECT("价格引用表!K"&amp;MATCH(D195,价格引用表!H:H,0)&amp;":L1200"),2,0))</f>
        <v>500</v>
      </c>
      <c r="K195" s="299">
        <v>1</v>
      </c>
      <c r="L195" s="107">
        <f ca="1" t="shared" si="142"/>
        <v>500</v>
      </c>
      <c r="M195" s="113"/>
      <c r="N195" s="105">
        <v>44</v>
      </c>
      <c r="O195" s="106"/>
      <c r="P195" s="106"/>
      <c r="Q195" s="291"/>
      <c r="R195" s="300">
        <f t="shared" ref="R195:R196" si="147">P195</f>
        <v>0</v>
      </c>
      <c r="S195" s="301"/>
      <c r="T195" s="108"/>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4"/>
        <v>0</v>
      </c>
    </row>
    <row r="196" ht="18" customHeight="1" spans="1:24">
      <c r="A196" s="113"/>
      <c r="B196" s="105">
        <v>11</v>
      </c>
      <c r="C196" s="106"/>
      <c r="D196" s="106"/>
      <c r="E196" s="291"/>
      <c r="F196" s="107" t="s">
        <v>311</v>
      </c>
      <c r="G196" s="296">
        <v>1</v>
      </c>
      <c r="H196" s="297"/>
      <c r="I196" s="95" t="str">
        <f>IFERROR(IF(E196="",VLOOKUP(F196,价格表,2,0),(VLOOKUP(E196,IF({1,0},价格引用表!K:K,价格引用表!I:I),2,0))),"")</f>
        <v>个</v>
      </c>
      <c r="J196" s="107">
        <f ca="1">IF(E196="",VLOOKUP(F196,价格表,5,0),VLOOKUP(E196,INDIRECT("价格引用表!K"&amp;MATCH(D196,价格引用表!H:H,0)&amp;":L1200"),2,0))</f>
        <v>400</v>
      </c>
      <c r="K196" s="299">
        <v>1</v>
      </c>
      <c r="L196" s="107">
        <f ca="1" t="shared" si="142"/>
        <v>400</v>
      </c>
      <c r="M196" s="113"/>
      <c r="N196" s="105">
        <v>45</v>
      </c>
      <c r="O196" s="106"/>
      <c r="P196" s="106"/>
      <c r="Q196" s="291"/>
      <c r="R196" s="300">
        <f t="shared" si="147"/>
        <v>0</v>
      </c>
      <c r="S196" s="301"/>
      <c r="T196" s="108"/>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4"/>
        <v>0</v>
      </c>
    </row>
    <row r="197" ht="18" customHeight="1" spans="1:33">
      <c r="A197" s="113"/>
      <c r="B197" s="105">
        <v>12</v>
      </c>
      <c r="C197" s="106"/>
      <c r="D197" s="106"/>
      <c r="E197" s="291"/>
      <c r="F197" s="107" t="s">
        <v>1117</v>
      </c>
      <c r="G197" s="296">
        <v>65.73</v>
      </c>
      <c r="H197" s="297"/>
      <c r="I197" s="95" t="s">
        <v>12</v>
      </c>
      <c r="J197" s="107">
        <v>50</v>
      </c>
      <c r="K197" s="299">
        <v>1</v>
      </c>
      <c r="L197" s="107">
        <f t="shared" si="142"/>
        <v>3287</v>
      </c>
      <c r="M197" s="113"/>
      <c r="N197" s="105">
        <v>46</v>
      </c>
      <c r="O197" s="106"/>
      <c r="P197" s="106"/>
      <c r="Q197" s="291"/>
      <c r="R197" s="134">
        <f t="shared" si="143"/>
        <v>0</v>
      </c>
      <c r="S197" s="135"/>
      <c r="T197" s="108"/>
      <c r="U197" s="302" t="str">
        <f>IFERROR(IF(Q197="",VLOOKUP(R197,价格表,2,0),(VLOOKUP(Q197,IF({1,0},价格引用表!K:K,价格引用表!I:I),2,0))),"")</f>
        <v/>
      </c>
      <c r="V197" s="107" t="e">
        <f ca="1">IF(Q197="",VLOOKUP(R197,价格表,5,0),VLOOKUP(Q197,INDIRECT("价格引用表!K"&amp;MATCH(R197,价格引用表!H:H,0)&amp;":L1200"),2,0))</f>
        <v>#N/A</v>
      </c>
      <c r="W197" s="299">
        <v>1</v>
      </c>
      <c r="X197" s="303">
        <f ca="1" t="shared" si="144"/>
        <v>0</v>
      </c>
      <c r="Y197" s="200"/>
      <c r="Z197" s="200"/>
      <c r="AA197" s="200"/>
      <c r="AB197" s="200"/>
      <c r="AC197" s="200"/>
      <c r="AD197" s="200"/>
      <c r="AE197" s="200"/>
      <c r="AF197" s="200"/>
      <c r="AG197" s="200"/>
    </row>
    <row r="198" ht="18" customHeight="1" spans="1:33">
      <c r="A198" s="113"/>
      <c r="B198" s="105">
        <v>13</v>
      </c>
      <c r="C198" s="106"/>
      <c r="D198" s="106"/>
      <c r="E198" s="291"/>
      <c r="F198" s="107" t="s">
        <v>1118</v>
      </c>
      <c r="G198" s="296">
        <v>219.77</v>
      </c>
      <c r="H198" s="297"/>
      <c r="I198" s="95" t="s">
        <v>12</v>
      </c>
      <c r="J198" s="107">
        <v>75</v>
      </c>
      <c r="K198" s="299">
        <v>1</v>
      </c>
      <c r="L198" s="107">
        <f>ROUND(IFERROR(ROUND(G198,2)*J198*K198,)+200*(1.6*1.5+2)+35*((5.6+3.6)*3.5-(1.6*1.5+2)+37*0.5),0)</f>
        <v>18983</v>
      </c>
      <c r="M198" s="113"/>
      <c r="N198" s="105">
        <v>47</v>
      </c>
      <c r="O198" s="106"/>
      <c r="P198" s="106"/>
      <c r="Q198" s="291"/>
      <c r="R198" s="134">
        <f t="shared" si="143"/>
        <v>0</v>
      </c>
      <c r="S198" s="135"/>
      <c r="T198" s="108"/>
      <c r="U198" s="302" t="str">
        <f>IFERROR(IF(Q198="",VLOOKUP(R198,价格表,2,0),(VLOOKUP(Q198,IF({1,0},价格引用表!K:K,价格引用表!I:I),2,0))),"")</f>
        <v/>
      </c>
      <c r="V198" s="107" t="e">
        <f ca="1">IF(Q198="",VLOOKUP(R198,价格表,5,0),VLOOKUP(Q198,INDIRECT("价格引用表!K"&amp;MATCH(R198,价格引用表!H:H,0)&amp;":L1200"),2,0))</f>
        <v>#N/A</v>
      </c>
      <c r="W198" s="299">
        <v>1</v>
      </c>
      <c r="X198" s="303">
        <f ca="1" t="shared" si="144"/>
        <v>0</v>
      </c>
      <c r="Y198" s="200"/>
      <c r="Z198" s="200"/>
      <c r="AA198" s="200"/>
      <c r="AB198" s="200"/>
      <c r="AC198" s="200"/>
      <c r="AD198" s="200"/>
      <c r="AE198" s="200"/>
      <c r="AF198" s="200"/>
      <c r="AG198" s="200"/>
    </row>
    <row r="199" ht="18" customHeight="1" spans="1:33">
      <c r="A199" s="113"/>
      <c r="B199" s="105">
        <v>14</v>
      </c>
      <c r="C199" s="106"/>
      <c r="D199" s="106"/>
      <c r="E199" s="291"/>
      <c r="F199" s="107" t="s">
        <v>228</v>
      </c>
      <c r="G199" s="296">
        <v>1</v>
      </c>
      <c r="H199" s="297"/>
      <c r="I199" s="95" t="str">
        <f>IFERROR(IF(E199="",VLOOKUP(F199,价格表,2,0),(VLOOKUP(E199,IF({1,0},价格引用表!K:K,价格引用表!I:I),2,0))),"")</f>
        <v>对</v>
      </c>
      <c r="J199" s="107">
        <f ca="1">IF(E199="",VLOOKUP(F199,价格表,5,0),VLOOKUP(E199,INDIRECT("价格引用表!K"&amp;MATCH(D199,价格引用表!H:H,0)&amp;":L1200"),2,0))</f>
        <v>700</v>
      </c>
      <c r="K199" s="299">
        <v>1</v>
      </c>
      <c r="L199" s="107">
        <f>ROUND(0.6*0.6*3.3*2*583+85*1.2*3.3*2+35*1.2*3.3*2,0)</f>
        <v>2336</v>
      </c>
      <c r="M199" s="113"/>
      <c r="N199" s="105">
        <v>48</v>
      </c>
      <c r="O199" s="106"/>
      <c r="P199" s="106"/>
      <c r="Q199" s="291"/>
      <c r="R199" s="134">
        <f t="shared" si="143"/>
        <v>0</v>
      </c>
      <c r="S199" s="135"/>
      <c r="T199" s="108"/>
      <c r="U199" s="302" t="str">
        <f>IFERROR(IF(Q199="",VLOOKUP(R199,价格表,2,0),(VLOOKUP(Q199,IF({1,0},价格引用表!K:K,价格引用表!I:I),2,0))),"")</f>
        <v/>
      </c>
      <c r="V199" s="107" t="e">
        <f ca="1">IF(Q199="",VLOOKUP(R199,价格表,5,0),VLOOKUP(Q199,INDIRECT("价格引用表!K"&amp;MATCH(R199,价格引用表!H:H,0)&amp;":L1200"),2,0))</f>
        <v>#N/A</v>
      </c>
      <c r="W199" s="299">
        <v>1</v>
      </c>
      <c r="X199" s="303">
        <f ca="1" t="shared" si="144"/>
        <v>0</v>
      </c>
      <c r="Y199" s="200"/>
      <c r="Z199" s="200"/>
      <c r="AA199" s="200"/>
      <c r="AB199" s="200"/>
      <c r="AC199" s="200"/>
      <c r="AD199" s="200"/>
      <c r="AE199" s="200"/>
      <c r="AF199" s="200"/>
      <c r="AG199" s="200"/>
    </row>
    <row r="200" ht="18" customHeight="1" spans="1:33">
      <c r="A200" s="113"/>
      <c r="B200" s="105">
        <v>15</v>
      </c>
      <c r="C200" s="106"/>
      <c r="D200" s="106"/>
      <c r="E200" s="291"/>
      <c r="F200" s="107" t="s">
        <v>295</v>
      </c>
      <c r="G200" s="296">
        <v>4</v>
      </c>
      <c r="H200" s="297"/>
      <c r="I200" s="95" t="str">
        <f>IFERROR(IF(E200="",VLOOKUP(F200,价格表,2,0),(VLOOKUP(E200,IF({1,0},价格引用表!K:K,价格引用表!I:I),2,0))),"")</f>
        <v>个</v>
      </c>
      <c r="J200" s="107">
        <f ca="1">IF(E200="",VLOOKUP(F200,价格表,5,0),VLOOKUP(E200,INDIRECT("价格引用表!K"&amp;MATCH(D200,价格引用表!H:H,0)&amp;":L1200"),2,0))</f>
        <v>150</v>
      </c>
      <c r="K200" s="299">
        <v>1</v>
      </c>
      <c r="L200" s="107">
        <f ca="1" t="shared" si="142"/>
        <v>600</v>
      </c>
      <c r="M200" s="113"/>
      <c r="N200" s="105">
        <v>49</v>
      </c>
      <c r="O200" s="106"/>
      <c r="P200" s="106"/>
      <c r="Q200" s="291"/>
      <c r="R200" s="134">
        <f t="shared" si="143"/>
        <v>0</v>
      </c>
      <c r="S200" s="135"/>
      <c r="T200" s="108"/>
      <c r="U200" s="302" t="str">
        <f>IFERROR(IF(Q200="",VLOOKUP(R200,价格表,2,0),(VLOOKUP(Q200,IF({1,0},价格引用表!K:K,价格引用表!I:I),2,0))),"")</f>
        <v/>
      </c>
      <c r="V200" s="107" t="e">
        <f ca="1">IF(Q200="",VLOOKUP(R200,价格表,5,0),VLOOKUP(Q200,INDIRECT("价格引用表!K"&amp;MATCH(R200,价格引用表!H:H,0)&amp;":L1200"),2,0))</f>
        <v>#N/A</v>
      </c>
      <c r="W200" s="299">
        <v>1</v>
      </c>
      <c r="X200" s="303">
        <f ca="1" t="shared" si="144"/>
        <v>0</v>
      </c>
      <c r="Y200" s="200"/>
      <c r="Z200" s="200"/>
      <c r="AA200" s="200"/>
      <c r="AB200" s="200"/>
      <c r="AC200" s="200"/>
      <c r="AD200" s="200"/>
      <c r="AE200" s="200"/>
      <c r="AF200" s="200"/>
      <c r="AG200" s="200"/>
    </row>
    <row r="201" ht="18" customHeight="1" spans="1:33">
      <c r="A201" s="113"/>
      <c r="B201" s="105">
        <v>16</v>
      </c>
      <c r="C201" s="106"/>
      <c r="D201" s="106"/>
      <c r="E201" s="291"/>
      <c r="F201" s="107" t="s">
        <v>271</v>
      </c>
      <c r="G201" s="296">
        <v>1</v>
      </c>
      <c r="H201" s="297"/>
      <c r="I201" s="95" t="s">
        <v>527</v>
      </c>
      <c r="J201" s="107"/>
      <c r="K201" s="299">
        <v>1</v>
      </c>
      <c r="L201" s="107">
        <f>ROUND(100*12*2,0)</f>
        <v>2400</v>
      </c>
      <c r="M201" s="113"/>
      <c r="N201" s="105">
        <v>50</v>
      </c>
      <c r="O201" s="106"/>
      <c r="P201" s="106"/>
      <c r="Q201" s="291"/>
      <c r="R201" s="134">
        <f t="shared" si="143"/>
        <v>0</v>
      </c>
      <c r="S201" s="135"/>
      <c r="T201" s="108"/>
      <c r="U201" s="302" t="str">
        <f>IFERROR(IF(Q201="",VLOOKUP(R201,价格表,2,0),(VLOOKUP(Q201,IF({1,0},价格引用表!K:K,价格引用表!I:I),2,0))),"")</f>
        <v/>
      </c>
      <c r="V201" s="107" t="e">
        <f ca="1">IF(Q201="",VLOOKUP(R201,价格表,5,0),VLOOKUP(Q201,INDIRECT("价格引用表!K"&amp;MATCH(R201,价格引用表!H:H,0)&amp;":L1200"),2,0))</f>
        <v>#N/A</v>
      </c>
      <c r="W201" s="299">
        <v>1</v>
      </c>
      <c r="X201" s="303">
        <f ca="1" t="shared" si="144"/>
        <v>0</v>
      </c>
      <c r="Y201" s="200"/>
      <c r="Z201" s="200"/>
      <c r="AA201" s="200"/>
      <c r="AB201" s="200"/>
      <c r="AC201" s="200"/>
      <c r="AD201" s="200"/>
      <c r="AE201" s="200"/>
      <c r="AF201" s="200"/>
      <c r="AG201" s="200"/>
    </row>
    <row r="202" ht="18" customHeight="1" spans="1:33">
      <c r="A202" s="113"/>
      <c r="B202" s="105">
        <v>17</v>
      </c>
      <c r="C202" s="106"/>
      <c r="D202" s="106"/>
      <c r="E202" s="291"/>
      <c r="F202" s="107" t="s">
        <v>1119</v>
      </c>
      <c r="G202" s="296">
        <v>87.92</v>
      </c>
      <c r="H202" s="297"/>
      <c r="I202" s="95" t="s">
        <v>12</v>
      </c>
      <c r="J202" s="107">
        <v>62.5</v>
      </c>
      <c r="K202" s="299">
        <v>1</v>
      </c>
      <c r="L202" s="107">
        <f>ROUND(IFERROR(ROUND(G202,2)*J202*K202,)+35*8.2*2.9,0)</f>
        <v>6327</v>
      </c>
      <c r="M202" s="113"/>
      <c r="N202" s="105">
        <v>51</v>
      </c>
      <c r="O202" s="106"/>
      <c r="P202" s="106"/>
      <c r="Q202" s="291"/>
      <c r="R202" s="134">
        <f t="shared" si="143"/>
        <v>0</v>
      </c>
      <c r="S202" s="135"/>
      <c r="T202" s="108"/>
      <c r="U202" s="302" t="str">
        <f>IFERROR(IF(Q202="",VLOOKUP(R202,价格表,2,0),(VLOOKUP(Q202,IF({1,0},价格引用表!K:K,价格引用表!I:I),2,0))),"")</f>
        <v/>
      </c>
      <c r="V202" s="107" t="e">
        <f ca="1">IF(Q202="",VLOOKUP(R202,价格表,5,0),VLOOKUP(Q202,INDIRECT("价格引用表!K"&amp;MATCH(R202,价格引用表!H:H,0)&amp;":L1200"),2,0))</f>
        <v>#N/A</v>
      </c>
      <c r="W202" s="299">
        <v>1</v>
      </c>
      <c r="X202" s="303">
        <f ca="1" t="shared" si="144"/>
        <v>0</v>
      </c>
      <c r="Y202" s="200"/>
      <c r="Z202" s="200"/>
      <c r="AA202" s="200"/>
      <c r="AB202" s="200"/>
      <c r="AC202" s="200"/>
      <c r="AD202" s="200"/>
      <c r="AE202" s="200"/>
      <c r="AF202" s="200"/>
      <c r="AG202" s="200"/>
    </row>
    <row r="203" ht="18" customHeight="1" spans="1:24">
      <c r="A203" s="113"/>
      <c r="B203" s="105">
        <v>18</v>
      </c>
      <c r="C203" s="106"/>
      <c r="D203" s="106"/>
      <c r="E203" s="291"/>
      <c r="F203" s="107" t="s">
        <v>1120</v>
      </c>
      <c r="G203" s="296">
        <v>118.82</v>
      </c>
      <c r="H203" s="297"/>
      <c r="I203" s="95" t="s">
        <v>12</v>
      </c>
      <c r="J203" s="107">
        <v>62.5</v>
      </c>
      <c r="K203" s="299">
        <v>1</v>
      </c>
      <c r="L203" s="107">
        <f t="shared" si="142"/>
        <v>7426</v>
      </c>
      <c r="M203" s="113"/>
      <c r="N203" s="105">
        <v>52</v>
      </c>
      <c r="O203" s="106"/>
      <c r="P203" s="106"/>
      <c r="Q203" s="291"/>
      <c r="R203" s="134">
        <f t="shared" si="143"/>
        <v>0</v>
      </c>
      <c r="S203" s="135"/>
      <c r="T203" s="108"/>
      <c r="U203" s="302" t="str">
        <f>IFERROR(IF(Q203="",VLOOKUP(R203,价格表,2,0),(VLOOKUP(Q203,IF({1,0},价格引用表!K:K,价格引用表!I:I),2,0))),"")</f>
        <v/>
      </c>
      <c r="V203" s="107" t="e">
        <f ca="1">IF(Q203="",VLOOKUP(R203,价格表,5,0),VLOOKUP(Q203,INDIRECT("价格引用表!K"&amp;MATCH(R203,价格引用表!H:H,0)&amp;":L1200"),2,0))</f>
        <v>#N/A</v>
      </c>
      <c r="W203" s="299">
        <v>1</v>
      </c>
      <c r="X203" s="303">
        <f ca="1" t="shared" si="144"/>
        <v>0</v>
      </c>
    </row>
    <row r="204" ht="18" customHeight="1" spans="1:24">
      <c r="A204" s="113"/>
      <c r="B204" s="105">
        <v>19</v>
      </c>
      <c r="C204" s="106" t="s">
        <v>34</v>
      </c>
      <c r="D204" s="106" t="s">
        <v>341</v>
      </c>
      <c r="E204" s="291" t="s">
        <v>386</v>
      </c>
      <c r="F204" s="107" t="str">
        <f t="shared" si="141"/>
        <v>材树</v>
      </c>
      <c r="G204" s="296">
        <v>9</v>
      </c>
      <c r="H204" s="297"/>
      <c r="I204" s="95" t="str">
        <f>IFERROR(IF(E204="",VLOOKUP(F204,价格表,2,0),(VLOOKUP(E204,IF({1,0},价格引用表!K:K,价格引用表!I:I),2,0))),"")</f>
        <v>棵</v>
      </c>
      <c r="J204" s="107">
        <f ca="1">IF(E204="",VLOOKUP(F204,价格表,5,0),VLOOKUP(E204,INDIRECT("价格引用表!K"&amp;MATCH(D204,价格引用表!H:H,0)&amp;":L1200"),2,0))</f>
        <v>20</v>
      </c>
      <c r="K204" s="299">
        <v>1</v>
      </c>
      <c r="L204" s="107">
        <f ca="1" t="shared" si="142"/>
        <v>180</v>
      </c>
      <c r="M204" s="113"/>
      <c r="N204" s="105">
        <v>53</v>
      </c>
      <c r="O204" s="106"/>
      <c r="P204" s="106"/>
      <c r="Q204" s="291"/>
      <c r="R204" s="134">
        <f t="shared" si="143"/>
        <v>0</v>
      </c>
      <c r="S204" s="135"/>
      <c r="T204" s="108"/>
      <c r="U204" s="302" t="str">
        <f>IFERROR(IF(Q204="",VLOOKUP(R204,价格表,2,0),(VLOOKUP(Q204,IF({1,0},价格引用表!K:K,价格引用表!I:I),2,0))),"")</f>
        <v/>
      </c>
      <c r="V204" s="107" t="e">
        <f ca="1">IF(Q204="",VLOOKUP(R204,价格表,5,0),VLOOKUP(Q204,INDIRECT("价格引用表!K"&amp;MATCH(R204,价格引用表!H:H,0)&amp;":L1200"),2,0))</f>
        <v>#N/A</v>
      </c>
      <c r="W204" s="299">
        <v>1</v>
      </c>
      <c r="X204" s="303">
        <f ca="1" t="shared" si="144"/>
        <v>0</v>
      </c>
    </row>
    <row r="205" ht="18" customHeight="1" spans="1:24">
      <c r="A205" s="113"/>
      <c r="B205" s="105">
        <v>20</v>
      </c>
      <c r="C205" s="106" t="s">
        <v>34</v>
      </c>
      <c r="D205" s="106" t="s">
        <v>341</v>
      </c>
      <c r="E205" s="291" t="s">
        <v>388</v>
      </c>
      <c r="F205" s="107" t="str">
        <f t="shared" si="141"/>
        <v>材树</v>
      </c>
      <c r="G205" s="296">
        <v>7</v>
      </c>
      <c r="H205" s="297"/>
      <c r="I205" s="95" t="str">
        <f>IFERROR(IF(E205="",VLOOKUP(F205,价格表,2,0),(VLOOKUP(E205,IF({1,0},价格引用表!K:K,价格引用表!I:I),2,0))),"")</f>
        <v>棵</v>
      </c>
      <c r="J205" s="107">
        <f ca="1">IF(E205="",VLOOKUP(F205,价格表,5,0),VLOOKUP(E205,INDIRECT("价格引用表!K"&amp;MATCH(D205,价格引用表!H:H,0)&amp;":L1200"),2,0))</f>
        <v>80</v>
      </c>
      <c r="K205" s="299">
        <v>1</v>
      </c>
      <c r="L205" s="107">
        <f ca="1" t="shared" si="142"/>
        <v>560</v>
      </c>
      <c r="M205" s="113"/>
      <c r="N205" s="105">
        <v>54</v>
      </c>
      <c r="O205" s="106"/>
      <c r="P205" s="106"/>
      <c r="Q205" s="291"/>
      <c r="R205" s="134">
        <f t="shared" si="143"/>
        <v>0</v>
      </c>
      <c r="S205" s="135"/>
      <c r="T205" s="108"/>
      <c r="U205" s="302" t="str">
        <f>IFERROR(IF(Q205="",VLOOKUP(R205,价格表,2,0),(VLOOKUP(Q205,IF({1,0},价格引用表!K:K,价格引用表!I:I),2,0))),"")</f>
        <v/>
      </c>
      <c r="V205" s="107" t="e">
        <f ca="1">IF(Q205="",VLOOKUP(R205,价格表,5,0),VLOOKUP(Q205,INDIRECT("价格引用表!K"&amp;MATCH(R205,价格引用表!H:H,0)&amp;":L1200"),2,0))</f>
        <v>#N/A</v>
      </c>
      <c r="W205" s="299">
        <v>1</v>
      </c>
      <c r="X205" s="303">
        <f ca="1" t="shared" si="144"/>
        <v>0</v>
      </c>
    </row>
    <row r="206" ht="18" customHeight="1" spans="1:24">
      <c r="A206" s="113"/>
      <c r="B206" s="105">
        <v>21</v>
      </c>
      <c r="C206" s="106" t="s">
        <v>34</v>
      </c>
      <c r="D206" s="106" t="s">
        <v>341</v>
      </c>
      <c r="E206" s="291" t="s">
        <v>389</v>
      </c>
      <c r="F206" s="107" t="str">
        <f t="shared" si="141"/>
        <v>材树</v>
      </c>
      <c r="G206" s="296">
        <v>3</v>
      </c>
      <c r="H206" s="297"/>
      <c r="I206" s="95" t="str">
        <f>IFERROR(IF(E206="",VLOOKUP(F206,价格表,2,0),(VLOOKUP(E206,IF({1,0},价格引用表!K:K,价格引用表!I:I),2,0))),"")</f>
        <v>棵</v>
      </c>
      <c r="J206" s="107">
        <f ca="1">IF(E206="",VLOOKUP(F206,价格表,5,0),VLOOKUP(E206,INDIRECT("价格引用表!K"&amp;MATCH(D206,价格引用表!H:H,0)&amp;":L1200"),2,0))</f>
        <v>150</v>
      </c>
      <c r="K206" s="299">
        <v>1</v>
      </c>
      <c r="L206" s="107">
        <f ca="1" t="shared" si="142"/>
        <v>450</v>
      </c>
      <c r="M206" s="113"/>
      <c r="N206" s="105">
        <v>55</v>
      </c>
      <c r="O206" s="106"/>
      <c r="P206" s="106"/>
      <c r="Q206" s="291"/>
      <c r="R206" s="134">
        <f t="shared" si="143"/>
        <v>0</v>
      </c>
      <c r="S206" s="135"/>
      <c r="T206" s="108"/>
      <c r="U206" s="302" t="str">
        <f>IFERROR(IF(Q206="",VLOOKUP(R206,价格表,2,0),(VLOOKUP(Q206,IF({1,0},价格引用表!K:K,价格引用表!I:I),2,0))),"")</f>
        <v/>
      </c>
      <c r="V206" s="107" t="e">
        <f ca="1">IF(Q206="",VLOOKUP(R206,价格表,5,0),VLOOKUP(Q206,INDIRECT("价格引用表!K"&amp;MATCH(R206,价格引用表!H:H,0)&amp;":L1200"),2,0))</f>
        <v>#N/A</v>
      </c>
      <c r="W206" s="299">
        <v>1</v>
      </c>
      <c r="X206" s="303">
        <f ca="1" t="shared" si="144"/>
        <v>0</v>
      </c>
    </row>
    <row r="207" ht="18" customHeight="1" spans="1:24">
      <c r="A207" s="113"/>
      <c r="B207" s="105">
        <v>22</v>
      </c>
      <c r="C207" s="106" t="s">
        <v>34</v>
      </c>
      <c r="D207" s="106" t="s">
        <v>341</v>
      </c>
      <c r="E207" s="291" t="s">
        <v>390</v>
      </c>
      <c r="F207" s="107" t="str">
        <f t="shared" si="141"/>
        <v>材树</v>
      </c>
      <c r="G207" s="296">
        <v>1</v>
      </c>
      <c r="H207" s="297"/>
      <c r="I207" s="95" t="str">
        <f>IFERROR(IF(E207="",VLOOKUP(F207,价格表,2,0),(VLOOKUP(E207,IF({1,0},价格引用表!K:K,价格引用表!I:I),2,0))),"")</f>
        <v>棵</v>
      </c>
      <c r="J207" s="107">
        <f ca="1">IF(E207="",VLOOKUP(F207,价格表,5,0),VLOOKUP(E207,INDIRECT("价格引用表!K"&amp;MATCH(D207,价格引用表!H:H,0)&amp;":L1200"),2,0))</f>
        <v>200</v>
      </c>
      <c r="K207" s="299">
        <v>1</v>
      </c>
      <c r="L207" s="107">
        <f ca="1" t="shared" si="142"/>
        <v>200</v>
      </c>
      <c r="M207" s="113"/>
      <c r="N207" s="105">
        <v>56</v>
      </c>
      <c r="O207" s="106"/>
      <c r="P207" s="106"/>
      <c r="Q207" s="291"/>
      <c r="R207" s="134">
        <f t="shared" si="143"/>
        <v>0</v>
      </c>
      <c r="S207" s="135"/>
      <c r="T207" s="108"/>
      <c r="U207" s="302" t="str">
        <f>IFERROR(IF(Q207="",VLOOKUP(R207,价格表,2,0),(VLOOKUP(Q207,IF({1,0},价格引用表!K:K,价格引用表!I:I),2,0))),"")</f>
        <v/>
      </c>
      <c r="V207" s="107" t="e">
        <f ca="1">IF(Q207="",VLOOKUP(R207,价格表,5,0),VLOOKUP(Q207,INDIRECT("价格引用表!K"&amp;MATCH(R207,价格引用表!H:H,0)&amp;":L1200"),2,0))</f>
        <v>#N/A</v>
      </c>
      <c r="W207" s="299">
        <v>1</v>
      </c>
      <c r="X207" s="303">
        <f ca="1" t="shared" si="144"/>
        <v>0</v>
      </c>
    </row>
    <row r="208" ht="18" customHeight="1" spans="1:24">
      <c r="A208" s="113"/>
      <c r="B208" s="105">
        <v>23</v>
      </c>
      <c r="C208" s="106" t="s">
        <v>34</v>
      </c>
      <c r="D208" s="106" t="s">
        <v>341</v>
      </c>
      <c r="E208" s="291" t="s">
        <v>391</v>
      </c>
      <c r="F208" s="107" t="str">
        <f t="shared" si="141"/>
        <v>材树</v>
      </c>
      <c r="G208" s="296">
        <v>2</v>
      </c>
      <c r="H208" s="297"/>
      <c r="I208" s="95" t="str">
        <f>IFERROR(IF(E208="",VLOOKUP(F208,价格表,2,0),(VLOOKUP(E208,IF({1,0},价格引用表!K:K,价格引用表!I:I),2,0))),"")</f>
        <v>棵</v>
      </c>
      <c r="J208" s="107">
        <f ca="1">IF(E208="",VLOOKUP(F208,价格表,5,0),VLOOKUP(E208,INDIRECT("价格引用表!K"&amp;MATCH(D208,价格引用表!H:H,0)&amp;":L1200"),2,0))</f>
        <v>250</v>
      </c>
      <c r="K208" s="299">
        <v>1</v>
      </c>
      <c r="L208" s="107">
        <f ca="1" t="shared" si="142"/>
        <v>500</v>
      </c>
      <c r="M208" s="113"/>
      <c r="N208" s="105">
        <v>57</v>
      </c>
      <c r="O208" s="106"/>
      <c r="P208" s="106"/>
      <c r="Q208" s="291"/>
      <c r="R208" s="134">
        <f t="shared" si="143"/>
        <v>0</v>
      </c>
      <c r="S208" s="135"/>
      <c r="T208" s="108"/>
      <c r="U208" s="302" t="str">
        <f>IFERROR(IF(Q208="",VLOOKUP(R208,价格表,2,0),(VLOOKUP(Q208,IF({1,0},价格引用表!K:K,价格引用表!I:I),2,0))),"")</f>
        <v/>
      </c>
      <c r="V208" s="107" t="e">
        <f ca="1">IF(Q208="",VLOOKUP(R208,价格表,5,0),VLOOKUP(Q208,INDIRECT("价格引用表!K"&amp;MATCH(R208,价格引用表!H:H,0)&amp;":L1200"),2,0))</f>
        <v>#N/A</v>
      </c>
      <c r="W208" s="299">
        <v>1</v>
      </c>
      <c r="X208" s="303">
        <f ca="1" t="shared" si="144"/>
        <v>0</v>
      </c>
    </row>
    <row r="209" ht="18" customHeight="1" spans="1:24">
      <c r="A209" s="113"/>
      <c r="B209" s="105">
        <v>24</v>
      </c>
      <c r="C209" s="106" t="s">
        <v>34</v>
      </c>
      <c r="D209" s="106" t="s">
        <v>341</v>
      </c>
      <c r="E209" s="291" t="s">
        <v>393</v>
      </c>
      <c r="F209" s="107" t="str">
        <f t="shared" si="141"/>
        <v>材树</v>
      </c>
      <c r="G209" s="296">
        <v>1</v>
      </c>
      <c r="H209" s="297"/>
      <c r="I209" s="95" t="str">
        <f>IFERROR(IF(E209="",VLOOKUP(F209,价格表,2,0),(VLOOKUP(E209,IF({1,0},价格引用表!K:K,价格引用表!I:I),2,0))),"")</f>
        <v>棵</v>
      </c>
      <c r="J209" s="107">
        <f ca="1">IF(E209="",VLOOKUP(F209,价格表,5,0),VLOOKUP(E209,INDIRECT("价格引用表!K"&amp;MATCH(D209,价格引用表!H:H,0)&amp;":L1200"),2,0))</f>
        <v>550</v>
      </c>
      <c r="K209" s="299">
        <v>1</v>
      </c>
      <c r="L209" s="107">
        <f ca="1" t="shared" si="142"/>
        <v>550</v>
      </c>
      <c r="M209" s="113"/>
      <c r="N209" s="105">
        <v>58</v>
      </c>
      <c r="O209" s="106"/>
      <c r="P209" s="106"/>
      <c r="Q209" s="291"/>
      <c r="R209" s="134">
        <f t="shared" si="143"/>
        <v>0</v>
      </c>
      <c r="S209" s="135"/>
      <c r="T209" s="108"/>
      <c r="U209" s="302" t="str">
        <f>IFERROR(IF(Q209="",VLOOKUP(R209,价格表,2,0),(VLOOKUP(Q209,IF({1,0},价格引用表!K:K,价格引用表!I:I),2,0))),"")</f>
        <v/>
      </c>
      <c r="V209" s="107" t="e">
        <f ca="1">IF(Q209="",VLOOKUP(R209,价格表,5,0),VLOOKUP(Q209,INDIRECT("价格引用表!K"&amp;MATCH(R209,价格引用表!H:H,0)&amp;":L1200"),2,0))</f>
        <v>#N/A</v>
      </c>
      <c r="W209" s="299">
        <v>1</v>
      </c>
      <c r="X209" s="303">
        <f ca="1" t="shared" si="144"/>
        <v>0</v>
      </c>
    </row>
    <row r="210" ht="18" customHeight="1" spans="1:24">
      <c r="A210" s="113"/>
      <c r="B210" s="105">
        <v>25</v>
      </c>
      <c r="C210" s="106" t="s">
        <v>34</v>
      </c>
      <c r="D210" s="106" t="s">
        <v>341</v>
      </c>
      <c r="E210" s="291" t="s">
        <v>395</v>
      </c>
      <c r="F210" s="107" t="str">
        <f t="shared" si="141"/>
        <v>材树</v>
      </c>
      <c r="G210" s="296">
        <v>4</v>
      </c>
      <c r="H210" s="297"/>
      <c r="I210" s="95" t="str">
        <f>IFERROR(IF(E210="",VLOOKUP(F210,价格表,2,0),(VLOOKUP(E210,IF({1,0},价格引用表!K:K,价格引用表!I:I),2,0))),"")</f>
        <v>棵</v>
      </c>
      <c r="J210" s="107">
        <f ca="1">IF(E210="",VLOOKUP(F210,价格表,5,0),VLOOKUP(E210,INDIRECT("价格引用表!K"&amp;MATCH(D210,价格引用表!H:H,0)&amp;":L1200"),2,0))</f>
        <v>950</v>
      </c>
      <c r="K210" s="299">
        <v>1</v>
      </c>
      <c r="L210" s="107">
        <f ca="1" t="shared" si="142"/>
        <v>3800</v>
      </c>
      <c r="M210" s="113"/>
      <c r="N210" s="105">
        <v>59</v>
      </c>
      <c r="O210" s="106"/>
      <c r="P210" s="106"/>
      <c r="Q210" s="291"/>
      <c r="R210" s="134">
        <f t="shared" si="143"/>
        <v>0</v>
      </c>
      <c r="S210" s="135"/>
      <c r="T210" s="108"/>
      <c r="U210" s="302" t="str">
        <f>IFERROR(IF(Q210="",VLOOKUP(R210,价格表,2,0),(VLOOKUP(Q210,IF({1,0},价格引用表!K:K,价格引用表!I:I),2,0))),"")</f>
        <v/>
      </c>
      <c r="V210" s="107" t="e">
        <f ca="1">IF(Q210="",VLOOKUP(R210,价格表,5,0),VLOOKUP(Q210,INDIRECT("价格引用表!K"&amp;MATCH(R210,价格引用表!H:H,0)&amp;":L1200"),2,0))</f>
        <v>#N/A</v>
      </c>
      <c r="W210" s="299">
        <v>1</v>
      </c>
      <c r="X210" s="303">
        <f ca="1" t="shared" si="144"/>
        <v>0</v>
      </c>
    </row>
    <row r="211" ht="18" customHeight="1" spans="1:24">
      <c r="A211" s="113"/>
      <c r="B211" s="105">
        <v>26</v>
      </c>
      <c r="C211" s="106" t="s">
        <v>34</v>
      </c>
      <c r="D211" s="106" t="s">
        <v>343</v>
      </c>
      <c r="E211" s="291" t="s">
        <v>403</v>
      </c>
      <c r="F211" s="107" t="str">
        <f t="shared" si="141"/>
        <v>果树</v>
      </c>
      <c r="G211" s="296">
        <v>4</v>
      </c>
      <c r="H211" s="297"/>
      <c r="I211" s="95" t="str">
        <f>IFERROR(IF(E211="",VLOOKUP(F211,价格表,2,0),(VLOOKUP(E211,IF({1,0},价格引用表!K:K,价格引用表!I:I),2,0))),"")</f>
        <v>棵</v>
      </c>
      <c r="J211" s="107">
        <f ca="1">IF(E211="",VLOOKUP(F211,价格表,5,0),VLOOKUP(E211,INDIRECT("价格引用表!K"&amp;MATCH(D211,价格引用表!H:H,0)&amp;":L1200"),2,0))</f>
        <v>50</v>
      </c>
      <c r="K211" s="299">
        <v>1</v>
      </c>
      <c r="L211" s="107">
        <f ca="1" t="shared" si="142"/>
        <v>200</v>
      </c>
      <c r="M211" s="113"/>
      <c r="N211" s="105">
        <v>60</v>
      </c>
      <c r="O211" s="106"/>
      <c r="P211" s="106"/>
      <c r="Q211" s="291"/>
      <c r="R211" s="134">
        <f t="shared" si="143"/>
        <v>0</v>
      </c>
      <c r="S211" s="135"/>
      <c r="T211" s="108"/>
      <c r="U211" s="302" t="str">
        <f>IFERROR(IF(Q211="",VLOOKUP(R211,价格表,2,0),(VLOOKUP(Q211,IF({1,0},价格引用表!K:K,价格引用表!I:I),2,0))),"")</f>
        <v/>
      </c>
      <c r="V211" s="107" t="e">
        <f ca="1">IF(Q211="",VLOOKUP(R211,价格表,5,0),VLOOKUP(Q211,INDIRECT("价格引用表!K"&amp;MATCH(R211,价格引用表!H:H,0)&amp;":L1200"),2,0))</f>
        <v>#N/A</v>
      </c>
      <c r="W211" s="299">
        <v>1</v>
      </c>
      <c r="X211" s="303">
        <f ca="1" t="shared" si="144"/>
        <v>0</v>
      </c>
    </row>
    <row r="212" ht="18" customHeight="1" spans="1:24">
      <c r="A212" s="113"/>
      <c r="B212" s="105">
        <v>27</v>
      </c>
      <c r="C212" s="106" t="s">
        <v>34</v>
      </c>
      <c r="D212" s="106" t="s">
        <v>343</v>
      </c>
      <c r="E212" s="291" t="s">
        <v>405</v>
      </c>
      <c r="F212" s="107" t="str">
        <f t="shared" si="141"/>
        <v>果树</v>
      </c>
      <c r="G212" s="296">
        <v>1</v>
      </c>
      <c r="H212" s="297"/>
      <c r="I212" s="95" t="str">
        <f>IFERROR(IF(E212="",VLOOKUP(F212,价格表,2,0),(VLOOKUP(E212,IF({1,0},价格引用表!K:K,价格引用表!I:I),2,0))),"")</f>
        <v>棵</v>
      </c>
      <c r="J212" s="107">
        <f ca="1">IF(E212="",VLOOKUP(F212,价格表,5,0),VLOOKUP(E212,INDIRECT("价格引用表!K"&amp;MATCH(D212,价格引用表!H:H,0)&amp;":L1200"),2,0))</f>
        <v>200</v>
      </c>
      <c r="K212" s="299">
        <v>1</v>
      </c>
      <c r="L212" s="107">
        <f ca="1" t="shared" si="142"/>
        <v>200</v>
      </c>
      <c r="M212" s="113"/>
      <c r="N212" s="105">
        <v>61</v>
      </c>
      <c r="O212" s="106"/>
      <c r="P212" s="106"/>
      <c r="Q212" s="291"/>
      <c r="R212" s="134">
        <f t="shared" si="143"/>
        <v>0</v>
      </c>
      <c r="S212" s="135"/>
      <c r="T212" s="108"/>
      <c r="U212" s="302" t="str">
        <f>IFERROR(IF(Q212="",VLOOKUP(R212,价格表,2,0),(VLOOKUP(Q212,IF({1,0},价格引用表!K:K,价格引用表!I:I),2,0))),"")</f>
        <v/>
      </c>
      <c r="V212" s="107" t="e">
        <f ca="1">IF(Q212="",VLOOKUP(R212,价格表,5,0),VLOOKUP(Q212,INDIRECT("价格引用表!K"&amp;MATCH(R212,价格引用表!H:H,0)&amp;":L1200"),2,0))</f>
        <v>#N/A</v>
      </c>
      <c r="W212" s="299">
        <v>1</v>
      </c>
      <c r="X212" s="303">
        <f ca="1" t="shared" si="144"/>
        <v>0</v>
      </c>
    </row>
    <row r="213" ht="18" customHeight="1" spans="1:24">
      <c r="A213" s="113"/>
      <c r="B213" s="105">
        <v>28</v>
      </c>
      <c r="C213" s="106" t="s">
        <v>34</v>
      </c>
      <c r="D213" s="106" t="s">
        <v>343</v>
      </c>
      <c r="E213" s="291" t="s">
        <v>406</v>
      </c>
      <c r="F213" s="107" t="str">
        <f t="shared" si="141"/>
        <v>果树</v>
      </c>
      <c r="G213" s="296">
        <v>3</v>
      </c>
      <c r="H213" s="297"/>
      <c r="I213" s="95" t="str">
        <f>IFERROR(IF(E213="",VLOOKUP(F213,价格表,2,0),(VLOOKUP(E213,IF({1,0},价格引用表!K:K,价格引用表!I:I),2,0))),"")</f>
        <v>棵</v>
      </c>
      <c r="J213" s="107">
        <f ca="1">IF(E213="",VLOOKUP(F213,价格表,5,0),VLOOKUP(E213,INDIRECT("价格引用表!K"&amp;MATCH(D213,价格引用表!H:H,0)&amp;":L1200"),2,0))</f>
        <v>400</v>
      </c>
      <c r="K213" s="299">
        <v>1</v>
      </c>
      <c r="L213" s="107">
        <f ca="1" t="shared" si="142"/>
        <v>1200</v>
      </c>
      <c r="M213" s="113"/>
      <c r="N213" s="105">
        <v>62</v>
      </c>
      <c r="O213" s="106"/>
      <c r="P213" s="106"/>
      <c r="Q213" s="291"/>
      <c r="R213" s="134">
        <f t="shared" ref="R213:R214" si="148">P213</f>
        <v>0</v>
      </c>
      <c r="S213" s="135"/>
      <c r="T213" s="108"/>
      <c r="U213" s="302" t="str">
        <f>IFERROR(IF(Q213="",VLOOKUP(R213,价格表,2,0),(VLOOKUP(Q213,IF({1,0},价格引用表!K:K,价格引用表!I:I),2,0))),"")</f>
        <v/>
      </c>
      <c r="V213" s="107" t="e">
        <f ca="1">IF(Q213="",VLOOKUP(R213,价格表,5,0),VLOOKUP(Q213,INDIRECT("价格引用表!K"&amp;MATCH(R213,价格引用表!H:H,0)&amp;":L1200"),2,0))</f>
        <v>#N/A</v>
      </c>
      <c r="W213" s="299">
        <v>1</v>
      </c>
      <c r="X213" s="303">
        <f ca="1" t="shared" si="144"/>
        <v>0</v>
      </c>
    </row>
    <row r="214" ht="18" customHeight="1" spans="1:24">
      <c r="A214" s="113"/>
      <c r="B214" s="105">
        <v>29</v>
      </c>
      <c r="C214" s="106"/>
      <c r="D214" s="106"/>
      <c r="E214" s="291"/>
      <c r="F214" s="107" t="s">
        <v>1121</v>
      </c>
      <c r="G214" s="296">
        <v>1</v>
      </c>
      <c r="H214" s="297"/>
      <c r="I214" s="95" t="s">
        <v>527</v>
      </c>
      <c r="J214" s="107">
        <v>800</v>
      </c>
      <c r="K214" s="299">
        <v>1</v>
      </c>
      <c r="L214" s="107">
        <f t="shared" si="142"/>
        <v>800</v>
      </c>
      <c r="M214" s="113"/>
      <c r="N214" s="105">
        <v>63</v>
      </c>
      <c r="O214" s="106"/>
      <c r="P214" s="106"/>
      <c r="Q214" s="291"/>
      <c r="R214" s="134">
        <f t="shared" si="148"/>
        <v>0</v>
      </c>
      <c r="S214" s="135"/>
      <c r="T214" s="108"/>
      <c r="U214" s="302" t="str">
        <f>IFERROR(IF(Q214="",VLOOKUP(R214,价格表,2,0),(VLOOKUP(Q214,IF({1,0},价格引用表!K:K,价格引用表!I:I),2,0))),"")</f>
        <v/>
      </c>
      <c r="V214" s="107" t="e">
        <f ca="1">IF(Q214="",VLOOKUP(R214,价格表,5,0),VLOOKUP(Q214,INDIRECT("价格引用表!K"&amp;MATCH(R214,价格引用表!H:H,0)&amp;":L1200"),2,0))</f>
        <v>#N/A</v>
      </c>
      <c r="W214" s="299">
        <v>1</v>
      </c>
      <c r="X214" s="303">
        <f ca="1" t="shared" si="144"/>
        <v>0</v>
      </c>
    </row>
    <row r="215" ht="18" customHeight="1" spans="1:24">
      <c r="A215" s="113"/>
      <c r="B215" s="105">
        <v>30</v>
      </c>
      <c r="C215" s="106" t="s">
        <v>42</v>
      </c>
      <c r="D215" s="106" t="s">
        <v>440</v>
      </c>
      <c r="E215" s="291" t="s">
        <v>485</v>
      </c>
      <c r="F215" s="107" t="str">
        <f t="shared" ref="F214:F219" si="149">D215</f>
        <v>铝芯电缆</v>
      </c>
      <c r="G215" s="296">
        <v>358.65</v>
      </c>
      <c r="H215" s="297"/>
      <c r="I215" s="95" t="str">
        <f>IFERROR(IF(E215="",VLOOKUP(F215,价格表,2,0),(VLOOKUP(E215,IF({1,0},价格引用表!K:K,价格引用表!I:I),2,0))),"")</f>
        <v>米</v>
      </c>
      <c r="J215" s="107">
        <f ca="1">IF(E215="",VLOOKUP(F215,价格表,5,0),VLOOKUP(E215,INDIRECT("价格引用表!K"&amp;MATCH(D215,价格引用表!H:H,0)&amp;":L1200"),2,0))</f>
        <v>32</v>
      </c>
      <c r="K215" s="299">
        <v>1</v>
      </c>
      <c r="L215" s="107">
        <f ca="1" t="shared" si="142"/>
        <v>11477</v>
      </c>
      <c r="M215" s="113"/>
      <c r="N215" s="105">
        <v>64</v>
      </c>
      <c r="O215" s="106"/>
      <c r="P215" s="106"/>
      <c r="Q215" s="291"/>
      <c r="R215" s="134">
        <f t="shared" ref="R215:R218" si="150">P215</f>
        <v>0</v>
      </c>
      <c r="S215" s="135"/>
      <c r="T215" s="108"/>
      <c r="U215" s="302" t="str">
        <f>IFERROR(IF(Q215="",VLOOKUP(R215,价格表,2,0),(VLOOKUP(Q215,IF({1,0},价格引用表!K:K,价格引用表!I:I),2,0))),"")</f>
        <v/>
      </c>
      <c r="V215" s="107" t="e">
        <f ca="1">IF(Q215="",VLOOKUP(R215,价格表,5,0),VLOOKUP(Q215,INDIRECT("价格引用表!K"&amp;MATCH(R215,价格引用表!H:H,0)&amp;":L1200"),2,0))</f>
        <v>#N/A</v>
      </c>
      <c r="W215" s="299">
        <v>1</v>
      </c>
      <c r="X215" s="303">
        <f ca="1" t="shared" si="144"/>
        <v>0</v>
      </c>
    </row>
    <row r="216" ht="18" customHeight="1" spans="1:24">
      <c r="A216" s="113"/>
      <c r="B216" s="105">
        <v>31</v>
      </c>
      <c r="C216" s="106" t="s">
        <v>32</v>
      </c>
      <c r="D216" s="106" t="s">
        <v>320</v>
      </c>
      <c r="E216" s="291"/>
      <c r="F216" s="107" t="str">
        <f t="shared" si="149"/>
        <v>排水管道</v>
      </c>
      <c r="G216" s="296">
        <v>146.55</v>
      </c>
      <c r="H216" s="297"/>
      <c r="I216" s="95" t="str">
        <f>IFERROR(IF(E216="",VLOOKUP(F216,价格表,2,0),(VLOOKUP(E216,IF({1,0},价格引用表!K:K,价格引用表!I:I),2,0))),"")</f>
        <v>m</v>
      </c>
      <c r="J216" s="107">
        <f ca="1">IF(E216="",VLOOKUP(F216,价格表,5,0),VLOOKUP(E216,INDIRECT("价格引用表!K"&amp;MATCH(D216,价格引用表!H:H,0)&amp;":L1200"),2,0))</f>
        <v>50</v>
      </c>
      <c r="K216" s="299">
        <v>1</v>
      </c>
      <c r="L216" s="107">
        <f ca="1" t="shared" si="142"/>
        <v>7328</v>
      </c>
      <c r="M216" s="113"/>
      <c r="N216" s="105">
        <v>65</v>
      </c>
      <c r="O216" s="106"/>
      <c r="P216" s="106"/>
      <c r="Q216" s="291"/>
      <c r="R216" s="134">
        <f t="shared" si="150"/>
        <v>0</v>
      </c>
      <c r="S216" s="135"/>
      <c r="T216" s="108"/>
      <c r="U216" s="302" t="str">
        <f>IFERROR(IF(Q216="",VLOOKUP(R216,价格表,2,0),(VLOOKUP(Q216,IF({1,0},价格引用表!K:K,价格引用表!I:I),2,0))),"")</f>
        <v/>
      </c>
      <c r="V216" s="107" t="e">
        <f ca="1">IF(Q216="",VLOOKUP(R216,价格表,5,0),VLOOKUP(Q216,INDIRECT("价格引用表!K"&amp;MATCH(R216,价格引用表!H:H,0)&amp;":L1200"),2,0))</f>
        <v>#N/A</v>
      </c>
      <c r="W216" s="299">
        <v>1</v>
      </c>
      <c r="X216" s="303">
        <f ca="1" t="shared" si="144"/>
        <v>0</v>
      </c>
    </row>
    <row r="217" ht="18" customHeight="1" spans="1:24">
      <c r="A217" s="113"/>
      <c r="B217" s="105">
        <v>32</v>
      </c>
      <c r="C217" s="106" t="s">
        <v>32</v>
      </c>
      <c r="D217" s="106" t="s">
        <v>275</v>
      </c>
      <c r="E217" s="291"/>
      <c r="F217" s="107" t="str">
        <f t="shared" si="149"/>
        <v>水池</v>
      </c>
      <c r="G217" s="296">
        <f>1.5*2*2+2.7*0.7*0.8</f>
        <v>7.512</v>
      </c>
      <c r="H217" s="297"/>
      <c r="I217" s="95" t="str">
        <f>IFERROR(IF(E217="",VLOOKUP(F217,价格表,2,0),(VLOOKUP(E217,IF({1,0},价格引用表!K:K,价格引用表!I:I),2,0))),"")</f>
        <v>m³</v>
      </c>
      <c r="J217" s="107">
        <f ca="1">IF(E217="",VLOOKUP(F217,价格表,5,0),VLOOKUP(E217,INDIRECT("价格引用表!K"&amp;MATCH(D217,价格引用表!H:H,0)&amp;":L1200"),2,0))</f>
        <v>150</v>
      </c>
      <c r="K217" s="299">
        <v>1</v>
      </c>
      <c r="L217" s="107">
        <f ca="1" t="shared" si="142"/>
        <v>1127</v>
      </c>
      <c r="M217" s="113"/>
      <c r="N217" s="105">
        <v>66</v>
      </c>
      <c r="O217" s="106"/>
      <c r="P217" s="106"/>
      <c r="Q217" s="291"/>
      <c r="R217" s="134">
        <f t="shared" si="150"/>
        <v>0</v>
      </c>
      <c r="S217" s="135"/>
      <c r="T217" s="108"/>
      <c r="U217" s="302" t="str">
        <f>IFERROR(IF(Q217="",VLOOKUP(R217,价格表,2,0),(VLOOKUP(Q217,IF({1,0},价格引用表!K:K,价格引用表!I:I),2,0))),"")</f>
        <v/>
      </c>
      <c r="V217" s="107" t="e">
        <f ca="1">IF(Q217="",VLOOKUP(R217,价格表,5,0),VLOOKUP(Q217,INDIRECT("价格引用表!K"&amp;MATCH(R217,价格引用表!H:H,0)&amp;":L1200"),2,0))</f>
        <v>#N/A</v>
      </c>
      <c r="W217" s="299">
        <v>1</v>
      </c>
      <c r="X217" s="303">
        <f ca="1" t="shared" si="144"/>
        <v>0</v>
      </c>
    </row>
    <row r="218" ht="18" customHeight="1" spans="1:24">
      <c r="A218" s="113"/>
      <c r="B218" s="105">
        <v>33</v>
      </c>
      <c r="C218" s="106" t="s">
        <v>32</v>
      </c>
      <c r="D218" s="106" t="s">
        <v>293</v>
      </c>
      <c r="E218" s="291" t="s">
        <v>356</v>
      </c>
      <c r="F218" s="107" t="str">
        <f t="shared" si="149"/>
        <v>电线杆</v>
      </c>
      <c r="G218" s="296">
        <v>3</v>
      </c>
      <c r="H218" s="297"/>
      <c r="I218" s="95" t="str">
        <f>IFERROR(IF(E218="",VLOOKUP(F218,价格表,2,0),(VLOOKUP(E218,IF({1,0},价格引用表!K:K,价格引用表!I:I),2,0))),"")</f>
        <v>根</v>
      </c>
      <c r="J218" s="107">
        <f ca="1">IF(E218="",VLOOKUP(F218,价格表,5,0),VLOOKUP(E218,INDIRECT("价格引用表!K"&amp;MATCH(D218,价格引用表!H:H,0)&amp;":L1200"),2,0))</f>
        <v>1000</v>
      </c>
      <c r="K218" s="299">
        <v>1</v>
      </c>
      <c r="L218" s="107">
        <f ca="1" t="shared" si="142"/>
        <v>3000</v>
      </c>
      <c r="M218" s="113"/>
      <c r="N218" s="105">
        <v>67</v>
      </c>
      <c r="O218" s="106"/>
      <c r="P218" s="106"/>
      <c r="Q218" s="291"/>
      <c r="R218" s="134">
        <f t="shared" si="150"/>
        <v>0</v>
      </c>
      <c r="S218" s="135"/>
      <c r="T218" s="108"/>
      <c r="U218" s="302" t="str">
        <f>IFERROR(IF(Q218="",VLOOKUP(R218,价格表,2,0),(VLOOKUP(Q218,IF({1,0},价格引用表!K:K,价格引用表!I:I),2,0))),"")</f>
        <v/>
      </c>
      <c r="V218" s="107" t="e">
        <f ca="1">IF(Q218="",VLOOKUP(R218,价格表,5,0),VLOOKUP(Q218,INDIRECT("价格引用表!K"&amp;MATCH(R218,价格引用表!H:H,0)&amp;":L1200"),2,0))</f>
        <v>#N/A</v>
      </c>
      <c r="W218" s="299">
        <v>1</v>
      </c>
      <c r="X218" s="303">
        <f ca="1" t="shared" si="144"/>
        <v>0</v>
      </c>
    </row>
    <row r="219" ht="18" customHeight="1" spans="1:24">
      <c r="A219" s="120"/>
      <c r="B219" s="105">
        <v>34</v>
      </c>
      <c r="C219" s="106" t="s">
        <v>32</v>
      </c>
      <c r="D219" s="106" t="s">
        <v>293</v>
      </c>
      <c r="E219" s="291" t="s">
        <v>354</v>
      </c>
      <c r="F219" s="107" t="str">
        <f t="shared" si="149"/>
        <v>电线杆</v>
      </c>
      <c r="G219" s="296">
        <v>6</v>
      </c>
      <c r="H219" s="297"/>
      <c r="I219" s="95" t="str">
        <f>IFERROR(IF(E219="",VLOOKUP(F219,价格表,2,0),(VLOOKUP(E219,IF({1,0},价格引用表!K:K,价格引用表!I:I),2,0))),"")</f>
        <v>根</v>
      </c>
      <c r="J219" s="107">
        <f ca="1">IF(E219="",VLOOKUP(F219,价格表,5,0),VLOOKUP(E219,INDIRECT("价格引用表!K"&amp;MATCH(D219,价格引用表!H:H,0)&amp;":L1200"),2,0))</f>
        <v>800</v>
      </c>
      <c r="K219" s="299">
        <v>1</v>
      </c>
      <c r="L219" s="107">
        <f ca="1" t="shared" ref="L219" si="151">ROUND(IFERROR(G219*J219*K219,),0)</f>
        <v>4800</v>
      </c>
      <c r="M219" s="120"/>
      <c r="N219" s="309" t="s">
        <v>1061</v>
      </c>
      <c r="O219" s="310"/>
      <c r="P219" s="310"/>
      <c r="Q219" s="317"/>
      <c r="R219" s="134"/>
      <c r="S219" s="135"/>
      <c r="T219" s="108"/>
      <c r="U219" s="302"/>
      <c r="V219" s="134">
        <f ca="1">SUM(L186:L219,X186:X218)</f>
        <v>448199</v>
      </c>
      <c r="W219" s="318"/>
      <c r="X219" s="135"/>
    </row>
    <row r="220" ht="42" customHeight="1" spans="1:24">
      <c r="A220" s="436" t="s">
        <v>1122</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1123</v>
      </c>
      <c r="S220" s="311"/>
      <c r="T220" s="311"/>
      <c r="U220" s="307">
        <f ca="1">V219</f>
        <v>448199</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1124</v>
      </c>
      <c r="E222" s="308" t="e">
        <f>FB43/EX43</f>
        <v>#DIV/0!</v>
      </c>
      <c r="F222" s="200"/>
      <c r="G222" s="200"/>
      <c r="H222" s="200"/>
      <c r="I222" s="200"/>
      <c r="J222" s="200"/>
      <c r="K222" s="200"/>
      <c r="L222" s="200"/>
      <c r="M222" s="200"/>
      <c r="N222" s="200"/>
      <c r="O222" s="200"/>
      <c r="P222" s="200"/>
    </row>
    <row r="223" spans="2:21">
      <c r="B223" s="200"/>
      <c r="C223" s="200"/>
      <c r="D223" s="308" t="s">
        <v>1125</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5" workbookViewId="0">
      <selection activeCell="A1"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9" max="9" width="9.5"/>
    <col min="11" max="13" width="9" customWidth="1"/>
  </cols>
  <sheetData>
    <row r="1" spans="1:8">
      <c r="A1" s="34" t="s">
        <v>1126</v>
      </c>
      <c r="B1" s="34"/>
      <c r="C1" s="34"/>
      <c r="D1" s="34"/>
      <c r="E1" s="34"/>
      <c r="F1" s="34"/>
      <c r="G1" s="34"/>
      <c r="H1" s="34"/>
    </row>
    <row r="2" spans="1:8">
      <c r="A2" s="34"/>
      <c r="B2" s="34"/>
      <c r="C2" s="34"/>
      <c r="D2" s="34"/>
      <c r="E2" s="34"/>
      <c r="F2" s="34"/>
      <c r="G2" s="34"/>
      <c r="H2" s="34"/>
    </row>
    <row r="3" ht="16.5" customHeight="1" spans="1:8">
      <c r="A3" s="35" t="s">
        <v>848</v>
      </c>
      <c r="B3" s="35" t="str">
        <f>输机表!K2</f>
        <v>010224-58-0002</v>
      </c>
      <c r="C3" s="35"/>
      <c r="D3" s="35"/>
      <c r="E3" s="36" t="str">
        <f>输机表!U2&amp;输机表!Y2</f>
        <v>康正（雄县）2024评字第1号-刘神堂村-3-2</v>
      </c>
      <c r="F3" s="36"/>
      <c r="G3" s="36"/>
      <c r="H3" s="36"/>
    </row>
    <row r="4" ht="16.5" customHeight="1" spans="1:8">
      <c r="A4" s="37" t="s">
        <v>1044</v>
      </c>
      <c r="B4" s="38" t="str">
        <f>输机表!D2</f>
        <v>冯艳生</v>
      </c>
      <c r="C4" s="39"/>
      <c r="D4" s="40" t="s">
        <v>1045</v>
      </c>
      <c r="E4" s="41"/>
      <c r="F4" s="38" t="str">
        <f>输机表!F2</f>
        <v>雄县昝岗镇刘神堂村</v>
      </c>
      <c r="G4" s="42"/>
      <c r="H4" s="39"/>
    </row>
    <row r="5" ht="16.5" customHeight="1" spans="1:8">
      <c r="A5" s="43" t="s">
        <v>1046</v>
      </c>
      <c r="B5" s="44"/>
      <c r="C5" s="44"/>
      <c r="D5" s="44"/>
      <c r="E5" s="44"/>
      <c r="F5" s="44"/>
      <c r="G5" s="44"/>
      <c r="H5" s="45"/>
    </row>
    <row r="6" ht="27"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155.7</v>
      </c>
      <c r="C7" s="49">
        <f ca="1">IF(COUNTIF(输机表!$C$4:$C$27,K7&amp;"*")=0,IFERROR(VLOOKUP(K7,房体结构,23,0),""),ROUND(SUMIF(输机表!$C$4:$C$27,K7&amp;"*",输机表!$Z$4:$Z$27)/B7,0))</f>
        <v>1340</v>
      </c>
      <c r="D7" s="49">
        <f ca="1">IFERROR(ROUND(C7*B7,0),"")</f>
        <v>208638</v>
      </c>
      <c r="E7" s="49" t="str">
        <f>IF(COUNTIF(输机表!$C$4:$C$27,L7&amp;"*")&gt;0,L7,IFERROR(VLOOKUP(L7,房体结构,1,0),""))</f>
        <v>Y1</v>
      </c>
      <c r="F7" s="50">
        <f ca="1">IF(COUNTIF(输机表!$C$4:$C$27,L7&amp;"*")=0,IFERROR(VLOOKUP(L7,房体结构,17,0),""),SUMIF(输机表!$C$4:$C$27,L7&amp;"*",输机表!$S$4:$S$7))</f>
        <v>433.32</v>
      </c>
      <c r="G7" s="49">
        <f ca="1">IF(COUNTIF(输机表!$C$4:$C$27,L7&amp;"*")=0,IFERROR(VLOOKUP(L7,房体结构,23,0),""),ROUND(SUMIF(输机表!$C$4:$C$27,L7&amp;"*",输机表!$Z$4:$Z$27)/F7,0))</f>
        <v>644</v>
      </c>
      <c r="H7" s="49">
        <f ca="1">IFERROR(ROUND(G7*F7,0),"")</f>
        <v>279058</v>
      </c>
      <c r="K7" s="73" t="s">
        <v>1127</v>
      </c>
      <c r="L7" s="73" t="s">
        <v>1008</v>
      </c>
      <c r="M7" s="74" t="s">
        <v>1128</v>
      </c>
      <c r="R7" s="77"/>
    </row>
    <row r="8" ht="19.5" customHeight="1" spans="1:13">
      <c r="A8" s="49" t="str">
        <f>IF(COUNTIF(输机表!$C$4:$C$27,K8&amp;"*")&gt;0,K8,IFERROR(VLOOKUP(K8,房体结构,1,0),""))</f>
        <v>Y2</v>
      </c>
      <c r="B8" s="50">
        <f ca="1">IF(COUNTIF(输机表!$C$4:$C$27,K8&amp;"*")=0,IFERROR(VLOOKUP(K8,房体结构,17,0),""),SUMIF(输机表!$C$4:$C$27,K8&amp;"*",输机表!$S$4:$S$7))</f>
        <v>22.49</v>
      </c>
      <c r="C8" s="49">
        <f ca="1">IF(COUNTIF(输机表!$C$4:$C$27,K8&amp;"*")=0,IFERROR(VLOOKUP(K8,房体结构,23,0),""),ROUND(SUMIF(输机表!$C$4:$C$27,K8&amp;"*",输机表!$Z$4:$Z$27)/B8,0))</f>
        <v>376</v>
      </c>
      <c r="D8" s="49">
        <f ca="1" t="shared" ref="D8:D11" si="0">IFERROR(ROUND(C8*B8,0),"")</f>
        <v>8456</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1017</v>
      </c>
      <c r="L8" s="73" t="s">
        <v>1129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1130</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1055</v>
      </c>
      <c r="B12" s="47"/>
      <c r="C12" s="51">
        <f ca="1">SUM(B7:B11)+SUM(F7:F11)</f>
        <v>611.51</v>
      </c>
      <c r="D12" s="52"/>
      <c r="E12" s="53" t="s">
        <v>1056</v>
      </c>
      <c r="F12" s="53"/>
      <c r="G12" s="54">
        <f ca="1">SUM(D7:D11)+SUM(H7:H11)</f>
        <v>496152</v>
      </c>
      <c r="H12" s="55"/>
      <c r="M12" s="75"/>
    </row>
    <row r="13" ht="21.75" customHeight="1" spans="1:13">
      <c r="A13" s="35" t="s">
        <v>1057</v>
      </c>
      <c r="B13" s="35"/>
      <c r="C13" s="35"/>
      <c r="D13" s="35"/>
      <c r="E13" s="35"/>
      <c r="F13" s="35"/>
      <c r="G13" s="35"/>
      <c r="H13" s="35"/>
      <c r="M13" s="75"/>
    </row>
    <row r="14" ht="27" spans="1:13">
      <c r="A14" s="56" t="s">
        <v>1058</v>
      </c>
      <c r="B14" s="56" t="s">
        <v>1040</v>
      </c>
      <c r="C14" s="56" t="s">
        <v>6</v>
      </c>
      <c r="D14" s="56" t="s">
        <v>1059</v>
      </c>
      <c r="E14" s="56" t="s">
        <v>1058</v>
      </c>
      <c r="F14" s="56" t="s">
        <v>1040</v>
      </c>
      <c r="G14" s="56" t="s">
        <v>6</v>
      </c>
      <c r="H14" s="56" t="s">
        <v>1059</v>
      </c>
      <c r="M14" s="75"/>
    </row>
    <row r="15" ht="17.25" customHeight="1" spans="1:13">
      <c r="A15" s="57" t="str">
        <f ca="1" t="shared" ref="A15:A41" si="2">IFERROR(VLOOKUP(K15,附属物位置,4,0),"")</f>
        <v>大门</v>
      </c>
      <c r="B15" s="57">
        <f ca="1" t="shared" ref="B15:B41" si="3">IF(A15="","",SUMIF(附属物名称,A15,附属物数量))</f>
        <v>19.8</v>
      </c>
      <c r="C15" s="57" t="str">
        <f ca="1" t="shared" ref="C15:C26" si="4">IFERROR(VLOOKUP(K15,附属物位置,6,0),"")</f>
        <v>㎡</v>
      </c>
      <c r="D15" s="58">
        <f ca="1" t="shared" ref="D15:D26" si="5">IF(A15="","",SUMIF(附属物名称,A15,附属物金额))</f>
        <v>5940</v>
      </c>
      <c r="E15" s="58" t="str">
        <f ca="1" t="shared" ref="E15:E26" si="6">IFERROR(VLOOKUP(L15,附属物位置,4,0),"")</f>
        <v>砖墙</v>
      </c>
      <c r="F15" s="57">
        <f ca="1" t="shared" ref="F15:F40" si="7">IF(E15="","",SUMIF(附属物名称,E15,附属物数量))</f>
        <v>212.85</v>
      </c>
      <c r="G15" s="57" t="str">
        <f ca="1" t="shared" ref="G15:G26" si="8">IFERROR(VLOOKUP(L15,附属物位置,6,0),"")</f>
        <v>㎡</v>
      </c>
      <c r="H15" s="58">
        <f ca="1" t="shared" ref="H15:H26" si="9">IF(E15="","",SUMIF(附属物名称,E15,附属物金额))</f>
        <v>51084</v>
      </c>
      <c r="K15" s="76">
        <v>1</v>
      </c>
      <c r="L15" s="76">
        <v>2</v>
      </c>
      <c r="M15" s="75"/>
    </row>
    <row r="16" ht="17.25" customHeight="1" spans="1:13">
      <c r="A16" s="57" t="str">
        <f ca="1" t="shared" si="2"/>
        <v>水泥路面</v>
      </c>
      <c r="B16" s="57">
        <f ca="1" t="shared" si="3"/>
        <v>1621.32</v>
      </c>
      <c r="C16" s="57" t="str">
        <f ca="1" t="shared" si="4"/>
        <v>㎡</v>
      </c>
      <c r="D16" s="58">
        <f ca="1" t="shared" si="5"/>
        <v>291838</v>
      </c>
      <c r="E16" s="58" t="str">
        <f ca="1" t="shared" si="6"/>
        <v>平砖地面</v>
      </c>
      <c r="F16" s="57">
        <f ca="1" t="shared" si="7"/>
        <v>125.2</v>
      </c>
      <c r="G16" s="57" t="str">
        <f ca="1" t="shared" si="8"/>
        <v>㎡</v>
      </c>
      <c r="H16" s="58">
        <f ca="1" t="shared" si="9"/>
        <v>3130</v>
      </c>
      <c r="K16" s="76">
        <v>3</v>
      </c>
      <c r="L16" s="76">
        <v>4</v>
      </c>
      <c r="M16" s="75"/>
    </row>
    <row r="17" ht="17.25" customHeight="1" spans="1:13">
      <c r="A17" s="57" t="str">
        <f ca="1" t="shared" si="2"/>
        <v>空调</v>
      </c>
      <c r="B17" s="57">
        <f ca="1" t="shared" si="3"/>
        <v>3</v>
      </c>
      <c r="C17" s="57" t="str">
        <f ca="1" t="shared" si="4"/>
        <v>台</v>
      </c>
      <c r="D17" s="58">
        <f ca="1" t="shared" si="5"/>
        <v>1200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监控摄像头</v>
      </c>
      <c r="B18" s="57">
        <f ca="1" t="shared" si="3"/>
        <v>8</v>
      </c>
      <c r="C18" s="57" t="str">
        <f ca="1" t="shared" si="4"/>
        <v>个</v>
      </c>
      <c r="D18" s="58">
        <f ca="1" t="shared" si="5"/>
        <v>1600</v>
      </c>
      <c r="E18" s="58" t="str">
        <f ca="1" t="shared" si="6"/>
        <v>渗水井</v>
      </c>
      <c r="F18" s="57">
        <f ca="1" t="shared" si="7"/>
        <v>8</v>
      </c>
      <c r="G18" s="57" t="str">
        <f ca="1" t="shared" si="8"/>
        <v>个</v>
      </c>
      <c r="H18" s="58">
        <f ca="1" t="shared" si="9"/>
        <v>4800</v>
      </c>
      <c r="K18" s="76">
        <v>7</v>
      </c>
      <c r="L18" s="76">
        <v>8</v>
      </c>
      <c r="M18" s="75"/>
    </row>
    <row r="19" ht="17.25" customHeight="1" spans="1:13">
      <c r="A19" s="57" t="str">
        <f ca="1" t="shared" si="2"/>
        <v>贴砖平台</v>
      </c>
      <c r="B19" s="57">
        <f ca="1" t="shared" si="3"/>
        <v>64.6</v>
      </c>
      <c r="C19" s="57" t="str">
        <f ca="1" t="shared" si="4"/>
        <v>㎡</v>
      </c>
      <c r="D19" s="58">
        <f ca="1" t="shared" si="5"/>
        <v>9044</v>
      </c>
      <c r="E19" s="58" t="str">
        <f ca="1" t="shared" si="6"/>
        <v>热水器</v>
      </c>
      <c r="F19" s="57">
        <f ca="1" t="shared" si="7"/>
        <v>1</v>
      </c>
      <c r="G19" s="57" t="str">
        <f ca="1" t="shared" si="8"/>
        <v>台</v>
      </c>
      <c r="H19" s="58">
        <f ca="1" t="shared" si="9"/>
        <v>500</v>
      </c>
      <c r="K19" s="76">
        <v>9</v>
      </c>
      <c r="L19" s="76">
        <v>10</v>
      </c>
      <c r="M19" s="75"/>
    </row>
    <row r="20" ht="17.25" customHeight="1" spans="1:13">
      <c r="A20" s="57" t="str">
        <f ca="1" t="shared" si="2"/>
        <v>塑料水箱</v>
      </c>
      <c r="B20" s="57">
        <f ca="1" t="shared" si="3"/>
        <v>1</v>
      </c>
      <c r="C20" s="57" t="str">
        <f ca="1" t="shared" si="4"/>
        <v>个</v>
      </c>
      <c r="D20" s="58">
        <f ca="1" t="shared" si="5"/>
        <v>400</v>
      </c>
      <c r="E20" s="58" t="str">
        <f ca="1" t="shared" si="6"/>
        <v>P1</v>
      </c>
      <c r="F20" s="57">
        <f ca="1" t="shared" si="7"/>
        <v>65.73</v>
      </c>
      <c r="G20" s="57" t="str">
        <f ca="1" t="shared" si="8"/>
        <v>㎡</v>
      </c>
      <c r="H20" s="58">
        <f ca="1" t="shared" si="9"/>
        <v>3287</v>
      </c>
      <c r="K20" s="76">
        <v>11</v>
      </c>
      <c r="L20" s="76">
        <v>12</v>
      </c>
      <c r="M20" s="75"/>
    </row>
    <row r="21" ht="17.25" customHeight="1" spans="1:13">
      <c r="A21" s="57" t="str">
        <f ca="1" t="shared" si="2"/>
        <v>P2</v>
      </c>
      <c r="B21" s="57">
        <f ca="1" t="shared" si="3"/>
        <v>219.77</v>
      </c>
      <c r="C21" s="57" t="str">
        <f ca="1" t="shared" si="4"/>
        <v>㎡</v>
      </c>
      <c r="D21" s="58">
        <f ca="1" t="shared" si="5"/>
        <v>18983</v>
      </c>
      <c r="E21" s="58" t="str">
        <f ca="1" t="shared" si="6"/>
        <v>门垛</v>
      </c>
      <c r="F21" s="57">
        <f ca="1" t="shared" si="7"/>
        <v>1</v>
      </c>
      <c r="G21" s="57" t="str">
        <f ca="1" t="shared" si="8"/>
        <v>对</v>
      </c>
      <c r="H21" s="58">
        <f ca="1" t="shared" si="9"/>
        <v>2336</v>
      </c>
      <c r="K21" s="76">
        <v>13</v>
      </c>
      <c r="L21" s="76">
        <v>14</v>
      </c>
      <c r="M21" s="75"/>
    </row>
    <row r="22" ht="17.25" customHeight="1" spans="1:13">
      <c r="A22" s="57" t="str">
        <f ca="1" t="shared" si="2"/>
        <v>窝</v>
      </c>
      <c r="B22" s="57">
        <f ca="1" t="shared" si="3"/>
        <v>4</v>
      </c>
      <c r="C22" s="57" t="str">
        <f ca="1" t="shared" si="4"/>
        <v>个</v>
      </c>
      <c r="D22" s="58">
        <f ca="1" t="shared" si="5"/>
        <v>600</v>
      </c>
      <c r="E22" s="58" t="str">
        <f ca="1" t="shared" si="6"/>
        <v>厕所</v>
      </c>
      <c r="F22" s="57">
        <f ca="1" t="shared" si="7"/>
        <v>1</v>
      </c>
      <c r="G22" s="57" t="str">
        <f ca="1" t="shared" si="8"/>
        <v>座</v>
      </c>
      <c r="H22" s="58">
        <f ca="1" t="shared" si="9"/>
        <v>2400</v>
      </c>
      <c r="K22" s="76">
        <v>15</v>
      </c>
      <c r="L22" s="76">
        <v>16</v>
      </c>
      <c r="M22" s="75"/>
    </row>
    <row r="23" ht="17.25" customHeight="1" spans="1:13">
      <c r="A23" s="57" t="str">
        <f ca="1" t="shared" si="2"/>
        <v>P3</v>
      </c>
      <c r="B23" s="57">
        <f ca="1" t="shared" si="3"/>
        <v>87.92</v>
      </c>
      <c r="C23" s="57" t="str">
        <f ca="1" t="shared" si="4"/>
        <v>㎡</v>
      </c>
      <c r="D23" s="58">
        <f ca="1" t="shared" si="5"/>
        <v>6327</v>
      </c>
      <c r="E23" s="58" t="str">
        <f ca="1" t="shared" si="6"/>
        <v>P4</v>
      </c>
      <c r="F23" s="57">
        <f ca="1" t="shared" si="7"/>
        <v>118.82</v>
      </c>
      <c r="G23" s="57" t="str">
        <f ca="1" t="shared" si="8"/>
        <v>㎡</v>
      </c>
      <c r="H23" s="58">
        <f ca="1" t="shared" si="9"/>
        <v>7426</v>
      </c>
      <c r="K23" s="76">
        <v>17</v>
      </c>
      <c r="L23" s="76">
        <v>18</v>
      </c>
      <c r="M23" s="75"/>
    </row>
    <row r="24" ht="17.25" customHeight="1" spans="1:13">
      <c r="A24" s="57" t="str">
        <f ca="1" t="shared" si="2"/>
        <v>材树</v>
      </c>
      <c r="B24" s="57">
        <f ca="1" t="shared" si="3"/>
        <v>27</v>
      </c>
      <c r="C24" s="57" t="str">
        <f ca="1" t="shared" si="4"/>
        <v>棵</v>
      </c>
      <c r="D24" s="58">
        <f ca="1" t="shared" si="5"/>
        <v>6240</v>
      </c>
      <c r="E24" s="58" t="str">
        <f ca="1" t="shared" si="6"/>
        <v>果树</v>
      </c>
      <c r="F24" s="57">
        <f ca="1" t="shared" si="7"/>
        <v>8</v>
      </c>
      <c r="G24" s="57" t="str">
        <f ca="1" t="shared" si="8"/>
        <v>棵</v>
      </c>
      <c r="H24" s="58">
        <f ca="1" t="shared" si="9"/>
        <v>1600</v>
      </c>
      <c r="K24" s="76">
        <v>19</v>
      </c>
      <c r="L24" s="76">
        <v>20</v>
      </c>
      <c r="M24" s="75"/>
    </row>
    <row r="25" ht="17.25" customHeight="1" spans="1:13">
      <c r="A25" s="57" t="str">
        <f ca="1" t="shared" si="2"/>
        <v>活动房</v>
      </c>
      <c r="B25" s="57">
        <f ca="1" t="shared" si="3"/>
        <v>1</v>
      </c>
      <c r="C25" s="57" t="str">
        <f ca="1" t="shared" si="4"/>
        <v>座</v>
      </c>
      <c r="D25" s="58">
        <f ca="1" t="shared" si="5"/>
        <v>800</v>
      </c>
      <c r="E25" s="58" t="str">
        <f ca="1" t="shared" si="6"/>
        <v>铝芯电缆</v>
      </c>
      <c r="F25" s="57">
        <f ca="1" t="shared" si="7"/>
        <v>358.65</v>
      </c>
      <c r="G25" s="57" t="str">
        <f ca="1" t="shared" si="8"/>
        <v>米</v>
      </c>
      <c r="H25" s="58">
        <f ca="1" t="shared" si="9"/>
        <v>11477</v>
      </c>
      <c r="K25" s="76">
        <v>21</v>
      </c>
      <c r="L25" s="76">
        <v>22</v>
      </c>
      <c r="M25" s="75"/>
    </row>
    <row r="26" ht="17.25" customHeight="1" spans="1:13">
      <c r="A26" s="57" t="str">
        <f ca="1" t="shared" si="2"/>
        <v>排水管道</v>
      </c>
      <c r="B26" s="57">
        <f ca="1" t="shared" si="3"/>
        <v>146.55</v>
      </c>
      <c r="C26" s="57" t="str">
        <f ca="1" t="shared" si="4"/>
        <v>m</v>
      </c>
      <c r="D26" s="58">
        <f ca="1" t="shared" si="5"/>
        <v>7328</v>
      </c>
      <c r="E26" s="58" t="str">
        <f ca="1" t="shared" si="6"/>
        <v>水池</v>
      </c>
      <c r="F26" s="57">
        <f ca="1" t="shared" si="7"/>
        <v>7.51</v>
      </c>
      <c r="G26" s="57" t="str">
        <f ca="1" t="shared" si="8"/>
        <v>m³</v>
      </c>
      <c r="H26" s="58">
        <f ca="1" t="shared" si="9"/>
        <v>1127</v>
      </c>
      <c r="K26" s="76">
        <v>23</v>
      </c>
      <c r="L26" s="76">
        <v>24</v>
      </c>
      <c r="M26" s="75"/>
    </row>
    <row r="27" ht="17.25" customHeight="1" spans="1:13">
      <c r="A27" s="57" t="str">
        <f ca="1" t="shared" si="2"/>
        <v>电线杆</v>
      </c>
      <c r="B27" s="57">
        <f ca="1" t="shared" si="3"/>
        <v>9</v>
      </c>
      <c r="C27" s="57" t="str">
        <f ca="1" t="shared" ref="C27:C41" si="10">IFERROR(VLOOKUP(K27,附属物位置,6,0),"")</f>
        <v>根</v>
      </c>
      <c r="D27" s="58">
        <f ca="1" t="shared" ref="D27:D41" si="11">IF(A27="","",SUMIF(附属物名称,A27,附属物金额))</f>
        <v>7800</v>
      </c>
      <c r="E27" s="58" t="str">
        <f ca="1" t="shared" ref="E27:E40" si="12">IFERROR(VLOOKUP(L27,附属物位置,4,0),"")</f>
        <v>化粪池</v>
      </c>
      <c r="F27" s="57">
        <f ca="1" t="shared" si="7"/>
        <v>5.2</v>
      </c>
      <c r="G27" s="57" t="str">
        <f ca="1" t="shared" ref="G27:G40" si="13">IFERROR(VLOOKUP(L27,附属物位置,6,0),"")</f>
        <v>m³</v>
      </c>
      <c r="H27" s="58">
        <f ca="1" t="shared" ref="H27:H40" si="14">IF(E27="","",SUMIF(附属物名称,E27,附属物金额))</f>
        <v>832</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448199</v>
      </c>
      <c r="H41" s="60"/>
      <c r="K41" s="76">
        <v>53</v>
      </c>
      <c r="M41" s="75"/>
    </row>
    <row r="42" ht="17.25" customHeight="1" spans="1:8">
      <c r="A42" s="59" t="s">
        <v>1063</v>
      </c>
      <c r="B42" s="60"/>
      <c r="C42" s="61">
        <f ca="1">G41+G12</f>
        <v>944351</v>
      </c>
      <c r="D42" s="60"/>
      <c r="E42" s="62" t="s">
        <v>1064</v>
      </c>
      <c r="F42" s="63" t="str">
        <f ca="1">TEXT(C42,"[DBnum2]")&amp;"元整"</f>
        <v>玖拾肆万肆仟叁佰伍拾壹元整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康正（雄县）2024评字第1号-刘神堂村-3-2</v>
      </c>
      <c r="B2" s="2"/>
      <c r="C2" s="2"/>
      <c r="D2" s="2"/>
      <c r="E2" s="2"/>
      <c r="F2" s="2"/>
      <c r="G2" s="2"/>
      <c r="H2" s="2"/>
      <c r="I2" s="2"/>
      <c r="J2" s="2"/>
      <c r="K2" s="2"/>
      <c r="L2" s="2"/>
      <c r="M2" s="2"/>
      <c r="N2" s="2"/>
      <c r="O2" s="2"/>
      <c r="P2" s="2"/>
      <c r="Q2" s="2"/>
    </row>
    <row r="3" spans="1:17">
      <c r="A3" s="3" t="s">
        <v>1069</v>
      </c>
      <c r="B3" s="3"/>
      <c r="C3" s="3"/>
      <c r="D3" s="3"/>
      <c r="E3" s="4" t="str">
        <f>输机表!AB2</f>
        <v>昝岗组团市民乐活公园一期项目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冯艳生</v>
      </c>
      <c r="E9" s="9"/>
      <c r="F9" s="9"/>
      <c r="G9" s="9"/>
      <c r="H9" s="9"/>
      <c r="I9" s="9"/>
      <c r="J9" s="9"/>
      <c r="K9" s="9"/>
      <c r="L9" s="9"/>
      <c r="M9" s="9"/>
      <c r="N9" s="9"/>
      <c r="O9" s="9"/>
      <c r="P9" s="9"/>
      <c r="Q9" s="9"/>
    </row>
    <row r="10" spans="1:17">
      <c r="A10" s="9" t="s">
        <v>1077</v>
      </c>
      <c r="B10" s="9"/>
      <c r="C10" s="9"/>
      <c r="D10" s="9" t="str">
        <f>结果通知单!F4</f>
        <v>雄县昝岗镇刘神堂村</v>
      </c>
      <c r="E10" s="9"/>
      <c r="F10" s="9"/>
      <c r="G10" s="9"/>
      <c r="H10" s="9"/>
      <c r="I10" s="9"/>
      <c r="J10" s="9"/>
      <c r="K10" s="9"/>
      <c r="L10" s="9"/>
      <c r="M10" s="9"/>
      <c r="N10" s="9"/>
      <c r="O10" s="9"/>
      <c r="P10" s="9"/>
      <c r="Q10" s="9"/>
    </row>
    <row r="11" spans="1:17">
      <c r="A11" s="9" t="s">
        <v>1078</v>
      </c>
      <c r="B11" s="9"/>
      <c r="C11" s="9"/>
      <c r="D11" s="9">
        <f ca="1">结果通知单!C12</f>
        <v>611.51</v>
      </c>
      <c r="E11" s="9"/>
      <c r="F11" s="9"/>
      <c r="G11" s="9"/>
      <c r="H11" s="9"/>
      <c r="I11" s="9"/>
      <c r="J11" s="9"/>
      <c r="K11" s="9"/>
      <c r="L11" s="9"/>
      <c r="M11" s="9"/>
      <c r="N11" s="9"/>
      <c r="O11" s="9"/>
      <c r="P11" s="9"/>
      <c r="Q11" s="9"/>
    </row>
    <row r="12" spans="1:17">
      <c r="A12" s="3" t="s">
        <v>1079</v>
      </c>
      <c r="B12" s="3"/>
      <c r="C12" s="3"/>
      <c r="D12" s="10" t="str">
        <f>输机表!R2</f>
        <v>2024年2月22日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944351</v>
      </c>
      <c r="H26" s="14"/>
      <c r="I26" s="14"/>
      <c r="J26" s="14"/>
      <c r="K26" s="14"/>
      <c r="L26" s="14"/>
      <c r="M26" s="14"/>
      <c r="N26" s="14"/>
      <c r="O26" s="14"/>
      <c r="P26" s="14"/>
      <c r="Q26" s="14"/>
    </row>
    <row r="27" spans="1:17">
      <c r="A27" s="9" t="s">
        <v>1096</v>
      </c>
      <c r="B27" s="9"/>
      <c r="C27" s="9"/>
      <c r="D27" s="9" t="str">
        <f ca="1">结果通知单!F42</f>
        <v>玖拾肆万肆仟叁佰伍拾壹元整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1139</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1140</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45355</v>
      </c>
      <c r="F31" s="18"/>
      <c r="G31" s="18"/>
      <c r="H31" s="19"/>
      <c r="I31" s="18"/>
      <c r="J31" s="18"/>
      <c r="K31" s="18"/>
      <c r="L31" s="18"/>
      <c r="M31" s="19"/>
      <c r="N31" s="19"/>
      <c r="O31" s="19"/>
      <c r="P31" s="19"/>
      <c r="Q31" s="19"/>
    </row>
    <row r="32" spans="1:17">
      <c r="A32" s="3" t="s">
        <v>1103</v>
      </c>
      <c r="B32" s="3"/>
      <c r="C32" s="3"/>
      <c r="D32" s="3"/>
      <c r="E32" s="20">
        <f>E31</f>
        <v>45355</v>
      </c>
      <c r="F32" s="20"/>
      <c r="G32" s="20"/>
      <c r="H32" s="21" t="s">
        <v>1141</v>
      </c>
      <c r="I32" s="20">
        <f>E32+14</f>
        <v>45369</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45369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Administrator</cp:lastModifiedBy>
  <dcterms:created xsi:type="dcterms:W3CDTF">2011-06-02T04:06:00Z</dcterms:created>
  <cp:lastPrinted>2020-11-01T03:15:00Z</cp:lastPrinted>
  <dcterms:modified xsi:type="dcterms:W3CDTF">2024-07-04T07:29:29Z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2052-12.1.0.17133</vt:lpwstr>
  </property>
  <property fmtid="{D5CDD505-2E9C-101B-9397-08002B2CF9AE}" pid="3" name="ICV">
    <vt:lpwstr>1A5118DC2196434190864E3D577347E6</vt:lpwstr>
  </property>
</Properties>
</file>