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<sst xmlns="http://schemas.openxmlformats.org/spreadsheetml/2006/main" count="5707" uniqueCount="1138">
  <si>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</si>
  <si>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</si>
  <si>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</si>
  <si>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</si>
  <si>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</si>
  <si>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</si>
  <si>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</si>
  <si>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</si>
  <si>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</si>
  <si>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</si>
  <si>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</si>
  <si>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</si>
  <si>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</si>
  <si>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</si>
  <si>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</si>
  <si>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</si>
  <si>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</si>
  <si>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</si>
  <si>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</si>
  <si>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</si>
  <si>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</si>
  <si>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</si>
  <si>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</si>
  <si>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</si>
  <si>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</si>
  <si>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</si>
  <si>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</si>
  <si>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</si>
  <si>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</si>
  <si>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</si>
  <si>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</si>
  <si>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</si>
  <si>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</si>
  <si>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</si>
  <si>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</si>
  <si>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</si>
  <si>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</si>
  <si>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</si>
  <si>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</si>
  <si>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</si>
  <si>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</si>
  <si>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</si>
  <si>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</si>
  <si>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</si>
  <si>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</si>
  <si>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</si>
  <si>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</si>
  <si>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</si>
  <si>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</si>
  <si>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</si>
  <si>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</si>
  <si>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</si>
  <si>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</si>
  <si>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</si>
  <si>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</si>
  <si>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</si>
  <si>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</si>
  <si>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</si>
  <si>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</si>
  <si>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</si>
  <si>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</si>
  <si>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</si>
  <si>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</si>
  <si>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</si>
  <si>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</si>
  <si>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</si>
  <si>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</si>
  <si>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</si>
  <si>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</si>
  <si>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</si>
  <si>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</si>
  <si>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</si>
  <si>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</si>
  <si>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</si>
  <si>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</si>
  <si>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</si>
  <si>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</si>
  <si>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</si>
  <si>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</si>
  <si>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</si>
  <si>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</si>
  <si>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</si>
  <si>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</si>
  <si>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</si>
  <si>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</si>
  <si>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</si>
  <si>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</si>
  <si>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</si>
  <si>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</si>
  <si>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</si>
  <si>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</si>
  <si>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</si>
  <si>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</si>
  <si>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</si>
  <si>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</si>
  <si>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</si>
  <si>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</si>
  <si>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</si>
  <si>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</si>
  <si>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</si>
  <si>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</si>
  <si>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</si>
  <si>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</si>
  <si>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</si>
  <si>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</si>
  <si>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</si>
  <si>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</si>
  <si>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</si>
  <si>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</si>
  <si>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</si>
  <si>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</si>
  <si>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</si>
  <si>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</si>
  <si>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</si>
  <si>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</si>
  <si>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</si>
  <si>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</si>
  <si>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</si>
  <si>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</si>
  <si>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</si>
  <si>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</si>
  <si>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</si>
  <si>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</si>
  <si>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</si>
  <si>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</si>
  <si>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</si>
  <si>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</si>
  <si>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</si>
  <si>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</si>
  <si>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</si>
  <si>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</si>
  <si>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</si>
  <si>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</si>
  <si>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</si>
  <si>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</si>
  <si>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</si>
  <si>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</si>
  <si>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</si>
  <si>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</si>
  <si>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</si>
  <si>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</si>
  <si>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</si>
  <si>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</si>
  <si>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</si>
  <si>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</si>
  <si>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</si>
  <si>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</si>
  <si>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</si>
  <si>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</si>
  <si>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</si>
  <si>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</si>
  <si>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</si>
  <si>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</si>
  <si>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</si>
  <si>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</si>
  <si>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</si>
  <si>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</si>
  <si>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</si>
  <si>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</si>
  <si>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</si>
  <si>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</si>
  <si>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</si>
  <si>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</si>
  <si>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</si>
  <si>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</si>
  <si>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</si>
  <si>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</si>
  <si>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</si>
  <si>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</si>
  <si>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</si>
  <si>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</si>
  <si>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</si>
  <si>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</si>
  <si>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</si>
  <si>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</si>
  <si>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</si>
  <si>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</si>
  <si>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</si>
  <si>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</si>
  <si>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</si>
  <si>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</si>
  <si>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</si>
  <si>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</si>
  <si>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</si>
  <si>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</si>
  <si>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</si>
  <si>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</si>
  <si>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</si>
  <si>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</si>
  <si>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</si>
  <si>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</si>
  <si>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</si>
  <si>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</si>
  <si>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</si>
  <si>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</si>
  <si>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</si>
  <si>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</si>
  <si>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</si>
  <si>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</si>
  <si>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</si>
  <si>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</si>
  <si>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</si>
  <si>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</si>
  <si>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</si>
  <si>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</si>
  <si>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</si>
  <si>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</si>
  <si>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</si>
  <si>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</si>
  <si>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</si>
  <si>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</si>
  <si>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</si>
  <si>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</si>
  <si>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</si>
  <si>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</si>
  <si>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</si>
  <si>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</si>
  <si>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</si>
  <si>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</si>
  <si>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</si>
  <si>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</si>
  <si>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</si>
  <si>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</si>
  <si>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</si>
  <si>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</si>
  <si>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</si>
  <si>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</si>
  <si>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</si>
  <si>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</si>
  <si>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</si>
  <si>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</si>
  <si>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</si>
  <si>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</si>
  <si>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</si>
  <si>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</si>
  <si>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</si>
  <si>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</si>
  <si>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</si>
  <si>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</si>
  <si>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</si>
  <si>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</si>
  <si>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</si>
  <si>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</si>
  <si>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</si>
  <si>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</si>
  <si>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</si>
  <si>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</si>
  <si>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</si>
  <si>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</si>
  <si>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</si>
  <si>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</si>
  <si>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</si>
  <si>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</si>
  <si>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</si>
  <si>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</si>
  <si>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</si>
  <si>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</si>
  <si>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</si>
  <si>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</si>
  <si>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</si>
  <si>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</si>
  <si>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</si>
  <si>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</si>
  <si>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</si>
  <si>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</si>
  <si>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</si>
  <si>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</si>
  <si>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</si>
  <si>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</si>
  <si>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</si>
  <si>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</si>
  <si>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</si>
  <si>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</si>
  <si>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</si>
  <si>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</si>
  <si>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</si>
  <si>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</si>
  <si>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</si>
  <si>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</si>
  <si>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</si>
  <si>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</si>
  <si>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</si>
  <si>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</si>
  <si>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</si>
  <si>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</si>
  <si>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</si>
  <si>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</si>
  <si>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</si>
  <si>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</si>
  <si>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</si>
  <si>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</si>
  <si>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</si>
  <si>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</si>
  <si>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</si>
  <si>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</si>
  <si>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</si>
  <si>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</si>
  <si>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</si>
  <si>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</si>
  <si>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</si>
  <si>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</si>
  <si>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</si>
  <si>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</si>
  <si>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</si>
  <si>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</si>
  <si>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</si>
  <si>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</si>
  <si>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</si>
  <si>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</si>
  <si>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</si>
  <si>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</si>
  <si>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</si>
  <si>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</si>
  <si>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</si>
  <si>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</si>
  <si>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</si>
  <si>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</si>
  <si>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</si>
  <si>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</si>
  <si>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</si>
  <si>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</si>
  <si>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</si>
  <si>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</si>
  <si>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</si>
  <si>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</si>
  <si>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</si>
  <si>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</si>
  <si>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</si>
  <si>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</si>
  <si>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</si>
  <si>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</si>
  <si>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</si>
  <si>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</si>
  <si>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</si>
  <si>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</si>
  <si>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</si>
  <si>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</si>
  <si>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</si>
  <si>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</si>
  <si>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</si>
  <si>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</si>
  <si>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</si>
  <si>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</si>
  <si>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</si>
  <si>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</si>
  <si>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</si>
  <si>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</si>
  <si>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</si>
  <si>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</si>
  <si>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</si>
  <si>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</si>
  <si>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</si>
  <si>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</si>
  <si>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</si>
  <si>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</si>
  <si>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</si>
  <si>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</si>
  <si>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</si>
  <si>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</si>
  <si>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</si>
  <si>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</si>
  <si>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</si>
  <si>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</si>
  <si>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</si>
  <si>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</si>
  <si>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</si>
  <si>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</si>
  <si>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</si>
  <si>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</si>
  <si>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</si>
  <si>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</si>
  <si>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</si>
  <si>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</si>
  <si>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</si>
  <si>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</si>
  <si>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</si>
  <si>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</si>
  <si>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</si>
  <si>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</si>
  <si>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</si>
  <si>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</si>
  <si>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</si>
  <si>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</si>
  <si>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</si>
  <si>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</si>
  <si>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</si>
  <si>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</si>
  <si>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</si>
  <si>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</si>
  <si>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</si>
  <si>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</si>
  <si>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</si>
  <si>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</si>
  <si>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</si>
  <si>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</si>
  <si>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</si>
  <si>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</si>
  <si>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</si>
  <si>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</si>
  <si>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</si>
  <si>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</si>
  <si>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</si>
  <si>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</si>
  <si>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</si>
  <si>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</si>
  <si>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</si>
  <si>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</si>
  <si>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</si>
  <si>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</si>
  <si>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</si>
  <si>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</si>
  <si>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</si>
  <si>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</si>
  <si>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</si>
  <si>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</si>
  <si>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</si>
  <si>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</si>
  <si>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</si>
  <si>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</si>
  <si>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</si>
  <si>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</si>
  <si>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</si>
  <si>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</si>
  <si>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</si>
  <si>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</si>
  <si>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</si>
  <si>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</si>
  <si>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</si>
  <si>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</si>
  <si>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</si>
  <si>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</si>
  <si>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</si>
  <si>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</si>
  <si>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</si>
  <si>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</si>
  <si>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</si>
  <si>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</si>
  <si>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</si>
  <si>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</si>
  <si>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</si>
  <si>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</si>
  <si>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</si>
  <si>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</si>
  <si>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</si>
  <si>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</si>
  <si>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</si>
  <si>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</si>
  <si>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</si>
  <si>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</si>
  <si>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</si>
  <si>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</si>
  <si>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</si>
  <si>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</si>
  <si>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</si>
  <si>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</si>
  <si>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</si>
  <si>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</si>
  <si>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</si>
  <si>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</si>
  <si>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</si>
  <si>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</si>
  <si>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</si>
  <si>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</si>
  <si>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</si>
  <si>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</si>
  <si>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</si>
  <si>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</si>
  <si>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</si>
  <si>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</si>
  <si>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</si>
  <si>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</si>
  <si>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</si>
  <si>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</si>
  <si>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</si>
  <si>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</si>
  <si>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</si>
  <si>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</si>
  <si>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</si>
  <si>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</si>
  <si>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</si>
  <si>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</si>
  <si>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</si>
  <si>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</si>
  <si>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</si>
  <si>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</si>
  <si>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</si>
  <si>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</si>
  <si>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</si>
  <si>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</si>
  <si>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</si>
  <si>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</si>
  <si>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</si>
  <si>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</si>
  <si>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</si>
  <si>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</si>
  <si>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</si>
  <si>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</si>
  <si>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</si>
  <si>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</si>
  <si>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</si>
  <si>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</si>
  <si>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</si>
  <si>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</si>
  <si>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</si>
  <si>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</si>
  <si>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</si>
  <si>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</si>
  <si>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</si>
  <si>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</si>
  <si>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</si>
  <si>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</si>
  <si>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</si>
  <si>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</si>
  <si>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</si>
  <si>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</si>
  <si>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</si>
  <si>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</si>
  <si>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</si>
  <si>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</si>
  <si>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</si>
  <si>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</si>
  <si>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</si>
  <si>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</si>
  <si>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</si>
  <si>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</si>
  <si>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</si>
  <si>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</si>
  <si>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</si>
  <si>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</si>
  <si>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</si>
  <si>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</si>
  <si>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</si>
  <si>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</si>
  <si>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</si>
  <si>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</si>
  <si>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</si>
  <si>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</si>
  <si>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</si>
  <si>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</si>
  <si>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</si>
  <si>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</si>
  <si>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</si>
  <si>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</si>
  <si>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</si>
  <si>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</si>
  <si>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</si>
  <si>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</si>
  <si>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</si>
  <si>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</si>
  <si>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</si>
  <si>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</si>
  <si>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</si>
  <si>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</si>
  <si>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</si>
  <si>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</si>
  <si>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</si>
  <si>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</si>
  <si>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</si>
  <si>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</si>
  <si>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</si>
  <si>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</si>
  <si>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</si>
  <si>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</si>
  <si>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</si>
  <si>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</si>
  <si>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</si>
  <si>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</si>
  <si>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</si>
  <si>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</si>
  <si>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</si>
  <si>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</si>
  <si>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</si>
  <si>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</si>
  <si>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</si>
  <si>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</si>
  <si>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</si>
  <si>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</si>
  <si>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</si>
  <si>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</si>
  <si>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</si>
  <si>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</si>
  <si>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</si>
  <si>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</si>
  <si>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</si>
  <si>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</si>
  <si>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</si>
  <si>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</si>
  <si>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</si>
  <si>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</si>
  <si>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</si>
  <si>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</si>
  <si>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</si>
  <si>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</si>
  <si>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</si>
  <si>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</si>
  <si>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</si>
  <si>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</si>
  <si>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</si>
  <si>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</si>
  <si>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</si>
  <si>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</si>
  <si>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</si>
  <si>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</si>
  <si>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</si>
  <si>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</si>
  <si>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</si>
  <si>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</si>
  <si>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</si>
  <si>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</si>
  <si>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</si>
  <si>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</si>
  <si>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</si>
  <si>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</si>
  <si>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</si>
  <si>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</si>
  <si>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</si>
  <si>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</si>
  <si>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</si>
  <si>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</si>
  <si>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</si>
  <si>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</si>
  <si>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</si>
  <si>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</si>
  <si>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</si>
  <si>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</si>
  <si>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</si>
  <si>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</si>
  <si>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</si>
  <si>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</si>
  <si>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</si>
  <si>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</si>
  <si>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</si>
  <si>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</si>
  <si>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</si>
  <si>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</si>
  <si>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</si>
  <si>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</si>
  <si>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</si>
  <si>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</si>
  <si>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</si>
  <si>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</si>
  <si>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</si>
  <si>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</si>
  <si>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</si>
  <si>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</si>
  <si>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</si>
  <si>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</si>
  <si>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</si>
  <si>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</si>
  <si>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</si>
  <si>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</si>
  <si>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</si>
  <si>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</si>
  <si>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</si>
  <si>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</si>
  <si>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</si>
  <si>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</si>
  <si>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</si>
  <si>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</si>
  <si>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</si>
  <si>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</si>
  <si>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</si>
  <si>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</si>
  <si>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</si>
  <si>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</si>
  <si>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</si>
  <si>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</si>
  <si>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</si>
  <si>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</si>
  <si>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</si>
  <si>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</si>
  <si>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</si>
  <si>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</si>
  <si>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</si>
  <si>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</si>
  <si>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</si>
  <si>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</si>
  <si>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</si>
  <si>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</si>
  <si>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</si>
  <si>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</si>
  <si>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</si>
  <si>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</si>
  <si>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</si>
  <si>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</si>
  <si>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</si>
  <si>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</si>
  <si>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</si>
  <si>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</si>
  <si>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</si>
  <si>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</si>
  <si>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</si>
  <si>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</si>
  <si>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</si>
  <si>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</si>
  <si>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</si>
  <si>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</si>
  <si>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</si>
  <si>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</si>
  <si>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</si>
  <si>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</si>
  <si>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</si>
  <si>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</si>
  <si>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</si>
  <si>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</si>
  <si>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</si>
  <si>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</si>
  <si>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</si>
  <si>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</si>
  <si>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</si>
  <si>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</si>
  <si>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</si>
  <si>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</si>
  <si>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</si>
  <si>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</si>
  <si>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</si>
  <si>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</si>
  <si>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</si>
  <si>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</si>
  <si>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</si>
  <si>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</si>
  <si>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</si>
  <si>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</si>
  <si>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</si>
  <si>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</si>
  <si>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</si>
  <si>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</si>
  <si>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</si>
  <si>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</si>
  <si>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</si>
  <si>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</si>
  <si>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</si>
  <si>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</si>
  <si>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</si>
  <si>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</si>
  <si>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</si>
  <si>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</si>
  <si>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</si>
  <si>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</si>
  <si>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</si>
  <si>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</si>
  <si>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</si>
  <si>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</si>
  <si>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</si>
  <si>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</si>
  <si>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</si>
  <si>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</si>
  <si>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</si>
  <si>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</si>
  <si>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</si>
  <si>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</si>
  <si>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</si>
  <si>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</si>
  <si>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</si>
  <si>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</si>
  <si>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</si>
  <si>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</si>
  <si>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</si>
  <si>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</si>
  <si>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</si>
  <si>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</si>
  <si>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</si>
  <si>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</si>
  <si>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</si>
  <si>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</si>
  <si>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</si>
  <si>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</si>
  <si>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</si>
  <si>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</si>
  <si>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</si>
  <si>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</si>
  <si>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</si>
  <si>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</si>
  <si>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</si>
  <si>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</si>
  <si>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</si>
  <si>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</si>
  <si>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</si>
  <si>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</si>
  <si>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</si>
  <si>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</si>
  <si>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</si>
  <si>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</si>
  <si>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</si>
  <si>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</si>
  <si>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</si>
  <si>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</si>
  <si>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</si>
  <si>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</si>
  <si>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</si>
  <si>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</si>
  <si>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</si>
  <si>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</si>
  <si>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</si>
  <si>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</si>
  <si>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</si>
  <si>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</si>
  <si>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</si>
  <si>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</si>
  <si>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</si>
  <si>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</si>
  <si>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</si>
  <si>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</si>
  <si>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</si>
  <si>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</si>
  <si>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</si>
  <si>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</si>
  <si>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</si>
  <si>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</si>
  <si>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</si>
  <si>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</si>
  <si>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</si>
  <si>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</si>
  <si>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</si>
  <si>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</si>
  <si>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</si>
  <si>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</si>
  <si>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</si>
  <si>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</si>
  <si>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</si>
  <si>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</si>
  <si>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</si>
  <si>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</si>
  <si>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</si>
  <si>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</si>
  <si>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</si>
  <si>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</si>
  <si>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</si>
  <si>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</si>
  <si>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</si>
  <si>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</si>
  <si>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</si>
  <si>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</si>
  <si>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</si>
  <si>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</si>
  <si>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</si>
  <si>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</si>
  <si>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</si>
  <si>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</si>
  <si>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</si>
  <si>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</si>
  <si>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</si>
  <si>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</si>
  <si>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</si>
  <si>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</si>
  <si>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</si>
  <si>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</si>
  <si>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</si>
  <si>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</si>
  <si>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</si>
  <si>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</si>
  <si>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</si>
  <si>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</si>
  <si>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</si>
  <si>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</si>
  <si>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</si>
  <si>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</si>
  <si>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</si>
  <si>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</si>
  <si>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</si>
  <si>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肖栓成</t>
  </si>
  <si>
    <t>坐落：</t>
  </si>
  <si>
    <t>雄县昝岗镇刘神堂村</t>
  </si>
  <si>
    <t>调查编号：</t>
  </si>
  <si>
    <t>010224-32-0001</t>
  </si>
  <si>
    <t>价值时点：</t>
  </si>
  <si>
    <t>2024年2月22日</t>
  </si>
  <si>
    <t>报告编号：</t>
  </si>
  <si>
    <t>康正（雄县）2024评字第1号-刘神堂村-</t>
  </si>
  <si>
    <t>3-4</t>
  </si>
  <si>
    <t>项目名称：</t>
  </si>
  <si>
    <t>昝岗组团市民乐活公园一期项目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</si>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</sst>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010224-32-0001</v>
      </c>
      <c r="C2" s="324">
        <f>输机表!P2</f>
        <v>0</v>
      </c>
      <c r="D2" s="324" t="str">
        <f>输机表!U2&amp;输机表!Y2</f>
        <v>康正（雄县）2024评字第1号-刘神堂村-3-4</v>
      </c>
      <c r="E2" s="324" t="str">
        <f>输机表!D2</f>
        <v>肖栓成</v>
      </c>
      <c r="F2" s="324" t="str">
        <f>输机表!F2</f>
        <v>雄县昝岗镇刘神堂村</v>
      </c>
      <c r="G2" s="324">
        <f ca="1">结果通知单!C12</f>
        <v>43.29</v>
      </c>
      <c r="H2" s="324"/>
      <c r="I2" s="324"/>
      <c r="J2" s="324">
        <f ca="1">结果通知单!G12</f>
        <v>33506</v>
      </c>
      <c r="K2" s="324">
        <f ca="1">结果通知单!G41</f>
        <v>15550</v>
      </c>
      <c r="L2" s="324">
        <f ca="1">IF(J2+K2=结果通知单!C42,J2+K2,"请检查")</f>
        <v>49056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79" workbookViewId="0">
      <selection activeCell="G191" sqref="G191:H191"/>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45355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2</v>
      </c>
      <c r="E4" s="91">
        <v>2.9</v>
      </c>
      <c r="F4" s="91" t="s">
        <v>964</v>
      </c>
      <c r="G4" s="91" t="s">
        <v>965</v>
      </c>
      <c r="H4" s="91" t="s">
        <v>966</v>
      </c>
      <c r="I4" s="91">
        <v>24</v>
      </c>
      <c r="J4" s="91">
        <v>1</v>
      </c>
      <c r="K4" s="91" t="s">
        <v>967</v>
      </c>
      <c r="L4" s="91" t="s">
        <v>968</v>
      </c>
      <c r="M4" s="91"/>
      <c r="N4" s="91">
        <v>0.2</v>
      </c>
      <c r="O4" s="91" t="s">
        <v>968</v>
      </c>
      <c r="P4" s="91" t="s">
        <v>968</v>
      </c>
      <c r="Q4" s="91" t="s">
        <v>968</v>
      </c>
      <c r="R4" s="91" t="s">
        <v>969</v>
      </c>
      <c r="S4" s="124">
        <v>43.29</v>
      </c>
      <c r="T4" s="124" t="s">
        <v>970</v>
      </c>
      <c r="U4" s="124"/>
      <c r="V4" s="125"/>
      <c r="W4" s="95">
        <f>ROUND(F5*ROUND(E5+G5+H5+I5+J5+K5+L5+M5+N5+O5+P5+Q5+R5+U5+T5+1,3)*V5,0)</f>
        <v>726</v>
      </c>
      <c r="X4" s="126">
        <f>ROUND(L60/S4,0)</f>
        <v>48</v>
      </c>
      <c r="Y4" s="126">
        <f>W4+X4</f>
        <v>774</v>
      </c>
      <c r="Z4" s="142">
        <f>ROUND(Y4*S4,0)</f>
        <v>33506</v>
      </c>
      <c r="AA4" s="143">
        <f>IF(Q4="无",0,IF(Q4="地暖",0,S4))</f>
        <v>0</v>
      </c>
      <c r="AB4" s="143">
        <f>IF(Q4="无",0,IF(Q4="暖气片",0,S4))</f>
        <v>0</v>
      </c>
      <c r="AC4" s="95" t="str">
        <f>H4</f>
        <v>铝合金</v>
      </c>
      <c r="AD4" s="124" t="s">
        <v>968</v>
      </c>
      <c r="AE4" s="144">
        <v>1</v>
      </c>
      <c r="AF4" s="145" t="e">
        <f>VLOOKUP(F4,系数区域,LOOKUP(V4,$CV$16:$DE$16,{68,69,70,71,72,73,74,75,76,77}),0)</f>
        <v>#N/A</v>
      </c>
      <c r="AG4" s="144" t="s">
        <v>968</v>
      </c>
      <c r="AH4" s="159"/>
      <c r="AI4" s="159"/>
      <c r="AJ4" s="159" t="s">
        <v>971</v>
      </c>
      <c r="AK4" s="159" t="s">
        <v>972</v>
      </c>
      <c r="AL4" s="159">
        <v>37</v>
      </c>
      <c r="AM4" s="159">
        <v>24</v>
      </c>
      <c r="AN4" s="159" t="s">
        <v>965</v>
      </c>
      <c r="AO4" s="159" t="s">
        <v>973</v>
      </c>
      <c r="AP4" s="159">
        <v>0</v>
      </c>
      <c r="AQ4" s="194">
        <v>0.25</v>
      </c>
      <c r="AR4" s="194">
        <v>0.333333333333333</v>
      </c>
      <c r="AS4" s="194">
        <v>0.5</v>
      </c>
      <c r="AT4" s="194">
        <v>0.666666666666667</v>
      </c>
      <c r="AU4" s="195">
        <v>0.75</v>
      </c>
      <c r="AV4" s="194">
        <v>1</v>
      </c>
      <c r="AW4" s="159" t="s">
        <v>970</v>
      </c>
      <c r="AX4" s="161" t="s">
        <v>974</v>
      </c>
      <c r="AY4" s="159" t="s">
        <v>975</v>
      </c>
      <c r="AZ4" s="159" t="s">
        <v>237</v>
      </c>
      <c r="BA4" s="205" t="s">
        <v>967</v>
      </c>
      <c r="BB4" s="205"/>
      <c r="BC4" s="159" t="s">
        <v>974</v>
      </c>
      <c r="BD4" s="159" t="s">
        <v>970</v>
      </c>
      <c r="BE4" s="173"/>
      <c r="BF4" s="159" t="s">
        <v>971</v>
      </c>
      <c r="BG4" s="159" t="s">
        <v>972</v>
      </c>
      <c r="BH4" s="159" t="s">
        <v>971</v>
      </c>
      <c r="BI4" s="159" t="s">
        <v>972</v>
      </c>
      <c r="BJ4" s="159" t="s">
        <v>976</v>
      </c>
      <c r="BK4" s="159" t="s">
        <v>977</v>
      </c>
      <c r="BL4" s="160" t="s">
        <v>965</v>
      </c>
      <c r="BM4" s="160" t="s">
        <v>973</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966</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-0.03</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1022</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t="s">
        <v>61</v>
      </c>
      <c r="D30" s="106" t="s">
        <v>63</v>
      </c>
      <c r="E30" s="106"/>
      <c r="F30" s="107" t="str">
        <f>+D30</f>
        <v>PVC吊顶</v>
      </c>
      <c r="G30" s="108">
        <f>S4</f>
        <v>43.29</v>
      </c>
      <c r="H30" s="108"/>
      <c r="I30" s="95" t="str">
        <f t="shared" ref="I30:I59" si="48">VLOOKUP(F30,价格表,2,0)</f>
        <v>㎡</v>
      </c>
      <c r="J30" s="107">
        <f t="shared" ref="J30:J59" si="49">VLOOKUP(F30,价格表,5,0)</f>
        <v>60</v>
      </c>
      <c r="K30" s="118">
        <f>$V$5</f>
        <v>0.8</v>
      </c>
      <c r="L30" s="107">
        <f>ROUND(IFERROR(ROUND(G30,2)*J30*K30,),0)</f>
        <v>2078</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0.8</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报告编号：康正（雄县）2024评字第1号-刘神堂村-3-4</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肖栓成</v>
      </c>
      <c r="EX32" s="39"/>
      <c r="EY32" s="40" t="s">
        <v>1043</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火炕</v>
      </c>
      <c r="BH38" s="218">
        <f>ROUND(G186,2)</f>
        <v>1</v>
      </c>
      <c r="BI38" s="170" t="str">
        <f t="shared" ref="BI38:BI51" si="67">I186</f>
        <v>个</v>
      </c>
      <c r="BJ38" s="170">
        <f ca="1" t="shared" ref="BJ38:BJ51" si="68">L186</f>
        <v>1000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灶台</v>
      </c>
      <c r="BH39" s="218">
        <f t="shared" ref="BH39:BH71" si="69">ROUND(G187,2)</f>
        <v>1</v>
      </c>
      <c r="BI39" s="170" t="str">
        <f t="shared" si="67"/>
        <v>个</v>
      </c>
      <c r="BJ39" s="170">
        <f ca="1" t="shared" si="68"/>
        <v>300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铁丝网围挡</v>
      </c>
      <c r="BH40" s="218">
        <f t="shared" si="69"/>
        <v>712.5</v>
      </c>
      <c r="BI40" s="170" t="str">
        <f t="shared" si="67"/>
        <v>㎡</v>
      </c>
      <c r="BJ40" s="170">
        <f ca="1" t="shared" si="68"/>
        <v>14250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火炕</v>
      </c>
      <c r="EW46" s="57">
        <f ca="1">IF(EV46="","",SUMIF($BG$38:$BG$107,EV46,$BH$38:$BH$107))</f>
        <v>1</v>
      </c>
      <c r="EX46" s="57" t="str">
        <f ca="1">IFERROR(VLOOKUP(FE46,$BD$38:$BJ$92,6,0),"")</f>
        <v>个</v>
      </c>
      <c r="EY46" s="58">
        <f ca="1">IF(EV46="","",SUMIF($BG$38:$BG$107,EV46,$BJ$38:$BJ$107))</f>
        <v>1000</v>
      </c>
      <c r="EZ46" s="58" t="str">
        <f ca="1">IFERROR(VLOOKUP(FF46,$BD$38:$BJ$92,4,0),"")</f>
        <v>灶台</v>
      </c>
      <c r="FA46" s="57">
        <f ca="1">IF(EZ46="","",SUMIF($BG$38:$BG$107,EZ46,$BH$38:$BH$107))</f>
        <v>1</v>
      </c>
      <c r="FB46" s="57" t="str">
        <f ca="1">IFERROR(VLOOKUP(FF46,$BD$38:$BJ$92,6,0),"")</f>
        <v>个</v>
      </c>
      <c r="FC46" s="58">
        <f ca="1">IF(EZ46="","",SUMIF($BG$38:$BG$107,EZ46,$BJ$38:$BJ$107))</f>
        <v>300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铁丝网围挡</v>
      </c>
      <c r="EW47" s="57">
        <f ca="1">IF(EV47="","",SUMIF($BG$38:$BG$107,EV47,$BH$38:$BH$107))</f>
        <v>712.5</v>
      </c>
      <c r="EX47" s="57" t="str">
        <f ca="1">IFERROR(VLOOKUP(FE47,$BD$38:$BJ$92,6,0),"")</f>
        <v>㎡</v>
      </c>
      <c r="EY47" s="58">
        <f ca="1">IF(EV47="","",SUMIF($BG$38:$BG$107,EV47,$BJ$38:$BJ$107))</f>
        <v>14250</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2078</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15550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15550</v>
      </c>
      <c r="EY72" s="60"/>
      <c r="EZ72" s="62" t="s">
        <v>1062</v>
      </c>
      <c r="FA72" s="63" t="str">
        <f ca="1">TEXT(EX72,"[DBnum2]")&amp;"元整"</f>
        <v>壹万伍仟伍佰伍拾元整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报告编号：康正（雄县）2024评字第1号-刘神堂村-3-4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肖栓成</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15550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壹万伍仟伍佰伍拾元整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8"/>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5" t="s">
        <v>1113</v>
      </c>
      <c r="B185" s="103" t="s">
        <v>3</v>
      </c>
      <c r="C185" s="103" t="s">
        <v>2</v>
      </c>
      <c r="D185" s="103" t="s">
        <v>1037</v>
      </c>
      <c r="E185" s="103" t="s">
        <v>1114</v>
      </c>
      <c r="F185" s="90" t="s">
        <v>435</v>
      </c>
      <c r="G185" s="90" t="s">
        <v>1038</v>
      </c>
      <c r="H185" s="90"/>
      <c r="I185" s="90" t="s">
        <v>6</v>
      </c>
      <c r="J185" s="90" t="s">
        <v>9</v>
      </c>
      <c r="K185" s="116" t="s">
        <v>1039</v>
      </c>
      <c r="L185" s="90" t="s">
        <v>1040</v>
      </c>
      <c r="M185" s="435"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32</v>
      </c>
      <c r="D186" s="106" t="s">
        <v>305</v>
      </c>
      <c r="E186" s="291"/>
      <c r="F186" s="107" t="str">
        <f t="shared" ref="F186:F213" si="141">D186</f>
        <v>火炕</v>
      </c>
      <c r="G186" s="292">
        <v>1</v>
      </c>
      <c r="H186" s="293"/>
      <c r="I186" s="95" t="str">
        <f>IFERROR(IF(E186="",VLOOKUP(F186,价格表,2,0),(VLOOKUP(E186,IF({1,0},价格引用表!K:K,价格引用表!I:I),2,0))),"")</f>
        <v>个</v>
      </c>
      <c r="J186" s="107">
        <f ca="1">IF(E186="",VLOOKUP(F186,价格表,5,0),VLOOKUP(E186,INDIRECT("价格引用表!K"&amp;MATCH(D186,价格引用表!H:H,0)&amp;":L1200"),2,0))</f>
        <v>1000</v>
      </c>
      <c r="K186" s="299">
        <v>1</v>
      </c>
      <c r="L186" s="107">
        <f ca="1">ROUND(IFERROR(ROUND(G186,2)*J186*K186,),0)</f>
        <v>1000</v>
      </c>
      <c r="M186" s="113"/>
      <c r="N186" s="105">
        <v>35</v>
      </c>
      <c r="O186" s="106"/>
      <c r="P186" s="106"/>
      <c r="Q186" s="291"/>
      <c r="R186" s="300">
        <f>P186</f>
        <v>0</v>
      </c>
      <c r="S186" s="301"/>
      <c r="T186" s="297"/>
      <c r="U186" s="302" t="str">
        <f>IFERROR(IF(Q186="",VLOOKUP(R186,价格表,2,0),(VLOOKUP(Q186,IF({1,0},价格引用表!K:K,价格引用表!I:I),2,0))),"")</f>
        <v/>
      </c>
      <c r="V186" s="303" t="e">
        <f ca="1">IF(Q186="",VLOOKUP(R186,价格表,5,0),VLOOKUP(Q186,INDIRECT("价格引用表!K"&amp;MATCH(R186,价格引用表!H:H,0)&amp;":L1200"),2,0))</f>
        <v>#N/A</v>
      </c>
      <c r="W186" s="299">
        <v>1</v>
      </c>
      <c r="X186" s="303">
        <f ca="1">ROUND(IFERROR(ROUND(T186,2)*V186*W186,),0)</f>
        <v>0</v>
      </c>
    </row>
    <row r="187" ht="18" customHeight="1" spans="1:24">
      <c r="A187" s="113"/>
      <c r="B187" s="105">
        <v>2</v>
      </c>
      <c r="C187" s="106" t="s">
        <v>32</v>
      </c>
      <c r="D187" s="106" t="s">
        <v>303</v>
      </c>
      <c r="E187" s="291"/>
      <c r="F187" s="107" t="str">
        <f t="shared" si="141"/>
        <v>灶台</v>
      </c>
      <c r="G187" s="292">
        <v>1</v>
      </c>
      <c r="H187" s="293"/>
      <c r="I187" s="95" t="str">
        <f>IFERROR(IF(E187="",VLOOKUP(F187,价格表,2,0),(VLOOKUP(E187,IF({1,0},价格引用表!K:K,价格引用表!I:I),2,0))),"")</f>
        <v>个</v>
      </c>
      <c r="J187" s="107">
        <f ca="1">IF(E187="",VLOOKUP(F187,价格表,5,0),VLOOKUP(E187,INDIRECT("价格引用表!K"&amp;MATCH(D187,价格引用表!H:H,0)&amp;":L1200"),2,0))</f>
        <v>300</v>
      </c>
      <c r="K187" s="299">
        <v>1</v>
      </c>
      <c r="L187" s="107">
        <f ca="1" t="shared" ref="L187:L218" si="142">ROUND(IFERROR(ROUND(G187,2)*J187*K187,),0)</f>
        <v>300</v>
      </c>
      <c r="M187" s="113"/>
      <c r="N187" s="105">
        <v>36</v>
      </c>
      <c r="O187" s="106"/>
      <c r="P187" s="106"/>
      <c r="Q187" s="291"/>
      <c r="R187" s="300">
        <f t="shared" ref="R187:R212" si="143">P187</f>
        <v>0</v>
      </c>
      <c r="S187" s="301"/>
      <c r="T187" s="108"/>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4">ROUND(IFERROR(ROUND(T187,2)*V187*W187,),0)</f>
        <v>0</v>
      </c>
    </row>
    <row r="188" ht="18" customHeight="1" spans="1:24">
      <c r="A188" s="113"/>
      <c r="B188" s="105">
        <v>3</v>
      </c>
      <c r="C188" s="106" t="s">
        <v>29</v>
      </c>
      <c r="D188" s="106" t="s">
        <v>224</v>
      </c>
      <c r="E188" s="291"/>
      <c r="F188" s="107" t="str">
        <f t="shared" si="141"/>
        <v>铁丝网围挡</v>
      </c>
      <c r="G188" s="294">
        <f>1.9*375</f>
        <v>712.5</v>
      </c>
      <c r="H188" s="295"/>
      <c r="I188" s="95" t="str">
        <f>IFERROR(IF(E188="",VLOOKUP(F188,价格表,2,0),(VLOOKUP(E188,IF({1,0},价格引用表!K:K,价格引用表!I:I),2,0))),"")</f>
        <v>㎡</v>
      </c>
      <c r="J188" s="107">
        <f ca="1">IF(E188="",VLOOKUP(F188,价格表,5,0),VLOOKUP(E188,INDIRECT("价格引用表!K"&amp;MATCH(D188,价格引用表!H:H,0)&amp;":L1200"),2,0))</f>
        <v>20</v>
      </c>
      <c r="K188" s="299">
        <v>1</v>
      </c>
      <c r="L188" s="107">
        <f ca="1" t="shared" si="142"/>
        <v>14250</v>
      </c>
      <c r="M188" s="113"/>
      <c r="N188" s="105">
        <v>37</v>
      </c>
      <c r="O188" s="106"/>
      <c r="P188" s="106"/>
      <c r="Q188" s="291"/>
      <c r="R188" s="300">
        <f t="shared" si="143"/>
        <v>0</v>
      </c>
      <c r="S188" s="301"/>
      <c r="T188" s="108"/>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4"/>
        <v>0</v>
      </c>
    </row>
    <row r="189" ht="18" customHeight="1" spans="1:24">
      <c r="A189" s="113"/>
      <c r="B189" s="105">
        <v>4</v>
      </c>
      <c r="C189" s="106"/>
      <c r="D189" s="106"/>
      <c r="E189" s="291"/>
      <c r="F189" s="107">
        <f t="shared" si="141"/>
        <v>0</v>
      </c>
      <c r="G189" s="296"/>
      <c r="H189" s="297"/>
      <c r="I189" s="95" t="str">
        <f>IFERROR(IF(E189="",VLOOKUP(F189,价格表,2,0),(VLOOKUP(E189,IF({1,0},价格引用表!K:K,价格引用表!I:I),2,0))),"")</f>
        <v/>
      </c>
      <c r="J189" s="107" t="e">
        <f ca="1">IF(E189="",VLOOKUP(F189,价格表,5,0),VLOOKUP(E189,INDIRECT("价格引用表!K"&amp;MATCH(D189,价格引用表!H:H,0)&amp;":L1200"),2,0))</f>
        <v>#N/A</v>
      </c>
      <c r="K189" s="299">
        <v>1</v>
      </c>
      <c r="L189" s="107">
        <f ca="1" t="shared" si="142"/>
        <v>0</v>
      </c>
      <c r="M189" s="113"/>
      <c r="N189" s="105">
        <v>38</v>
      </c>
      <c r="O189" s="106"/>
      <c r="P189" s="106"/>
      <c r="Q189" s="291"/>
      <c r="R189" s="300">
        <f t="shared" si="143"/>
        <v>0</v>
      </c>
      <c r="S189" s="301"/>
      <c r="T189" s="108"/>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13"/>
      <c r="B190" s="105">
        <v>5</v>
      </c>
      <c r="C190" s="106"/>
      <c r="D190" s="106"/>
      <c r="E190" s="291"/>
      <c r="F190" s="107">
        <f t="shared" si="141"/>
        <v>0</v>
      </c>
      <c r="G190" s="296"/>
      <c r="H190" s="297"/>
      <c r="I190" s="95" t="str">
        <f>IFERROR(IF(E190="",VLOOKUP(F190,价格表,2,0),(VLOOKUP(E190,IF({1,0},价格引用表!K:K,价格引用表!I:I),2,0))),"")</f>
        <v/>
      </c>
      <c r="J190" s="107" t="e">
        <f ca="1">IF(E190="",VLOOKUP(F190,价格表,5,0),VLOOKUP(E190,INDIRECT("价格引用表!K"&amp;MATCH(D190,价格引用表!H:H,0)&amp;":L1200"),2,0))</f>
        <v>#N/A</v>
      </c>
      <c r="K190" s="299">
        <v>1</v>
      </c>
      <c r="L190" s="107">
        <f ca="1" t="shared" si="142"/>
        <v>0</v>
      </c>
      <c r="M190" s="113"/>
      <c r="N190" s="105">
        <v>39</v>
      </c>
      <c r="O190" s="106"/>
      <c r="P190" s="106"/>
      <c r="Q190" s="291"/>
      <c r="R190" s="300">
        <f t="shared" si="143"/>
        <v>0</v>
      </c>
      <c r="S190" s="301"/>
      <c r="T190" s="108"/>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3"/>
      <c r="B191" s="105">
        <v>6</v>
      </c>
      <c r="C191" s="106"/>
      <c r="D191" s="106"/>
      <c r="E191" s="291"/>
      <c r="F191" s="107">
        <f t="shared" si="141"/>
        <v>0</v>
      </c>
      <c r="G191" s="296"/>
      <c r="H191" s="297"/>
      <c r="I191" s="95" t="str">
        <f>IFERROR(IF(E191="",VLOOKUP(F191,价格表,2,0),(VLOOKUP(E191,IF({1,0},价格引用表!K:K,价格引用表!I:I),2,0))),"")</f>
        <v/>
      </c>
      <c r="J191" s="107" t="e">
        <f ca="1">IF(E191="",VLOOKUP(F191,价格表,5,0),VLOOKUP(E191,INDIRECT("价格引用表!K"&amp;MATCH(D191,价格引用表!H:H,0)&amp;":L1200"),2,0))</f>
        <v>#N/A</v>
      </c>
      <c r="K191" s="299">
        <v>1</v>
      </c>
      <c r="L191" s="107">
        <f ca="1" t="shared" si="142"/>
        <v>0</v>
      </c>
      <c r="M191" s="113"/>
      <c r="N191" s="105">
        <v>40</v>
      </c>
      <c r="O191" s="106"/>
      <c r="P191" s="106"/>
      <c r="Q191" s="291"/>
      <c r="R191" s="300">
        <f t="shared" ref="R191" si="145">P191</f>
        <v>0</v>
      </c>
      <c r="S191" s="301"/>
      <c r="T191" s="108"/>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3"/>
      <c r="B192" s="105">
        <v>7</v>
      </c>
      <c r="C192" s="106"/>
      <c r="D192" s="106"/>
      <c r="E192" s="291"/>
      <c r="F192" s="107">
        <f t="shared" si="141"/>
        <v>0</v>
      </c>
      <c r="G192" s="296"/>
      <c r="H192" s="297"/>
      <c r="I192" s="95" t="str">
        <f>IFERROR(IF(E192="",VLOOKUP(F192,价格表,2,0),(VLOOKUP(E192,IF({1,0},价格引用表!K:K,价格引用表!I:I),2,0))),"")</f>
        <v/>
      </c>
      <c r="J192" s="107" t="e">
        <f ca="1">IF(E192="",VLOOKUP(F192,价格表,5,0),VLOOKUP(E192,INDIRECT("价格引用表!K"&amp;MATCH(D192,价格引用表!H:H,0)&amp;":L1200"),2,0))</f>
        <v>#N/A</v>
      </c>
      <c r="K192" s="299">
        <v>1</v>
      </c>
      <c r="L192" s="107">
        <f ca="1" t="shared" si="142"/>
        <v>0</v>
      </c>
      <c r="M192" s="113"/>
      <c r="N192" s="105">
        <v>41</v>
      </c>
      <c r="O192" s="106"/>
      <c r="P192" s="106"/>
      <c r="Q192" s="291"/>
      <c r="R192" s="300">
        <f t="shared" ref="R192:R194" si="146">P192</f>
        <v>0</v>
      </c>
      <c r="S192" s="301"/>
      <c r="T192" s="108"/>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3"/>
      <c r="B193" s="105">
        <v>8</v>
      </c>
      <c r="C193" s="106"/>
      <c r="D193" s="106"/>
      <c r="E193" s="291"/>
      <c r="F193" s="107">
        <f t="shared" si="141"/>
        <v>0</v>
      </c>
      <c r="G193" s="296"/>
      <c r="H193" s="297"/>
      <c r="I193" s="95" t="str">
        <f>IFERROR(IF(E193="",VLOOKUP(F193,价格表,2,0),(VLOOKUP(E193,IF({1,0},价格引用表!K:K,价格引用表!I:I),2,0))),"")</f>
        <v/>
      </c>
      <c r="J193" s="107" t="e">
        <f ca="1">IF(E193="",VLOOKUP(F193,价格表,5,0),VLOOKUP(E193,INDIRECT("价格引用表!K"&amp;MATCH(D193,价格引用表!H:H,0)&amp;":L1200"),2,0))</f>
        <v>#N/A</v>
      </c>
      <c r="K193" s="299">
        <v>1</v>
      </c>
      <c r="L193" s="107">
        <f ca="1" t="shared" si="142"/>
        <v>0</v>
      </c>
      <c r="M193" s="113"/>
      <c r="N193" s="105">
        <v>42</v>
      </c>
      <c r="O193" s="106"/>
      <c r="P193" s="106"/>
      <c r="Q193" s="291"/>
      <c r="R193" s="300">
        <f t="shared" si="146"/>
        <v>0</v>
      </c>
      <c r="S193" s="301"/>
      <c r="T193" s="108"/>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3"/>
      <c r="B194" s="105">
        <v>9</v>
      </c>
      <c r="C194" s="106"/>
      <c r="D194" s="106"/>
      <c r="E194" s="291"/>
      <c r="F194" s="107">
        <f t="shared" si="141"/>
        <v>0</v>
      </c>
      <c r="G194" s="296"/>
      <c r="H194" s="297"/>
      <c r="I194" s="95" t="str">
        <f>IFERROR(IF(E194="",VLOOKUP(F194,价格表,2,0),(VLOOKUP(E194,IF({1,0},价格引用表!K:K,价格引用表!I:I),2,0))),"")</f>
        <v/>
      </c>
      <c r="J194" s="107" t="e">
        <f ca="1">IF(E194="",VLOOKUP(F194,价格表,5,0),VLOOKUP(E194,INDIRECT("价格引用表!K"&amp;MATCH(D194,价格引用表!H:H,0)&amp;":L1200"),2,0))</f>
        <v>#N/A</v>
      </c>
      <c r="K194" s="299">
        <v>1</v>
      </c>
      <c r="L194" s="107">
        <f ca="1" t="shared" si="142"/>
        <v>0</v>
      </c>
      <c r="M194" s="113"/>
      <c r="N194" s="105">
        <v>43</v>
      </c>
      <c r="O194" s="106"/>
      <c r="P194" s="106"/>
      <c r="Q194" s="291"/>
      <c r="R194" s="300">
        <f t="shared" si="146"/>
        <v>0</v>
      </c>
      <c r="S194" s="301"/>
      <c r="T194" s="108"/>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9">
        <v>1</v>
      </c>
      <c r="L195" s="107">
        <f ca="1" t="shared" si="142"/>
        <v>0</v>
      </c>
      <c r="M195" s="113"/>
      <c r="N195" s="105">
        <v>44</v>
      </c>
      <c r="O195" s="106"/>
      <c r="P195" s="106"/>
      <c r="Q195" s="291"/>
      <c r="R195" s="300">
        <f t="shared" ref="R195:R196" si="147">P195</f>
        <v>0</v>
      </c>
      <c r="S195" s="301"/>
      <c r="T195" s="108"/>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3"/>
      <c r="B196" s="105">
        <v>11</v>
      </c>
      <c r="C196" s="106"/>
      <c r="D196" s="106"/>
      <c r="E196" s="291"/>
      <c r="F196" s="107">
        <f t="shared" si="141"/>
        <v>0</v>
      </c>
      <c r="G196" s="296"/>
      <c r="H196" s="297"/>
      <c r="I196" s="95" t="str">
        <f>IFERROR(IF(E196="",VLOOKUP(F196,价格表,2,0),(VLOOKUP(E196,IF({1,0},价格引用表!K:K,价格引用表!I:I),2,0))),"")</f>
        <v/>
      </c>
      <c r="J196" s="107" t="e">
        <f ca="1">IF(E196="",VLOOKUP(F196,价格表,5,0),VLOOKUP(E196,INDIRECT("价格引用表!K"&amp;MATCH(D196,价格引用表!H:H,0)&amp;":L1200"),2,0))</f>
        <v>#N/A</v>
      </c>
      <c r="K196" s="299">
        <v>1</v>
      </c>
      <c r="L196" s="107">
        <f ca="1" t="shared" si="142"/>
        <v>0</v>
      </c>
      <c r="M196" s="113"/>
      <c r="N196" s="105">
        <v>45</v>
      </c>
      <c r="O196" s="106"/>
      <c r="P196" s="106"/>
      <c r="Q196" s="291"/>
      <c r="R196" s="300">
        <f t="shared" si="147"/>
        <v>0</v>
      </c>
      <c r="S196" s="301"/>
      <c r="T196" s="108"/>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3"/>
      <c r="B197" s="105">
        <v>12</v>
      </c>
      <c r="C197" s="106"/>
      <c r="D197" s="106"/>
      <c r="E197" s="291"/>
      <c r="F197" s="107">
        <f t="shared" si="141"/>
        <v>0</v>
      </c>
      <c r="G197" s="296"/>
      <c r="H197" s="297"/>
      <c r="I197" s="95" t="str">
        <f>IFERROR(IF(E197="",VLOOKUP(F197,价格表,2,0),(VLOOKUP(E197,IF({1,0},价格引用表!K:K,价格引用表!I:I),2,0))),"")</f>
        <v/>
      </c>
      <c r="J197" s="107" t="e">
        <f ca="1">IF(E197="",VLOOKUP(F197,价格表,5,0),VLOOKUP(E197,INDIRECT("价格引用表!K"&amp;MATCH(D197,价格引用表!H:H,0)&amp;":L1200"),2,0))</f>
        <v>#N/A</v>
      </c>
      <c r="K197" s="299">
        <v>1</v>
      </c>
      <c r="L197" s="107">
        <f ca="1" t="shared" si="142"/>
        <v>0</v>
      </c>
      <c r="M197" s="113"/>
      <c r="N197" s="105">
        <v>46</v>
      </c>
      <c r="O197" s="106"/>
      <c r="P197" s="106"/>
      <c r="Q197" s="291"/>
      <c r="R197" s="134">
        <f t="shared" si="143"/>
        <v>0</v>
      </c>
      <c r="S197" s="135"/>
      <c r="T197" s="108"/>
      <c r="U197" s="302" t="str">
        <f>IFERROR(IF(Q197="",VLOOKUP(R197,价格表,2,0),(VLOOKUP(Q197,IF({1,0},价格引用表!K:K,价格引用表!I:I),2,0))),"")</f>
        <v/>
      </c>
      <c r="V197" s="107" t="e">
        <f ca="1">IF(Q197="",VLOOKUP(R197,价格表,5,0),VLOOKUP(Q197,INDIRECT("价格引用表!K"&amp;MATCH(R197,价格引用表!H:H,0)&amp;":L1200"),2,0))</f>
        <v>#N/A</v>
      </c>
      <c r="W197" s="299">
        <v>1</v>
      </c>
      <c r="X197" s="303">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6"/>
      <c r="H198" s="297"/>
      <c r="I198" s="95" t="str">
        <f>IFERROR(IF(E198="",VLOOKUP(F198,价格表,2,0),(VLOOKUP(E198,IF({1,0},价格引用表!K:K,价格引用表!I:I),2,0))),"")</f>
        <v/>
      </c>
      <c r="J198" s="107" t="e">
        <f ca="1">IF(E198="",VLOOKUP(F198,价格表,5,0),VLOOKUP(E198,INDIRECT("价格引用表!K"&amp;MATCH(D198,价格引用表!H:H,0)&amp;":L1200"),2,0))</f>
        <v>#N/A</v>
      </c>
      <c r="K198" s="299">
        <v>1</v>
      </c>
      <c r="L198" s="107">
        <f ca="1" t="shared" si="142"/>
        <v>0</v>
      </c>
      <c r="M198" s="113"/>
      <c r="N198" s="105">
        <v>47</v>
      </c>
      <c r="O198" s="106"/>
      <c r="P198" s="106"/>
      <c r="Q198" s="291"/>
      <c r="R198" s="134">
        <f t="shared" si="143"/>
        <v>0</v>
      </c>
      <c r="S198" s="135"/>
      <c r="T198" s="108"/>
      <c r="U198" s="302" t="str">
        <f>IFERROR(IF(Q198="",VLOOKUP(R198,价格表,2,0),(VLOOKUP(Q198,IF({1,0},价格引用表!K:K,价格引用表!I:I),2,0))),"")</f>
        <v/>
      </c>
      <c r="V198" s="107" t="e">
        <f ca="1">IF(Q198="",VLOOKUP(R198,价格表,5,0),VLOOKUP(Q198,INDIRECT("价格引用表!K"&amp;MATCH(R198,价格引用表!H:H,0)&amp;":L1200"),2,0))</f>
        <v>#N/A</v>
      </c>
      <c r="W198" s="299">
        <v>1</v>
      </c>
      <c r="X198" s="303">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6"/>
      <c r="H199" s="297"/>
      <c r="I199" s="95" t="str">
        <f>IFERROR(IF(E199="",VLOOKUP(F199,价格表,2,0),(VLOOKUP(E199,IF({1,0},价格引用表!K:K,价格引用表!I:I),2,0))),"")</f>
        <v/>
      </c>
      <c r="J199" s="107" t="e">
        <f ca="1">IF(E199="",VLOOKUP(F199,价格表,5,0),VLOOKUP(E199,INDIRECT("价格引用表!K"&amp;MATCH(D199,价格引用表!H:H,0)&amp;":L1200"),2,0))</f>
        <v>#N/A</v>
      </c>
      <c r="K199" s="299">
        <v>1</v>
      </c>
      <c r="L199" s="107">
        <f ca="1" t="shared" si="142"/>
        <v>0</v>
      </c>
      <c r="M199" s="113"/>
      <c r="N199" s="105">
        <v>48</v>
      </c>
      <c r="O199" s="106"/>
      <c r="P199" s="106"/>
      <c r="Q199" s="291"/>
      <c r="R199" s="134">
        <f t="shared" si="143"/>
        <v>0</v>
      </c>
      <c r="S199" s="135"/>
      <c r="T199" s="108"/>
      <c r="U199" s="302" t="str">
        <f>IFERROR(IF(Q199="",VLOOKUP(R199,价格表,2,0),(VLOOKUP(Q199,IF({1,0},价格引用表!K:K,价格引用表!I:I),2,0))),"")</f>
        <v/>
      </c>
      <c r="V199" s="107" t="e">
        <f ca="1">IF(Q199="",VLOOKUP(R199,价格表,5,0),VLOOKUP(Q199,INDIRECT("价格引用表!K"&amp;MATCH(R199,价格引用表!H:H,0)&amp;":L1200"),2,0))</f>
        <v>#N/A</v>
      </c>
      <c r="W199" s="299">
        <v>1</v>
      </c>
      <c r="X199" s="303">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6"/>
      <c r="H200" s="297"/>
      <c r="I200" s="95" t="str">
        <f>IFERROR(IF(E200="",VLOOKUP(F200,价格表,2,0),(VLOOKUP(E200,IF({1,0},价格引用表!K:K,价格引用表!I:I),2,0))),"")</f>
        <v/>
      </c>
      <c r="J200" s="107" t="e">
        <f ca="1">IF(E200="",VLOOKUP(F200,价格表,5,0),VLOOKUP(E200,INDIRECT("价格引用表!K"&amp;MATCH(D200,价格引用表!H:H,0)&amp;":L1200"),2,0))</f>
        <v>#N/A</v>
      </c>
      <c r="K200" s="299">
        <v>1</v>
      </c>
      <c r="L200" s="107">
        <f ca="1" t="shared" si="142"/>
        <v>0</v>
      </c>
      <c r="M200" s="113"/>
      <c r="N200" s="105">
        <v>49</v>
      </c>
      <c r="O200" s="106"/>
      <c r="P200" s="106"/>
      <c r="Q200" s="291"/>
      <c r="R200" s="134">
        <f t="shared" si="143"/>
        <v>0</v>
      </c>
      <c r="S200" s="135"/>
      <c r="T200" s="108"/>
      <c r="U200" s="302" t="str">
        <f>IFERROR(IF(Q200="",VLOOKUP(R200,价格表,2,0),(VLOOKUP(Q200,IF({1,0},价格引用表!K:K,价格引用表!I:I),2,0))),"")</f>
        <v/>
      </c>
      <c r="V200" s="107" t="e">
        <f ca="1">IF(Q200="",VLOOKUP(R200,价格表,5,0),VLOOKUP(Q200,INDIRECT("价格引用表!K"&amp;MATCH(R200,价格引用表!H:H,0)&amp;":L1200"),2,0))</f>
        <v>#N/A</v>
      </c>
      <c r="W200" s="299">
        <v>1</v>
      </c>
      <c r="X200" s="303">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6"/>
      <c r="H201" s="297"/>
      <c r="I201" s="95" t="str">
        <f>IFERROR(IF(E201="",VLOOKUP(F201,价格表,2,0),(VLOOKUP(E201,IF({1,0},价格引用表!K:K,价格引用表!I:I),2,0))),"")</f>
        <v/>
      </c>
      <c r="J201" s="107" t="e">
        <f ca="1">IF(E201="",VLOOKUP(F201,价格表,5,0),VLOOKUP(E201,INDIRECT("价格引用表!K"&amp;MATCH(D201,价格引用表!H:H,0)&amp;":L1200"),2,0))</f>
        <v>#N/A</v>
      </c>
      <c r="K201" s="299">
        <v>1</v>
      </c>
      <c r="L201" s="107">
        <f ca="1" t="shared" si="142"/>
        <v>0</v>
      </c>
      <c r="M201" s="113"/>
      <c r="N201" s="105">
        <v>50</v>
      </c>
      <c r="O201" s="106"/>
      <c r="P201" s="106"/>
      <c r="Q201" s="291"/>
      <c r="R201" s="134">
        <f t="shared" si="143"/>
        <v>0</v>
      </c>
      <c r="S201" s="135"/>
      <c r="T201" s="108"/>
      <c r="U201" s="302" t="str">
        <f>IFERROR(IF(Q201="",VLOOKUP(R201,价格表,2,0),(VLOOKUP(Q201,IF({1,0},价格引用表!K:K,价格引用表!I:I),2,0))),"")</f>
        <v/>
      </c>
      <c r="V201" s="107" t="e">
        <f ca="1">IF(Q201="",VLOOKUP(R201,价格表,5,0),VLOOKUP(Q201,INDIRECT("价格引用表!K"&amp;MATCH(R201,价格引用表!H:H,0)&amp;":L1200"),2,0))</f>
        <v>#N/A</v>
      </c>
      <c r="W201" s="299">
        <v>1</v>
      </c>
      <c r="X201" s="303">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6"/>
      <c r="H202" s="297"/>
      <c r="I202" s="95" t="str">
        <f>IFERROR(IF(E202="",VLOOKUP(F202,价格表,2,0),(VLOOKUP(E202,IF({1,0},价格引用表!K:K,价格引用表!I:I),2,0))),"")</f>
        <v/>
      </c>
      <c r="J202" s="107" t="e">
        <f ca="1">IF(E202="",VLOOKUP(F202,价格表,5,0),VLOOKUP(E202,INDIRECT("价格引用表!K"&amp;MATCH(D202,价格引用表!H:H,0)&amp;":L1200"),2,0))</f>
        <v>#N/A</v>
      </c>
      <c r="K202" s="299">
        <v>1</v>
      </c>
      <c r="L202" s="107">
        <f ca="1" t="shared" si="142"/>
        <v>0</v>
      </c>
      <c r="M202" s="113"/>
      <c r="N202" s="105">
        <v>51</v>
      </c>
      <c r="O202" s="106"/>
      <c r="P202" s="106"/>
      <c r="Q202" s="291"/>
      <c r="R202" s="134">
        <f t="shared" si="143"/>
        <v>0</v>
      </c>
      <c r="S202" s="135"/>
      <c r="T202" s="108"/>
      <c r="U202" s="302" t="str">
        <f>IFERROR(IF(Q202="",VLOOKUP(R202,价格表,2,0),(VLOOKUP(Q202,IF({1,0},价格引用表!K:K,价格引用表!I:I),2,0))),"")</f>
        <v/>
      </c>
      <c r="V202" s="107" t="e">
        <f ca="1">IF(Q202="",VLOOKUP(R202,价格表,5,0),VLOOKUP(Q202,INDIRECT("价格引用表!K"&amp;MATCH(R202,价格引用表!H:H,0)&amp;":L1200"),2,0))</f>
        <v>#N/A</v>
      </c>
      <c r="W202" s="299">
        <v>1</v>
      </c>
      <c r="X202" s="303">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6"/>
      <c r="H203" s="297"/>
      <c r="I203" s="95" t="str">
        <f>IFERROR(IF(E203="",VLOOKUP(F203,价格表,2,0),(VLOOKUP(E203,IF({1,0},价格引用表!K:K,价格引用表!I:I),2,0))),"")</f>
        <v/>
      </c>
      <c r="J203" s="107" t="e">
        <f ca="1">IF(E203="",VLOOKUP(F203,价格表,5,0),VLOOKUP(E203,INDIRECT("价格引用表!K"&amp;MATCH(D203,价格引用表!H:H,0)&amp;":L1200"),2,0))</f>
        <v>#N/A</v>
      </c>
      <c r="K203" s="299">
        <v>1</v>
      </c>
      <c r="L203" s="107">
        <f ca="1" t="shared" si="142"/>
        <v>0</v>
      </c>
      <c r="M203" s="113"/>
      <c r="N203" s="105">
        <v>52</v>
      </c>
      <c r="O203" s="106"/>
      <c r="P203" s="106"/>
      <c r="Q203" s="291"/>
      <c r="R203" s="134">
        <f t="shared" si="143"/>
        <v>0</v>
      </c>
      <c r="S203" s="135"/>
      <c r="T203" s="108"/>
      <c r="U203" s="302" t="str">
        <f>IFERROR(IF(Q203="",VLOOKUP(R203,价格表,2,0),(VLOOKUP(Q203,IF({1,0},价格引用表!K:K,价格引用表!I:I),2,0))),"")</f>
        <v/>
      </c>
      <c r="V203" s="107" t="e">
        <f ca="1">IF(Q203="",VLOOKUP(R203,价格表,5,0),VLOOKUP(Q203,INDIRECT("价格引用表!K"&amp;MATCH(R203,价格引用表!H:H,0)&amp;":L1200"),2,0))</f>
        <v>#N/A</v>
      </c>
      <c r="W203" s="299">
        <v>1</v>
      </c>
      <c r="X203" s="303">
        <f ca="1" t="shared" si="144"/>
        <v>0</v>
      </c>
    </row>
    <row r="204" ht="18" customHeight="1" spans="1:24">
      <c r="A204" s="113"/>
      <c r="B204" s="105">
        <v>19</v>
      </c>
      <c r="C204" s="106"/>
      <c r="D204" s="106"/>
      <c r="E204" s="291"/>
      <c r="F204" s="107">
        <f t="shared" si="141"/>
        <v>0</v>
      </c>
      <c r="G204" s="296"/>
      <c r="H204" s="297"/>
      <c r="I204" s="95" t="str">
        <f>IFERROR(IF(E204="",VLOOKUP(F204,价格表,2,0),(VLOOKUP(E204,IF({1,0},价格引用表!K:K,价格引用表!I:I),2,0))),"")</f>
        <v/>
      </c>
      <c r="J204" s="107" t="e">
        <f ca="1">IF(E204="",VLOOKUP(F204,价格表,5,0),VLOOKUP(E204,INDIRECT("价格引用表!K"&amp;MATCH(D204,价格引用表!H:H,0)&amp;":L1200"),2,0))</f>
        <v>#N/A</v>
      </c>
      <c r="K204" s="299">
        <v>1</v>
      </c>
      <c r="L204" s="107">
        <f ca="1" t="shared" si="142"/>
        <v>0</v>
      </c>
      <c r="M204" s="113"/>
      <c r="N204" s="105">
        <v>53</v>
      </c>
      <c r="O204" s="106"/>
      <c r="P204" s="106"/>
      <c r="Q204" s="291"/>
      <c r="R204" s="134">
        <f t="shared" si="143"/>
        <v>0</v>
      </c>
      <c r="S204" s="135"/>
      <c r="T204" s="108"/>
      <c r="U204" s="302" t="str">
        <f>IFERROR(IF(Q204="",VLOOKUP(R204,价格表,2,0),(VLOOKUP(Q204,IF({1,0},价格引用表!K:K,价格引用表!I:I),2,0))),"")</f>
        <v/>
      </c>
      <c r="V204" s="107" t="e">
        <f ca="1">IF(Q204="",VLOOKUP(R204,价格表,5,0),VLOOKUP(Q204,INDIRECT("价格引用表!K"&amp;MATCH(R204,价格引用表!H:H,0)&amp;":L1200"),2,0))</f>
        <v>#N/A</v>
      </c>
      <c r="W204" s="299">
        <v>1</v>
      </c>
      <c r="X204" s="303">
        <f ca="1" t="shared" si="144"/>
        <v>0</v>
      </c>
    </row>
    <row r="205" ht="18" customHeight="1" spans="1:24">
      <c r="A205" s="113"/>
      <c r="B205" s="105">
        <v>20</v>
      </c>
      <c r="C205" s="106"/>
      <c r="D205" s="106"/>
      <c r="E205" s="291"/>
      <c r="F205" s="107">
        <f t="shared" si="141"/>
        <v>0</v>
      </c>
      <c r="G205" s="296"/>
      <c r="H205" s="297"/>
      <c r="I205" s="95" t="str">
        <f>IFERROR(IF(E205="",VLOOKUP(F205,价格表,2,0),(VLOOKUP(E205,IF({1,0},价格引用表!K:K,价格引用表!I:I),2,0))),"")</f>
        <v/>
      </c>
      <c r="J205" s="107" t="e">
        <f ca="1">IF(E205="",VLOOKUP(F205,价格表,5,0),VLOOKUP(E205,INDIRECT("价格引用表!K"&amp;MATCH(D205,价格引用表!H:H,0)&amp;":L1200"),2,0))</f>
        <v>#N/A</v>
      </c>
      <c r="K205" s="299">
        <v>1</v>
      </c>
      <c r="L205" s="107">
        <f ca="1" t="shared" si="142"/>
        <v>0</v>
      </c>
      <c r="M205" s="113"/>
      <c r="N205" s="105">
        <v>54</v>
      </c>
      <c r="O205" s="106"/>
      <c r="P205" s="106"/>
      <c r="Q205" s="291"/>
      <c r="R205" s="134">
        <f t="shared" si="143"/>
        <v>0</v>
      </c>
      <c r="S205" s="135"/>
      <c r="T205" s="108"/>
      <c r="U205" s="302" t="str">
        <f>IFERROR(IF(Q205="",VLOOKUP(R205,价格表,2,0),(VLOOKUP(Q205,IF({1,0},价格引用表!K:K,价格引用表!I:I),2,0))),"")</f>
        <v/>
      </c>
      <c r="V205" s="107" t="e">
        <f ca="1">IF(Q205="",VLOOKUP(R205,价格表,5,0),VLOOKUP(Q205,INDIRECT("价格引用表!K"&amp;MATCH(R205,价格引用表!H:H,0)&amp;":L1200"),2,0))</f>
        <v>#N/A</v>
      </c>
      <c r="W205" s="299">
        <v>1</v>
      </c>
      <c r="X205" s="303">
        <f ca="1" t="shared" si="144"/>
        <v>0</v>
      </c>
    </row>
    <row r="206" ht="18" customHeight="1" spans="1:24">
      <c r="A206" s="113"/>
      <c r="B206" s="105">
        <v>21</v>
      </c>
      <c r="C206" s="106"/>
      <c r="D206" s="106"/>
      <c r="E206" s="291"/>
      <c r="F206" s="107">
        <f t="shared" si="141"/>
        <v>0</v>
      </c>
      <c r="G206" s="296"/>
      <c r="H206" s="297"/>
      <c r="I206" s="95" t="str">
        <f>IFERROR(IF(E206="",VLOOKUP(F206,价格表,2,0),(VLOOKUP(E206,IF({1,0},价格引用表!K:K,价格引用表!I:I),2,0))),"")</f>
        <v/>
      </c>
      <c r="J206" s="107" t="e">
        <f ca="1">IF(E206="",VLOOKUP(F206,价格表,5,0),VLOOKUP(E206,INDIRECT("价格引用表!K"&amp;MATCH(D206,价格引用表!H:H,0)&amp;":L1200"),2,0))</f>
        <v>#N/A</v>
      </c>
      <c r="K206" s="299">
        <v>1</v>
      </c>
      <c r="L206" s="107">
        <f ca="1" t="shared" si="142"/>
        <v>0</v>
      </c>
      <c r="M206" s="113"/>
      <c r="N206" s="105">
        <v>55</v>
      </c>
      <c r="O206" s="106"/>
      <c r="P206" s="106"/>
      <c r="Q206" s="291"/>
      <c r="R206" s="134">
        <f t="shared" si="143"/>
        <v>0</v>
      </c>
      <c r="S206" s="135"/>
      <c r="T206" s="108"/>
      <c r="U206" s="302" t="str">
        <f>IFERROR(IF(Q206="",VLOOKUP(R206,价格表,2,0),(VLOOKUP(Q206,IF({1,0},价格引用表!K:K,价格引用表!I:I),2,0))),"")</f>
        <v/>
      </c>
      <c r="V206" s="107" t="e">
        <f ca="1">IF(Q206="",VLOOKUP(R206,价格表,5,0),VLOOKUP(Q206,INDIRECT("价格引用表!K"&amp;MATCH(R206,价格引用表!H:H,0)&amp;":L1200"),2,0))</f>
        <v>#N/A</v>
      </c>
      <c r="W206" s="299">
        <v>1</v>
      </c>
      <c r="X206" s="303">
        <f ca="1" t="shared" si="144"/>
        <v>0</v>
      </c>
    </row>
    <row r="207" ht="18" customHeight="1" spans="1:24">
      <c r="A207" s="113"/>
      <c r="B207" s="105">
        <v>22</v>
      </c>
      <c r="C207" s="106"/>
      <c r="D207" s="106"/>
      <c r="E207" s="291"/>
      <c r="F207" s="107">
        <f t="shared" si="141"/>
        <v>0</v>
      </c>
      <c r="G207" s="296"/>
      <c r="H207" s="297"/>
      <c r="I207" s="95" t="str">
        <f>IFERROR(IF(E207="",VLOOKUP(F207,价格表,2,0),(VLOOKUP(E207,IF({1,0},价格引用表!K:K,价格引用表!I:I),2,0))),"")</f>
        <v/>
      </c>
      <c r="J207" s="107" t="e">
        <f ca="1">IF(E207="",VLOOKUP(F207,价格表,5,0),VLOOKUP(E207,INDIRECT("价格引用表!K"&amp;MATCH(D207,价格引用表!H:H,0)&amp;":L1200"),2,0))</f>
        <v>#N/A</v>
      </c>
      <c r="K207" s="299">
        <v>1</v>
      </c>
      <c r="L207" s="107">
        <f ca="1" t="shared" si="142"/>
        <v>0</v>
      </c>
      <c r="M207" s="113"/>
      <c r="N207" s="105">
        <v>56</v>
      </c>
      <c r="O207" s="106"/>
      <c r="P207" s="106"/>
      <c r="Q207" s="291"/>
      <c r="R207" s="134">
        <f t="shared" si="143"/>
        <v>0</v>
      </c>
      <c r="S207" s="135"/>
      <c r="T207" s="108"/>
      <c r="U207" s="302" t="str">
        <f>IFERROR(IF(Q207="",VLOOKUP(R207,价格表,2,0),(VLOOKUP(Q207,IF({1,0},价格引用表!K:K,价格引用表!I:I),2,0))),"")</f>
        <v/>
      </c>
      <c r="V207" s="107" t="e">
        <f ca="1">IF(Q207="",VLOOKUP(R207,价格表,5,0),VLOOKUP(Q207,INDIRECT("价格引用表!K"&amp;MATCH(R207,价格引用表!H:H,0)&amp;":L1200"),2,0))</f>
        <v>#N/A</v>
      </c>
      <c r="W207" s="299">
        <v>1</v>
      </c>
      <c r="X207" s="303">
        <f ca="1" t="shared" si="144"/>
        <v>0</v>
      </c>
    </row>
    <row r="208" ht="18" customHeight="1" spans="1:24">
      <c r="A208" s="113"/>
      <c r="B208" s="105">
        <v>23</v>
      </c>
      <c r="C208" s="106"/>
      <c r="D208" s="106"/>
      <c r="E208" s="291"/>
      <c r="F208" s="107">
        <f t="shared" si="141"/>
        <v>0</v>
      </c>
      <c r="G208" s="296"/>
      <c r="H208" s="297"/>
      <c r="I208" s="95" t="str">
        <f>IFERROR(IF(E208="",VLOOKUP(F208,价格表,2,0),(VLOOKUP(E208,IF({1,0},价格引用表!K:K,价格引用表!I:I),2,0))),"")</f>
        <v/>
      </c>
      <c r="J208" s="107" t="e">
        <f ca="1">IF(E208="",VLOOKUP(F208,价格表,5,0),VLOOKUP(E208,INDIRECT("价格引用表!K"&amp;MATCH(D208,价格引用表!H:H,0)&amp;":L1200"),2,0))</f>
        <v>#N/A</v>
      </c>
      <c r="K208" s="299">
        <v>1</v>
      </c>
      <c r="L208" s="107">
        <f ca="1" t="shared" si="142"/>
        <v>0</v>
      </c>
      <c r="M208" s="113"/>
      <c r="N208" s="105">
        <v>57</v>
      </c>
      <c r="O208" s="106"/>
      <c r="P208" s="106"/>
      <c r="Q208" s="291"/>
      <c r="R208" s="134">
        <f t="shared" si="143"/>
        <v>0</v>
      </c>
      <c r="S208" s="135"/>
      <c r="T208" s="108"/>
      <c r="U208" s="302" t="str">
        <f>IFERROR(IF(Q208="",VLOOKUP(R208,价格表,2,0),(VLOOKUP(Q208,IF({1,0},价格引用表!K:K,价格引用表!I:I),2,0))),"")</f>
        <v/>
      </c>
      <c r="V208" s="107" t="e">
        <f ca="1">IF(Q208="",VLOOKUP(R208,价格表,5,0),VLOOKUP(Q208,INDIRECT("价格引用表!K"&amp;MATCH(R208,价格引用表!H:H,0)&amp;":L1200"),2,0))</f>
        <v>#N/A</v>
      </c>
      <c r="W208" s="299">
        <v>1</v>
      </c>
      <c r="X208" s="303">
        <f ca="1" t="shared" si="144"/>
        <v>0</v>
      </c>
    </row>
    <row r="209" ht="18" customHeight="1" spans="1:24">
      <c r="A209" s="113"/>
      <c r="B209" s="105">
        <v>24</v>
      </c>
      <c r="C209" s="106"/>
      <c r="D209" s="106"/>
      <c r="E209" s="291"/>
      <c r="F209" s="107">
        <f t="shared" si="141"/>
        <v>0</v>
      </c>
      <c r="G209" s="296"/>
      <c r="H209" s="297"/>
      <c r="I209" s="95" t="str">
        <f>IFERROR(IF(E209="",VLOOKUP(F209,价格表,2,0),(VLOOKUP(E209,IF({1,0},价格引用表!K:K,价格引用表!I:I),2,0))),"")</f>
        <v/>
      </c>
      <c r="J209" s="107" t="e">
        <f ca="1">IF(E209="",VLOOKUP(F209,价格表,5,0),VLOOKUP(E209,INDIRECT("价格引用表!K"&amp;MATCH(D209,价格引用表!H:H,0)&amp;":L1200"),2,0))</f>
        <v>#N/A</v>
      </c>
      <c r="K209" s="299">
        <v>1</v>
      </c>
      <c r="L209" s="107">
        <f ca="1" t="shared" si="142"/>
        <v>0</v>
      </c>
      <c r="M209" s="113"/>
      <c r="N209" s="105">
        <v>58</v>
      </c>
      <c r="O209" s="106"/>
      <c r="P209" s="106"/>
      <c r="Q209" s="291"/>
      <c r="R209" s="134">
        <f t="shared" si="143"/>
        <v>0</v>
      </c>
      <c r="S209" s="135"/>
      <c r="T209" s="108"/>
      <c r="U209" s="302" t="str">
        <f>IFERROR(IF(Q209="",VLOOKUP(R209,价格表,2,0),(VLOOKUP(Q209,IF({1,0},价格引用表!K:K,价格引用表!I:I),2,0))),"")</f>
        <v/>
      </c>
      <c r="V209" s="107" t="e">
        <f ca="1">IF(Q209="",VLOOKUP(R209,价格表,5,0),VLOOKUP(Q209,INDIRECT("价格引用表!K"&amp;MATCH(R209,价格引用表!H:H,0)&amp;":L1200"),2,0))</f>
        <v>#N/A</v>
      </c>
      <c r="W209" s="299">
        <v>1</v>
      </c>
      <c r="X209" s="303">
        <f ca="1" t="shared" si="144"/>
        <v>0</v>
      </c>
    </row>
    <row r="210" ht="18" customHeight="1" spans="1:24">
      <c r="A210" s="113"/>
      <c r="B210" s="105">
        <v>25</v>
      </c>
      <c r="C210" s="106"/>
      <c r="D210" s="106"/>
      <c r="E210" s="291"/>
      <c r="F210" s="107">
        <f t="shared" si="141"/>
        <v>0</v>
      </c>
      <c r="G210" s="296"/>
      <c r="H210" s="297"/>
      <c r="I210" s="95" t="str">
        <f>IFERROR(IF(E210="",VLOOKUP(F210,价格表,2,0),(VLOOKUP(E210,IF({1,0},价格引用表!K:K,价格引用表!I:I),2,0))),"")</f>
        <v/>
      </c>
      <c r="J210" s="107" t="e">
        <f ca="1">IF(E210="",VLOOKUP(F210,价格表,5,0),VLOOKUP(E210,INDIRECT("价格引用表!K"&amp;MATCH(D210,价格引用表!H:H,0)&amp;":L1200"),2,0))</f>
        <v>#N/A</v>
      </c>
      <c r="K210" s="299">
        <v>1</v>
      </c>
      <c r="L210" s="107">
        <f ca="1" t="shared" si="142"/>
        <v>0</v>
      </c>
      <c r="M210" s="113"/>
      <c r="N210" s="105">
        <v>59</v>
      </c>
      <c r="O210" s="106"/>
      <c r="P210" s="106"/>
      <c r="Q210" s="291"/>
      <c r="R210" s="134">
        <f t="shared" si="143"/>
        <v>0</v>
      </c>
      <c r="S210" s="135"/>
      <c r="T210" s="108"/>
      <c r="U210" s="302" t="str">
        <f>IFERROR(IF(Q210="",VLOOKUP(R210,价格表,2,0),(VLOOKUP(Q210,IF({1,0},价格引用表!K:K,价格引用表!I:I),2,0))),"")</f>
        <v/>
      </c>
      <c r="V210" s="107" t="e">
        <f ca="1">IF(Q210="",VLOOKUP(R210,价格表,5,0),VLOOKUP(Q210,INDIRECT("价格引用表!K"&amp;MATCH(R210,价格引用表!H:H,0)&amp;":L1200"),2,0))</f>
        <v>#N/A</v>
      </c>
      <c r="W210" s="299">
        <v>1</v>
      </c>
      <c r="X210" s="303">
        <f ca="1" t="shared" si="144"/>
        <v>0</v>
      </c>
    </row>
    <row r="211" ht="18" customHeight="1" spans="1:24">
      <c r="A211" s="113"/>
      <c r="B211" s="105">
        <v>26</v>
      </c>
      <c r="C211" s="106"/>
      <c r="D211" s="106"/>
      <c r="E211" s="291"/>
      <c r="F211" s="107">
        <f t="shared" si="141"/>
        <v>0</v>
      </c>
      <c r="G211" s="296"/>
      <c r="H211" s="297"/>
      <c r="I211" s="95" t="str">
        <f>IFERROR(IF(E211="",VLOOKUP(F211,价格表,2,0),(VLOOKUP(E211,IF({1,0},价格引用表!K:K,价格引用表!I:I),2,0))),"")</f>
        <v/>
      </c>
      <c r="J211" s="107" t="e">
        <f ca="1">IF(E211="",VLOOKUP(F211,价格表,5,0),VLOOKUP(E211,INDIRECT("价格引用表!K"&amp;MATCH(D211,价格引用表!H:H,0)&amp;":L1200"),2,0))</f>
        <v>#N/A</v>
      </c>
      <c r="K211" s="299">
        <v>1</v>
      </c>
      <c r="L211" s="107">
        <f ca="1" t="shared" si="142"/>
        <v>0</v>
      </c>
      <c r="M211" s="113"/>
      <c r="N211" s="105">
        <v>60</v>
      </c>
      <c r="O211" s="106"/>
      <c r="P211" s="106"/>
      <c r="Q211" s="291"/>
      <c r="R211" s="134">
        <f t="shared" si="143"/>
        <v>0</v>
      </c>
      <c r="S211" s="135"/>
      <c r="T211" s="108"/>
      <c r="U211" s="302" t="str">
        <f>IFERROR(IF(Q211="",VLOOKUP(R211,价格表,2,0),(VLOOKUP(Q211,IF({1,0},价格引用表!K:K,价格引用表!I:I),2,0))),"")</f>
        <v/>
      </c>
      <c r="V211" s="107" t="e">
        <f ca="1">IF(Q211="",VLOOKUP(R211,价格表,5,0),VLOOKUP(Q211,INDIRECT("价格引用表!K"&amp;MATCH(R211,价格引用表!H:H,0)&amp;":L1200"),2,0))</f>
        <v>#N/A</v>
      </c>
      <c r="W211" s="299">
        <v>1</v>
      </c>
      <c r="X211" s="303">
        <f ca="1" t="shared" si="144"/>
        <v>0</v>
      </c>
    </row>
    <row r="212" ht="18" customHeight="1" spans="1:24">
      <c r="A212" s="113"/>
      <c r="B212" s="105">
        <v>27</v>
      </c>
      <c r="C212" s="106"/>
      <c r="D212" s="106"/>
      <c r="E212" s="291"/>
      <c r="F212" s="107">
        <f t="shared" si="141"/>
        <v>0</v>
      </c>
      <c r="G212" s="296"/>
      <c r="H212" s="297"/>
      <c r="I212" s="95" t="str">
        <f>IFERROR(IF(E212="",VLOOKUP(F212,价格表,2,0),(VLOOKUP(E212,IF({1,0},价格引用表!K:K,价格引用表!I:I),2,0))),"")</f>
        <v/>
      </c>
      <c r="J212" s="107" t="e">
        <f ca="1">IF(E212="",VLOOKUP(F212,价格表,5,0),VLOOKUP(E212,INDIRECT("价格引用表!K"&amp;MATCH(D212,价格引用表!H:H,0)&amp;":L1200"),2,0))</f>
        <v>#N/A</v>
      </c>
      <c r="K212" s="299">
        <v>1</v>
      </c>
      <c r="L212" s="107">
        <f ca="1" t="shared" si="142"/>
        <v>0</v>
      </c>
      <c r="M212" s="113"/>
      <c r="N212" s="105">
        <v>61</v>
      </c>
      <c r="O212" s="106"/>
      <c r="P212" s="106"/>
      <c r="Q212" s="291"/>
      <c r="R212" s="134">
        <f t="shared" si="143"/>
        <v>0</v>
      </c>
      <c r="S212" s="135"/>
      <c r="T212" s="108"/>
      <c r="U212" s="302" t="str">
        <f>IFERROR(IF(Q212="",VLOOKUP(R212,价格表,2,0),(VLOOKUP(Q212,IF({1,0},价格引用表!K:K,价格引用表!I:I),2,0))),"")</f>
        <v/>
      </c>
      <c r="V212" s="107" t="e">
        <f ca="1">IF(Q212="",VLOOKUP(R212,价格表,5,0),VLOOKUP(Q212,INDIRECT("价格引用表!K"&amp;MATCH(R212,价格引用表!H:H,0)&amp;":L1200"),2,0))</f>
        <v>#N/A</v>
      </c>
      <c r="W212" s="299">
        <v>1</v>
      </c>
      <c r="X212" s="303">
        <f ca="1" t="shared" si="144"/>
        <v>0</v>
      </c>
    </row>
    <row r="213" ht="18" customHeight="1" spans="1:24">
      <c r="A213" s="113"/>
      <c r="B213" s="105">
        <v>28</v>
      </c>
      <c r="C213" s="106"/>
      <c r="D213" s="106"/>
      <c r="E213" s="291"/>
      <c r="F213" s="107">
        <f t="shared" si="141"/>
        <v>0</v>
      </c>
      <c r="G213" s="296"/>
      <c r="H213" s="297"/>
      <c r="I213" s="95" t="str">
        <f>IFERROR(IF(E213="",VLOOKUP(F213,价格表,2,0),(VLOOKUP(E213,IF({1,0},价格引用表!K:K,价格引用表!I:I),2,0))),"")</f>
        <v/>
      </c>
      <c r="J213" s="107" t="e">
        <f ca="1">IF(E213="",VLOOKUP(F213,价格表,5,0),VLOOKUP(E213,INDIRECT("价格引用表!K"&amp;MATCH(D213,价格引用表!H:H,0)&amp;":L1200"),2,0))</f>
        <v>#N/A</v>
      </c>
      <c r="K213" s="299">
        <v>1</v>
      </c>
      <c r="L213" s="107">
        <f ca="1" t="shared" si="142"/>
        <v>0</v>
      </c>
      <c r="M213" s="113"/>
      <c r="N213" s="105">
        <v>62</v>
      </c>
      <c r="O213" s="106"/>
      <c r="P213" s="106"/>
      <c r="Q213" s="291"/>
      <c r="R213" s="134">
        <f t="shared" ref="R213:R214" si="148">P213</f>
        <v>0</v>
      </c>
      <c r="S213" s="135"/>
      <c r="T213" s="108"/>
      <c r="U213" s="302" t="str">
        <f>IFERROR(IF(Q213="",VLOOKUP(R213,价格表,2,0),(VLOOKUP(Q213,IF({1,0},价格引用表!K:K,价格引用表!I:I),2,0))),"")</f>
        <v/>
      </c>
      <c r="V213" s="107" t="e">
        <f ca="1">IF(Q213="",VLOOKUP(R213,价格表,5,0),VLOOKUP(Q213,INDIRECT("价格引用表!K"&amp;MATCH(R213,价格引用表!H:H,0)&amp;":L1200"),2,0))</f>
        <v>#N/A</v>
      </c>
      <c r="W213" s="299">
        <v>1</v>
      </c>
      <c r="X213" s="303">
        <f ca="1" t="shared" si="144"/>
        <v>0</v>
      </c>
    </row>
    <row r="214" ht="18" customHeight="1" spans="1:24">
      <c r="A214" s="113"/>
      <c r="B214" s="105">
        <v>29</v>
      </c>
      <c r="C214" s="106"/>
      <c r="D214" s="106"/>
      <c r="E214" s="291"/>
      <c r="F214" s="107">
        <f t="shared" ref="F214:F219" si="149">D214</f>
        <v>0</v>
      </c>
      <c r="G214" s="296"/>
      <c r="H214" s="297"/>
      <c r="I214" s="95" t="str">
        <f>IFERROR(IF(E214="",VLOOKUP(F214,价格表,2,0),(VLOOKUP(E214,IF({1,0},价格引用表!K:K,价格引用表!I:I),2,0))),"")</f>
        <v/>
      </c>
      <c r="J214" s="107" t="e">
        <f ca="1">IF(E214="",VLOOKUP(F214,价格表,5,0),VLOOKUP(E214,INDIRECT("价格引用表!K"&amp;MATCH(D214,价格引用表!H:H,0)&amp;":L1200"),2,0))</f>
        <v>#N/A</v>
      </c>
      <c r="K214" s="299">
        <v>1</v>
      </c>
      <c r="L214" s="107">
        <f ca="1" t="shared" si="142"/>
        <v>0</v>
      </c>
      <c r="M214" s="113"/>
      <c r="N214" s="105">
        <v>63</v>
      </c>
      <c r="O214" s="106"/>
      <c r="P214" s="106"/>
      <c r="Q214" s="291"/>
      <c r="R214" s="134">
        <f t="shared" si="148"/>
        <v>0</v>
      </c>
      <c r="S214" s="135"/>
      <c r="T214" s="108"/>
      <c r="U214" s="302" t="str">
        <f>IFERROR(IF(Q214="",VLOOKUP(R214,价格表,2,0),(VLOOKUP(Q214,IF({1,0},价格引用表!K:K,价格引用表!I:I),2,0))),"")</f>
        <v/>
      </c>
      <c r="V214" s="107" t="e">
        <f ca="1">IF(Q214="",VLOOKUP(R214,价格表,5,0),VLOOKUP(Q214,INDIRECT("价格引用表!K"&amp;MATCH(R214,价格引用表!H:H,0)&amp;":L1200"),2,0))</f>
        <v>#N/A</v>
      </c>
      <c r="W214" s="299">
        <v>1</v>
      </c>
      <c r="X214" s="303">
        <f ca="1" t="shared" si="144"/>
        <v>0</v>
      </c>
    </row>
    <row r="215" ht="18" customHeight="1" spans="1:24">
      <c r="A215" s="113"/>
      <c r="B215" s="105">
        <v>30</v>
      </c>
      <c r="C215" s="106"/>
      <c r="D215" s="106"/>
      <c r="E215" s="291"/>
      <c r="F215" s="107">
        <f t="shared" si="149"/>
        <v>0</v>
      </c>
      <c r="G215" s="296"/>
      <c r="H215" s="297"/>
      <c r="I215" s="95" t="str">
        <f>IFERROR(IF(E215="",VLOOKUP(F215,价格表,2,0),(VLOOKUP(E215,IF({1,0},价格引用表!K:K,价格引用表!I:I),2,0))),"")</f>
        <v/>
      </c>
      <c r="J215" s="107" t="e">
        <f ca="1">IF(E215="",VLOOKUP(F215,价格表,5,0),VLOOKUP(E215,INDIRECT("价格引用表!K"&amp;MATCH(D215,价格引用表!H:H,0)&amp;":L1200"),2,0))</f>
        <v>#N/A</v>
      </c>
      <c r="K215" s="299">
        <v>1</v>
      </c>
      <c r="L215" s="107">
        <f ca="1" t="shared" si="142"/>
        <v>0</v>
      </c>
      <c r="M215" s="113"/>
      <c r="N215" s="105">
        <v>64</v>
      </c>
      <c r="O215" s="106"/>
      <c r="P215" s="106"/>
      <c r="Q215" s="291"/>
      <c r="R215" s="134">
        <f t="shared" ref="R215:R218" si="150">P215</f>
        <v>0</v>
      </c>
      <c r="S215" s="135"/>
      <c r="T215" s="108"/>
      <c r="U215" s="302" t="str">
        <f>IFERROR(IF(Q215="",VLOOKUP(R215,价格表,2,0),(VLOOKUP(Q215,IF({1,0},价格引用表!K:K,价格引用表!I:I),2,0))),"")</f>
        <v/>
      </c>
      <c r="V215" s="107" t="e">
        <f ca="1">IF(Q215="",VLOOKUP(R215,价格表,5,0),VLOOKUP(Q215,INDIRECT("价格引用表!K"&amp;MATCH(R215,价格引用表!H:H,0)&amp;":L1200"),2,0))</f>
        <v>#N/A</v>
      </c>
      <c r="W215" s="299">
        <v>1</v>
      </c>
      <c r="X215" s="303">
        <f ca="1" t="shared" si="144"/>
        <v>0</v>
      </c>
    </row>
    <row r="216" ht="18" customHeight="1" spans="1:24">
      <c r="A216" s="113"/>
      <c r="B216" s="105">
        <v>31</v>
      </c>
      <c r="C216" s="106"/>
      <c r="D216" s="106"/>
      <c r="E216" s="291"/>
      <c r="F216" s="107">
        <f t="shared" si="149"/>
        <v>0</v>
      </c>
      <c r="G216" s="296"/>
      <c r="H216" s="297"/>
      <c r="I216" s="95" t="str">
        <f>IFERROR(IF(E216="",VLOOKUP(F216,价格表,2,0),(VLOOKUP(E216,IF({1,0},价格引用表!K:K,价格引用表!I:I),2,0))),"")</f>
        <v/>
      </c>
      <c r="J216" s="107" t="e">
        <f ca="1">IF(E216="",VLOOKUP(F216,价格表,5,0),VLOOKUP(E216,INDIRECT("价格引用表!K"&amp;MATCH(D216,价格引用表!H:H,0)&amp;":L1200"),2,0))</f>
        <v>#N/A</v>
      </c>
      <c r="K216" s="299">
        <v>1</v>
      </c>
      <c r="L216" s="107">
        <f ca="1" t="shared" si="142"/>
        <v>0</v>
      </c>
      <c r="M216" s="113"/>
      <c r="N216" s="105">
        <v>65</v>
      </c>
      <c r="O216" s="106"/>
      <c r="P216" s="106"/>
      <c r="Q216" s="291"/>
      <c r="R216" s="134">
        <f t="shared" si="150"/>
        <v>0</v>
      </c>
      <c r="S216" s="135"/>
      <c r="T216" s="108"/>
      <c r="U216" s="302" t="str">
        <f>IFERROR(IF(Q216="",VLOOKUP(R216,价格表,2,0),(VLOOKUP(Q216,IF({1,0},价格引用表!K:K,价格引用表!I:I),2,0))),"")</f>
        <v/>
      </c>
      <c r="V216" s="107" t="e">
        <f ca="1">IF(Q216="",VLOOKUP(R216,价格表,5,0),VLOOKUP(Q216,INDIRECT("价格引用表!K"&amp;MATCH(R216,价格引用表!H:H,0)&amp;":L1200"),2,0))</f>
        <v>#N/A</v>
      </c>
      <c r="W216" s="299">
        <v>1</v>
      </c>
      <c r="X216" s="303">
        <f ca="1" t="shared" si="144"/>
        <v>0</v>
      </c>
    </row>
    <row r="217" ht="18" customHeight="1" spans="1:24">
      <c r="A217" s="113"/>
      <c r="B217" s="105">
        <v>32</v>
      </c>
      <c r="C217" s="106"/>
      <c r="D217" s="106"/>
      <c r="E217" s="291"/>
      <c r="F217" s="107">
        <f t="shared" si="149"/>
        <v>0</v>
      </c>
      <c r="G217" s="296"/>
      <c r="H217" s="297"/>
      <c r="I217" s="95" t="str">
        <f>IFERROR(IF(E217="",VLOOKUP(F217,价格表,2,0),(VLOOKUP(E217,IF({1,0},价格引用表!K:K,价格引用表!I:I),2,0))),"")</f>
        <v/>
      </c>
      <c r="J217" s="107" t="e">
        <f ca="1">IF(E217="",VLOOKUP(F217,价格表,5,0),VLOOKUP(E217,INDIRECT("价格引用表!K"&amp;MATCH(D217,价格引用表!H:H,0)&amp;":L1200"),2,0))</f>
        <v>#N/A</v>
      </c>
      <c r="K217" s="299">
        <v>1</v>
      </c>
      <c r="L217" s="107">
        <f ca="1" t="shared" si="142"/>
        <v>0</v>
      </c>
      <c r="M217" s="113"/>
      <c r="N217" s="105">
        <v>66</v>
      </c>
      <c r="O217" s="106"/>
      <c r="P217" s="106"/>
      <c r="Q217" s="291"/>
      <c r="R217" s="134">
        <f t="shared" si="150"/>
        <v>0</v>
      </c>
      <c r="S217" s="135"/>
      <c r="T217" s="108"/>
      <c r="U217" s="302" t="str">
        <f>IFERROR(IF(Q217="",VLOOKUP(R217,价格表,2,0),(VLOOKUP(Q217,IF({1,0},价格引用表!K:K,价格引用表!I:I),2,0))),"")</f>
        <v/>
      </c>
      <c r="V217" s="107" t="e">
        <f ca="1">IF(Q217="",VLOOKUP(R217,价格表,5,0),VLOOKUP(Q217,INDIRECT("价格引用表!K"&amp;MATCH(R217,价格引用表!H:H,0)&amp;":L1200"),2,0))</f>
        <v>#N/A</v>
      </c>
      <c r="W217" s="299">
        <v>1</v>
      </c>
      <c r="X217" s="303">
        <f ca="1" t="shared" si="144"/>
        <v>0</v>
      </c>
    </row>
    <row r="218" ht="18" customHeight="1" spans="1:24">
      <c r="A218" s="113"/>
      <c r="B218" s="105">
        <v>33</v>
      </c>
      <c r="C218" s="106"/>
      <c r="D218" s="106"/>
      <c r="E218" s="291"/>
      <c r="F218" s="107">
        <f t="shared" si="149"/>
        <v>0</v>
      </c>
      <c r="G218" s="296"/>
      <c r="H218" s="297"/>
      <c r="I218" s="95" t="str">
        <f>IFERROR(IF(E218="",VLOOKUP(F218,价格表,2,0),(VLOOKUP(E218,IF({1,0},价格引用表!K:K,价格引用表!I:I),2,0))),"")</f>
        <v/>
      </c>
      <c r="J218" s="107" t="e">
        <f ca="1">IF(E218="",VLOOKUP(F218,价格表,5,0),VLOOKUP(E218,INDIRECT("价格引用表!K"&amp;MATCH(D218,价格引用表!H:H,0)&amp;":L1200"),2,0))</f>
        <v>#N/A</v>
      </c>
      <c r="K218" s="299">
        <v>1</v>
      </c>
      <c r="L218" s="107">
        <f ca="1" t="shared" si="142"/>
        <v>0</v>
      </c>
      <c r="M218" s="113"/>
      <c r="N218" s="105">
        <v>67</v>
      </c>
      <c r="O218" s="106"/>
      <c r="P218" s="106"/>
      <c r="Q218" s="291"/>
      <c r="R218" s="134">
        <f t="shared" si="150"/>
        <v>0</v>
      </c>
      <c r="S218" s="135"/>
      <c r="T218" s="108"/>
      <c r="U218" s="302" t="str">
        <f>IFERROR(IF(Q218="",VLOOKUP(R218,价格表,2,0),(VLOOKUP(Q218,IF({1,0},价格引用表!K:K,价格引用表!I:I),2,0))),"")</f>
        <v/>
      </c>
      <c r="V218" s="107" t="e">
        <f ca="1">IF(Q218="",VLOOKUP(R218,价格表,5,0),VLOOKUP(Q218,INDIRECT("价格引用表!K"&amp;MATCH(R218,价格引用表!H:H,0)&amp;":L1200"),2,0))</f>
        <v>#N/A</v>
      </c>
      <c r="W218" s="299">
        <v>1</v>
      </c>
      <c r="X218" s="303">
        <f ca="1" t="shared" si="144"/>
        <v>0</v>
      </c>
    </row>
    <row r="219" ht="18" customHeight="1" spans="1:24">
      <c r="A219" s="120"/>
      <c r="B219" s="105">
        <v>34</v>
      </c>
      <c r="C219" s="106"/>
      <c r="D219" s="106"/>
      <c r="E219" s="291"/>
      <c r="F219" s="107">
        <f t="shared" si="149"/>
        <v>0</v>
      </c>
      <c r="G219" s="296"/>
      <c r="H219" s="297"/>
      <c r="I219" s="95" t="str">
        <f>IFERROR(IF(E219="",VLOOKUP(F219,价格表,2,0),(VLOOKUP(E219,IF({1,0},价格引用表!K:K,价格引用表!I:I),2,0))),"")</f>
        <v/>
      </c>
      <c r="J219" s="107" t="e">
        <f ca="1">IF(E219="",VLOOKUP(F219,价格表,5,0),VLOOKUP(E219,INDIRECT("价格引用表!K"&amp;MATCH(D219,价格引用表!H:H,0)&amp;":L1200"),2,0))</f>
        <v>#N/A</v>
      </c>
      <c r="K219" s="299">
        <v>1</v>
      </c>
      <c r="L219" s="107">
        <f ca="1" t="shared" ref="L219" si="151">ROUND(IFERROR(G219*J219*K219,),0)</f>
        <v>0</v>
      </c>
      <c r="M219" s="120"/>
      <c r="N219" s="309" t="s">
        <v>1059</v>
      </c>
      <c r="O219" s="310"/>
      <c r="P219" s="310"/>
      <c r="Q219" s="317"/>
      <c r="R219" s="134"/>
      <c r="S219" s="135"/>
      <c r="T219" s="108"/>
      <c r="U219" s="302"/>
      <c r="V219" s="134">
        <f ca="1">SUM(L186:L219,X186:X218)</f>
        <v>15550</v>
      </c>
      <c r="W219" s="318"/>
      <c r="X219" s="135"/>
    </row>
    <row r="220" ht="42" customHeight="1" spans="1:24">
      <c r="A220" s="436" t="s">
        <v>1115</v>
      </c>
      <c r="B220" s="305"/>
      <c r="C220" s="305"/>
      <c r="D220" s="305"/>
      <c r="E220" s="306"/>
      <c r="F220" s="307" t="e">
        <f ca="1">N220+U220</f>
        <v>#N/A</v>
      </c>
      <c r="G220" s="307"/>
      <c r="H220" s="307"/>
      <c r="I220" s="307"/>
      <c r="J220" s="437" t="s">
        <v>1036</v>
      </c>
      <c r="K220" s="311"/>
      <c r="L220" s="311"/>
      <c r="M220" s="311"/>
      <c r="N220" s="307" t="e">
        <f>E28</f>
        <v>#N/A</v>
      </c>
      <c r="O220" s="307"/>
      <c r="P220" s="307"/>
      <c r="Q220" s="307"/>
      <c r="R220" s="437" t="s">
        <v>1116</v>
      </c>
      <c r="S220" s="311"/>
      <c r="T220" s="311"/>
      <c r="U220" s="307">
        <f ca="1">V219</f>
        <v>15550</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1117</v>
      </c>
      <c r="E222" s="308" t="e">
        <f>FB43/EX43</f>
        <v>#DIV/0!</v>
      </c>
      <c r="F222" s="200"/>
      <c r="G222" s="200"/>
      <c r="H222" s="200"/>
      <c r="I222" s="200"/>
      <c r="J222" s="200"/>
      <c r="K222" s="200"/>
      <c r="L222" s="200"/>
      <c r="M222" s="200"/>
      <c r="N222" s="200"/>
      <c r="O222" s="200"/>
      <c r="P222" s="200"/>
    </row>
    <row r="223" spans="2:21">
      <c r="B223" s="200"/>
      <c r="C223" s="200"/>
      <c r="D223" s="308" t="s">
        <v>1118</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0" sqref="E2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010224-32-0001</v>
      </c>
      <c r="C3" s="35"/>
      <c r="D3" s="35"/>
      <c r="E3" s="36" t="str">
        <f>输机表!U2&amp;输机表!Y2</f>
        <v>康正（雄县）2024评字第1号-刘神堂村-3-4</v>
      </c>
      <c r="F3" s="36"/>
      <c r="G3" s="36"/>
      <c r="H3" s="36"/>
    </row>
    <row r="4" ht="16.5" customHeight="1" spans="1:8">
      <c r="A4" s="37" t="s">
        <v>1042</v>
      </c>
      <c r="B4" s="38" t="str">
        <f>输机表!D2</f>
        <v>肖栓成</v>
      </c>
      <c r="C4" s="39"/>
      <c r="D4" s="40" t="s">
        <v>1043</v>
      </c>
      <c r="E4" s="41"/>
      <c r="F4" s="38" t="str">
        <f>输机表!F2</f>
        <v>雄县昝岗镇刘神堂村</v>
      </c>
      <c r="G4" s="42"/>
      <c r="H4" s="39"/>
    </row>
    <row r="5" ht="16.5" customHeight="1" spans="1:8">
      <c r="A5" s="43" t="s">
        <v>1044</v>
      </c>
      <c r="B5" s="44"/>
      <c r="C5" s="44"/>
      <c r="D5" s="44"/>
      <c r="E5" s="44"/>
      <c r="F5" s="44"/>
      <c r="G5" s="44"/>
      <c r="H5" s="45"/>
    </row>
    <row r="6" ht="27"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F1</v>
      </c>
      <c r="B7" s="50">
        <f ca="1">IF(COUNTIF(输机表!$C$4:$C$27,K7&amp;"*")=0,IFERROR(VLOOKUP(K7,房体结构,17,0),""),SUMIF(输机表!$C$4:$C$27,K7&amp;"*",输机表!$S$4:$S$7))</f>
        <v>43.29</v>
      </c>
      <c r="C7" s="49">
        <f ca="1">IF(COUNTIF(输机表!$C$4:$C$27,K7&amp;"*")=0,IFERROR(VLOOKUP(K7,房体结构,23,0),""),ROUND(SUMIF(输机表!$C$4:$C$27,K7&amp;"*",输机表!$Z$4:$Z$27)/B7,0))</f>
        <v>774</v>
      </c>
      <c r="D7" s="49">
        <f ca="1">IFERROR(ROUND(C7*B7,0),"")</f>
        <v>33506</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43.29</v>
      </c>
      <c r="D12" s="52"/>
      <c r="E12" s="53" t="s">
        <v>1054</v>
      </c>
      <c r="F12" s="53"/>
      <c r="G12" s="54">
        <f ca="1">SUM(D7:D11)+SUM(H7:H11)</f>
        <v>33506</v>
      </c>
      <c r="H12" s="55"/>
      <c r="M12" s="75"/>
    </row>
    <row r="13" ht="21.75" customHeight="1" spans="1:13">
      <c r="A13" s="35" t="s">
        <v>1055</v>
      </c>
      <c r="B13" s="35"/>
      <c r="C13" s="35"/>
      <c r="D13" s="35"/>
      <c r="E13" s="35"/>
      <c r="F13" s="35"/>
      <c r="G13" s="35"/>
      <c r="H13" s="35"/>
      <c r="M13" s="75"/>
    </row>
    <row r="14" ht="27"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火炕</v>
      </c>
      <c r="B15" s="57">
        <f ca="1" t="shared" ref="B15:B41" si="3">IF(A15="","",SUMIF(附属物名称,A15,附属物数量))</f>
        <v>1</v>
      </c>
      <c r="C15" s="57" t="str">
        <f ca="1" t="shared" ref="C15:C26" si="4">IFERROR(VLOOKUP(K15,附属物位置,6,0),"")</f>
        <v>个</v>
      </c>
      <c r="D15" s="58">
        <f ca="1" t="shared" ref="D15:D26" si="5">IF(A15="","",SUMIF(附属物名称,A15,附属物金额))</f>
        <v>1000</v>
      </c>
      <c r="E15" s="58" t="str">
        <f ca="1" t="shared" ref="E15:E26" si="6">IFERROR(VLOOKUP(L15,附属物位置,4,0),"")</f>
        <v>灶台</v>
      </c>
      <c r="F15" s="57">
        <f ca="1" t="shared" ref="F15:F40" si="7">IF(E15="","",SUMIF(附属物名称,E15,附属物数量))</f>
        <v>1</v>
      </c>
      <c r="G15" s="57" t="str">
        <f ca="1" t="shared" ref="G15:G26" si="8">IFERROR(VLOOKUP(L15,附属物位置,6,0),"")</f>
        <v>个</v>
      </c>
      <c r="H15" s="58">
        <f ca="1" t="shared" ref="H15:H26" si="9">IF(E15="","",SUMIF(附属物名称,E15,附属物金额))</f>
        <v>300</v>
      </c>
      <c r="K15" s="76">
        <v>1</v>
      </c>
      <c r="L15" s="76">
        <v>2</v>
      </c>
      <c r="M15" s="75"/>
    </row>
    <row r="16" ht="17.25" customHeight="1" spans="1:13">
      <c r="A16" s="57" t="str">
        <f ca="1" t="shared" si="2"/>
        <v>铁丝网围挡</v>
      </c>
      <c r="B16" s="57">
        <f ca="1" t="shared" si="3"/>
        <v>712.5</v>
      </c>
      <c r="C16" s="57" t="str">
        <f ca="1" t="shared" si="4"/>
        <v>㎡</v>
      </c>
      <c r="D16" s="58">
        <f ca="1" t="shared" si="5"/>
        <v>14250</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15550</v>
      </c>
      <c r="H41" s="60"/>
      <c r="K41" s="76">
        <v>53</v>
      </c>
      <c r="M41" s="75"/>
    </row>
    <row r="42" ht="17.25" customHeight="1" spans="1:8">
      <c r="A42" s="59" t="s">
        <v>1061</v>
      </c>
      <c r="B42" s="60"/>
      <c r="C42" s="61">
        <f ca="1">G41+G12</f>
        <v>49056</v>
      </c>
      <c r="D42" s="60"/>
      <c r="E42" s="62" t="s">
        <v>1062</v>
      </c>
      <c r="F42" s="63" t="str">
        <f ca="1">TEXT(C42,"[DBnum2]")&amp;"元整"</f>
        <v>肆万玖仟零伍拾陆元整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康正（雄县）2024评字第1号-刘神堂村-3-4</v>
      </c>
      <c r="B2" s="2"/>
      <c r="C2" s="2"/>
      <c r="D2" s="2"/>
      <c r="E2" s="2"/>
      <c r="F2" s="2"/>
      <c r="G2" s="2"/>
      <c r="H2" s="2"/>
      <c r="I2" s="2"/>
      <c r="J2" s="2"/>
      <c r="K2" s="2"/>
      <c r="L2" s="2"/>
      <c r="M2" s="2"/>
      <c r="N2" s="2"/>
      <c r="O2" s="2"/>
      <c r="P2" s="2"/>
      <c r="Q2" s="2"/>
    </row>
    <row r="3" spans="1:17">
      <c r="A3" s="3" t="s">
        <v>1067</v>
      </c>
      <c r="B3" s="3"/>
      <c r="C3" s="3"/>
      <c r="D3" s="3"/>
      <c r="E3" s="4" t="str">
        <f>输机表!AB2</f>
        <v>昝岗组团市民乐活公园一期项目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肖栓成</v>
      </c>
      <c r="E9" s="9"/>
      <c r="F9" s="9"/>
      <c r="G9" s="9"/>
      <c r="H9" s="9"/>
      <c r="I9" s="9"/>
      <c r="J9" s="9"/>
      <c r="K9" s="9"/>
      <c r="L9" s="9"/>
      <c r="M9" s="9"/>
      <c r="N9" s="9"/>
      <c r="O9" s="9"/>
      <c r="P9" s="9"/>
      <c r="Q9" s="9"/>
    </row>
    <row r="10" spans="1:17">
      <c r="A10" s="9" t="s">
        <v>1075</v>
      </c>
      <c r="B10" s="9"/>
      <c r="C10" s="9"/>
      <c r="D10" s="9" t="str">
        <f>结果通知单!F4</f>
        <v>雄县昝岗镇刘神堂村</v>
      </c>
      <c r="E10" s="9"/>
      <c r="F10" s="9"/>
      <c r="G10" s="9"/>
      <c r="H10" s="9"/>
      <c r="I10" s="9"/>
      <c r="J10" s="9"/>
      <c r="K10" s="9"/>
      <c r="L10" s="9"/>
      <c r="M10" s="9"/>
      <c r="N10" s="9"/>
      <c r="O10" s="9"/>
      <c r="P10" s="9"/>
      <c r="Q10" s="9"/>
    </row>
    <row r="11" spans="1:17">
      <c r="A11" s="9" t="s">
        <v>1076</v>
      </c>
      <c r="B11" s="9"/>
      <c r="C11" s="9"/>
      <c r="D11" s="9">
        <f ca="1">结果通知单!C12</f>
        <v>43.29</v>
      </c>
      <c r="E11" s="9"/>
      <c r="F11" s="9"/>
      <c r="G11" s="9"/>
      <c r="H11" s="9"/>
      <c r="I11" s="9"/>
      <c r="J11" s="9"/>
      <c r="K11" s="9"/>
      <c r="L11" s="9"/>
      <c r="M11" s="9"/>
      <c r="N11" s="9"/>
      <c r="O11" s="9"/>
      <c r="P11" s="9"/>
      <c r="Q11" s="9"/>
    </row>
    <row r="12" spans="1:17">
      <c r="A12" s="3" t="s">
        <v>1077</v>
      </c>
      <c r="B12" s="3"/>
      <c r="C12" s="3"/>
      <c r="D12" s="10" t="str">
        <f>输机表!R2</f>
        <v>2024年2月22日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49056</v>
      </c>
      <c r="H26" s="14"/>
      <c r="I26" s="14"/>
      <c r="J26" s="14"/>
      <c r="K26" s="14"/>
      <c r="L26" s="14"/>
      <c r="M26" s="14"/>
      <c r="N26" s="14"/>
      <c r="O26" s="14"/>
      <c r="P26" s="14"/>
      <c r="Q26" s="14"/>
    </row>
    <row r="27" spans="1:17">
      <c r="A27" s="9" t="s">
        <v>1094</v>
      </c>
      <c r="B27" s="9"/>
      <c r="C27" s="9"/>
      <c r="D27" s="9" t="str">
        <f ca="1">结果通知单!F42</f>
        <v>肆万玖仟零伍拾陆元整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45355</v>
      </c>
      <c r="F31" s="18"/>
      <c r="G31" s="18"/>
      <c r="H31" s="19"/>
      <c r="I31" s="18"/>
      <c r="J31" s="18"/>
      <c r="K31" s="18"/>
      <c r="L31" s="18"/>
      <c r="M31" s="19"/>
      <c r="N31" s="19"/>
      <c r="O31" s="19"/>
      <c r="P31" s="19"/>
      <c r="Q31" s="19"/>
    </row>
    <row r="32" spans="1:17">
      <c r="A32" s="3" t="s">
        <v>1101</v>
      </c>
      <c r="B32" s="3"/>
      <c r="C32" s="3"/>
      <c r="D32" s="3"/>
      <c r="E32" s="20">
        <f>E31</f>
        <v>45355</v>
      </c>
      <c r="F32" s="20"/>
      <c r="G32" s="20"/>
      <c r="H32" s="21" t="s">
        <v>1136</v>
      </c>
      <c r="I32" s="20">
        <f>E32+14</f>
        <v>45369</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45369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2024-05-10T12:53:54Z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