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<sst xmlns="http://schemas.openxmlformats.org/spreadsheetml/2006/main" count="5790" uniqueCount="1140">
  <si>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</si>
  <si>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</si>
  <si>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</si>
  <si>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</si>
  <si>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</si>
  <si>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</si>
  <si>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</si>
  <si>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</si>
  <si>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</si>
  <si>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</si>
  <si>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</si>
  <si>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</si>
  <si>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</si>
  <si>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</si>
  <si>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</si>
  <si>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</si>
  <si>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</si>
  <si>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</si>
  <si>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</si>
  <si>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</si>
  <si>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</si>
  <si>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</si>
  <si>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</si>
  <si>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</si>
  <si>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</si>
  <si>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</si>
  <si>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</si>
  <si>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</si>
  <si>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</si>
  <si>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</si>
  <si>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</si>
  <si>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</si>
  <si>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</si>
  <si>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</si>
  <si>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</si>
  <si>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</si>
  <si>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</si>
  <si>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</si>
  <si>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</si>
  <si>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</si>
  <si>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</si>
  <si>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</si>
  <si>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</si>
  <si>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</si>
  <si>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</si>
  <si>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</si>
  <si>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</si>
  <si>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</si>
  <si>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</si>
  <si>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</si>
  <si>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</si>
  <si>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</si>
  <si>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</si>
  <si>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</si>
  <si>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</si>
  <si>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</si>
  <si>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</si>
  <si>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</si>
  <si>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</si>
  <si>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</si>
  <si>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</si>
  <si>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</si>
  <si>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</si>
  <si>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</si>
  <si>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</si>
  <si>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</si>
  <si>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</si>
  <si>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</si>
  <si>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</si>
  <si>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</si>
  <si>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</si>
  <si>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</si>
  <si>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</si>
  <si>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</si>
  <si>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</si>
  <si>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</si>
  <si>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</si>
  <si>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</si>
  <si>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</si>
  <si>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</si>
  <si>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</si>
  <si>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</si>
  <si>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</si>
  <si>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</si>
  <si>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</si>
  <si>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</si>
  <si>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</si>
  <si>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</si>
  <si>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</si>
  <si>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</si>
  <si>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</si>
  <si>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</si>
  <si>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</si>
  <si>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</si>
  <si>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</si>
  <si>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</si>
  <si>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</si>
  <si>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</si>
  <si>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</si>
  <si>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</si>
  <si>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</si>
  <si>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</si>
  <si>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</si>
  <si>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</si>
  <si>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</si>
  <si>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</si>
  <si>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</si>
  <si>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</si>
  <si>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</si>
  <si>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</si>
  <si>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</si>
  <si>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</si>
  <si>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</si>
  <si>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</si>
  <si>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</si>
  <si>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</si>
  <si>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</si>
  <si>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</si>
  <si>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</si>
  <si>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</si>
  <si>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</si>
  <si>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</si>
  <si>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</si>
  <si>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</si>
  <si>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</si>
  <si>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</si>
  <si>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</si>
  <si>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</si>
  <si>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</si>
  <si>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</si>
  <si>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</si>
  <si>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</si>
  <si>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</si>
  <si>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</si>
  <si>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</si>
  <si>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</si>
  <si>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</si>
  <si>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</si>
  <si>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</si>
  <si>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</si>
  <si>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</si>
  <si>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</si>
  <si>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</si>
  <si>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</si>
  <si>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</si>
  <si>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</si>
  <si>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</si>
  <si>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</si>
  <si>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</si>
  <si>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</si>
  <si>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</si>
  <si>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</si>
  <si>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</si>
  <si>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</si>
  <si>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</si>
  <si>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</si>
  <si>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</si>
  <si>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</si>
  <si>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</si>
  <si>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</si>
  <si>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</si>
  <si>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</si>
  <si>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</si>
  <si>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</si>
  <si>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</si>
  <si>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</si>
  <si>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</si>
  <si>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</si>
  <si>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</si>
  <si>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</si>
  <si>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</si>
  <si>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</si>
  <si>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</si>
  <si>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</si>
  <si>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</si>
  <si>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</si>
  <si>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</si>
  <si>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</si>
  <si>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</si>
  <si>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</si>
  <si>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</si>
  <si>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</si>
  <si>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</si>
  <si>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</si>
  <si>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</si>
  <si>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</si>
  <si>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</si>
  <si>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</si>
  <si>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</si>
  <si>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</si>
  <si>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</si>
  <si>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</si>
  <si>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</si>
  <si>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</si>
  <si>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</si>
  <si>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</si>
  <si>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</si>
  <si>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</si>
  <si>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</si>
  <si>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</si>
  <si>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</si>
  <si>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</si>
  <si>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</si>
  <si>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</si>
  <si>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</si>
  <si>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</si>
  <si>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</si>
  <si>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</si>
  <si>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</si>
  <si>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</si>
  <si>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</si>
  <si>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</si>
  <si>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</si>
  <si>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</si>
  <si>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</si>
  <si>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</si>
  <si>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</si>
  <si>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</si>
  <si>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</si>
  <si>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</si>
  <si>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</si>
  <si>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</si>
  <si>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</si>
  <si>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</si>
  <si>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</si>
  <si>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</si>
  <si>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</si>
  <si>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</si>
  <si>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</si>
  <si>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</si>
  <si>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</si>
  <si>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</si>
  <si>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</si>
  <si>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</si>
  <si>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</si>
  <si>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</si>
  <si>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</si>
  <si>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</si>
  <si>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</si>
  <si>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</si>
  <si>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</si>
  <si>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</si>
  <si>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</si>
  <si>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</si>
  <si>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</si>
  <si>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</si>
  <si>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</si>
  <si>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</si>
  <si>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</si>
  <si>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</si>
  <si>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</si>
  <si>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</si>
  <si>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</si>
  <si>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</si>
  <si>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</si>
  <si>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</si>
  <si>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</si>
  <si>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</si>
  <si>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</si>
  <si>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</si>
  <si>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</si>
  <si>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</si>
  <si>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</si>
  <si>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</si>
  <si>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</si>
  <si>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</si>
  <si>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</si>
  <si>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</si>
  <si>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</si>
  <si>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</si>
  <si>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</si>
  <si>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</si>
  <si>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</si>
  <si>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</si>
  <si>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</si>
  <si>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</si>
  <si>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</si>
  <si>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</si>
  <si>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</si>
  <si>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</si>
  <si>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</si>
  <si>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</si>
  <si>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</si>
  <si>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</si>
  <si>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</si>
  <si>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</si>
  <si>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</si>
  <si>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</si>
  <si>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</si>
  <si>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</si>
  <si>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</si>
  <si>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</si>
  <si>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</si>
  <si>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</si>
  <si>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</si>
  <si>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</si>
  <si>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</si>
  <si>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</si>
  <si>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</si>
  <si>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</si>
  <si>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</si>
  <si>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</si>
  <si>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</si>
  <si>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</si>
  <si>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</si>
  <si>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</si>
  <si>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</si>
  <si>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</si>
  <si>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</si>
  <si>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</si>
  <si>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</si>
  <si>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</si>
  <si>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</si>
  <si>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</si>
  <si>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</si>
  <si>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</si>
  <si>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</si>
  <si>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</si>
  <si>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</si>
  <si>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</si>
  <si>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</si>
  <si>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</si>
  <si>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</si>
  <si>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</si>
  <si>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</si>
  <si>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</si>
  <si>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</si>
  <si>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</si>
  <si>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</si>
  <si>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</si>
  <si>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</si>
  <si>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</si>
  <si>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</si>
  <si>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</si>
  <si>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</si>
  <si>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</si>
  <si>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</si>
  <si>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</si>
  <si>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</si>
  <si>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</si>
  <si>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</si>
  <si>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</si>
  <si>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</si>
  <si>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</si>
  <si>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</si>
  <si>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</si>
  <si>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</si>
  <si>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</si>
  <si>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</si>
  <si>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</si>
  <si>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</si>
  <si>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</si>
  <si>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</si>
  <si>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</si>
  <si>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</si>
  <si>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</si>
  <si>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</si>
  <si>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</si>
  <si>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</si>
  <si>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</si>
  <si>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</si>
  <si>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</si>
  <si>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</si>
  <si>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</si>
  <si>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</si>
  <si>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</si>
  <si>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</si>
  <si>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</si>
  <si>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</si>
  <si>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</si>
  <si>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</si>
  <si>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</si>
  <si>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</si>
  <si>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</si>
  <si>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</si>
  <si>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</si>
  <si>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</si>
  <si>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</si>
  <si>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</si>
  <si>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</si>
  <si>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</si>
  <si>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</si>
  <si>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</si>
  <si>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</si>
  <si>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</si>
  <si>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</si>
  <si>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</si>
  <si>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</si>
  <si>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</si>
  <si>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</si>
  <si>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</si>
  <si>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</si>
  <si>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</si>
  <si>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</si>
  <si>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</si>
  <si>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</si>
  <si>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</si>
  <si>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</si>
  <si>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</si>
  <si>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</si>
  <si>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</si>
  <si>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</si>
  <si>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</si>
  <si>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</si>
  <si>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</si>
  <si>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</si>
  <si>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</si>
  <si>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</si>
  <si>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</si>
  <si>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</si>
  <si>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</si>
  <si>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</si>
  <si>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</si>
  <si>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</si>
  <si>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</si>
  <si>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</si>
  <si>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</si>
  <si>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</si>
  <si>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</si>
  <si>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</si>
  <si>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</si>
  <si>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</si>
  <si>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</si>
  <si>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</si>
  <si>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</si>
  <si>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</si>
  <si>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</si>
  <si>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</si>
  <si>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</si>
  <si>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</si>
  <si>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</si>
  <si>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</si>
  <si>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</si>
  <si>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</si>
  <si>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</si>
  <si>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</si>
  <si>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</si>
  <si>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</si>
  <si>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</si>
  <si>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</si>
  <si>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</si>
  <si>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</si>
  <si>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</si>
  <si>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</si>
  <si>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</si>
  <si>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</si>
  <si>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</si>
  <si>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</si>
  <si>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</si>
  <si>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</si>
  <si>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</si>
  <si>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</si>
  <si>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</si>
  <si>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</si>
  <si>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</si>
  <si>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</si>
  <si>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</si>
  <si>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</si>
  <si>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</si>
  <si>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</si>
  <si>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</si>
  <si>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</si>
  <si>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</si>
  <si>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</si>
  <si>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</si>
  <si>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</si>
  <si>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</si>
  <si>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</si>
  <si>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</si>
  <si>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</si>
  <si>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</si>
  <si>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</si>
  <si>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</si>
  <si>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</si>
  <si>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</si>
  <si>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</si>
  <si>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</si>
  <si>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</si>
  <si>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</si>
  <si>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</si>
  <si>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</si>
  <si>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</si>
  <si>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</si>
  <si>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</si>
  <si>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</si>
  <si>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</si>
  <si>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</si>
  <si>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</si>
  <si>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</si>
  <si>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</si>
  <si>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</si>
  <si>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</si>
  <si>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</si>
  <si>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</si>
  <si>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</si>
  <si>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</si>
  <si>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</si>
  <si>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</si>
  <si>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</si>
  <si>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</si>
  <si>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</si>
  <si>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</si>
  <si>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</si>
  <si>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</si>
  <si>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</si>
  <si>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</si>
  <si>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</si>
  <si>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</si>
  <si>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</si>
  <si>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</si>
  <si>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</si>
  <si>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</si>
  <si>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</si>
  <si>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</si>
  <si>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</si>
  <si>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</si>
  <si>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</si>
  <si>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</si>
  <si>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</si>
  <si>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</si>
  <si>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</si>
  <si>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</si>
  <si>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</si>
  <si>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</si>
  <si>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</si>
  <si>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</si>
  <si>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</si>
  <si>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</si>
  <si>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</si>
  <si>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</si>
  <si>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</si>
  <si>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</si>
  <si>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</si>
  <si>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</si>
  <si>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</si>
  <si>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</si>
  <si>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</si>
  <si>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</si>
  <si>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</si>
  <si>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</si>
  <si>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</si>
  <si>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</si>
  <si>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</si>
  <si>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</si>
  <si>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</si>
  <si>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</si>
  <si>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</si>
  <si>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</si>
  <si>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</si>
  <si>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</si>
  <si>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</si>
  <si>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</si>
  <si>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</si>
  <si>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</si>
  <si>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</si>
  <si>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</si>
  <si>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</si>
  <si>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</si>
  <si>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</si>
  <si>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</si>
  <si>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</si>
  <si>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</si>
  <si>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</si>
  <si>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</si>
  <si>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</si>
  <si>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</si>
  <si>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</si>
  <si>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</si>
  <si>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</si>
  <si>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</si>
  <si>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</si>
  <si>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</si>
  <si>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</si>
  <si>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</si>
  <si>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</si>
  <si>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</si>
  <si>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</si>
  <si>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</si>
  <si>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</si>
  <si>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</si>
  <si>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</si>
  <si>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</si>
  <si>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</si>
  <si>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</si>
  <si>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</si>
  <si>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</si>
  <si>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</si>
  <si>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</si>
  <si>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</si>
  <si>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</si>
  <si>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</si>
  <si>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</si>
  <si>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</si>
  <si>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</si>
  <si>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</si>
  <si>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</si>
  <si>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</si>
  <si>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</si>
  <si>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</si>
  <si>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</si>
  <si>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</si>
  <si>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</si>
  <si>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</si>
  <si>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</si>
  <si>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</si>
  <si>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</si>
  <si>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</si>
  <si>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</si>
  <si>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</si>
  <si>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</si>
  <si>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</si>
  <si>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</si>
  <si>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</si>
  <si>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</si>
  <si>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</si>
  <si>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</si>
  <si>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</si>
  <si>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</si>
  <si>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</si>
  <si>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</si>
  <si>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</si>
  <si>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</si>
  <si>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</si>
  <si>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</si>
  <si>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</si>
  <si>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</si>
  <si>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</si>
  <si>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</si>
  <si>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</si>
  <si>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</si>
  <si>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</si>
  <si>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</si>
  <si>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</si>
  <si>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</si>
  <si>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</si>
  <si>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</si>
  <si>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</si>
  <si>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</si>
  <si>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</si>
  <si>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</si>
  <si>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</si>
  <si>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</si>
  <si>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</si>
  <si>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</si>
  <si>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</si>
  <si>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</si>
  <si>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</si>
  <si>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</si>
  <si>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</si>
  <si>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</si>
  <si>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</si>
  <si>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</si>
  <si>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</si>
  <si>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</si>
  <si>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</si>
  <si>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</si>
  <si>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</si>
  <si>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</si>
  <si>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</si>
  <si>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</si>
  <si>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</si>
  <si>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</si>
  <si>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</si>
  <si>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</si>
  <si>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</si>
  <si>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</si>
  <si>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</si>
  <si>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</si>
  <si>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</si>
  <si>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</si>
  <si>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</si>
  <si>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</si>
  <si>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</si>
  <si>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</si>
  <si>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</si>
  <si>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</si>
  <si>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</si>
  <si>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</si>
  <si>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</si>
  <si>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</si>
  <si>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</si>
  <si>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</si>
  <si>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</si>
  <si>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</si>
  <si>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</si>
  <si>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</si>
  <si>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</si>
  <si>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</si>
  <si>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</si>
  <si>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</si>
  <si>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</si>
  <si>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</si>
  <si>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</si>
  <si>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</si>
  <si>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</si>
  <si>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</si>
  <si>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</si>
  <si>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</si>
  <si>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</si>
  <si>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</si>
  <si>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</si>
  <si>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</si>
  <si>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</si>
  <si>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</si>
  <si>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</si>
  <si>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</si>
  <si>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</si>
  <si>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</si>
  <si>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</si>
  <si>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</si>
  <si>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</si>
  <si>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</si>
  <si>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</si>
  <si>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</si>
  <si>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</si>
  <si>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</si>
  <si>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</si>
  <si>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</si>
  <si>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</si>
  <si>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</si>
  <si>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</si>
  <si>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</si>
  <si>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</si>
  <si>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</si>
  <si>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</si>
  <si>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</si>
  <si>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</si>
  <si>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</si>
  <si>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</si>
  <si>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</si>
  <si>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</si>
  <si>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</si>
  <si>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</si>
  <si>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</si>
  <si>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</si>
  <si>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</si>
  <si>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</si>
  <si>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</si>
  <si>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</si>
  <si>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</si>
  <si>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</si>
  <si>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</si>
  <si>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</si>
  <si>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</si>
  <si>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</si>
  <si>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</si>
  <si>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</si>
  <si>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</si>
  <si>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</si>
  <si>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</si>
  <si>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</si>
  <si>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</si>
  <si>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</si>
  <si>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</si>
  <si>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</si>
  <si>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</si>
  <si>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</si>
  <si>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</si>
  <si>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</si>
  <si>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</si>
  <si>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</si>
  <si>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</si>
  <si>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</si>
  <si>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</si>
  <si>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</si>
  <si>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</si>
  <si>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</si>
  <si>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</si>
  <si>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</si>
  <si>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</si>
  <si>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</si>
  <si>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</si>
  <si>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</si>
  <si>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</si>
  <si>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</si>
  <si>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</si>
  <si>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</si>
  <si>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</si>
  <si>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</si>
  <si>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</si>
  <si>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</si>
  <si>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</si>
  <si>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</si>
  <si>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</si>
  <si>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</si>
  <si>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</si>
  <si>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</si>
  <si>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</si>
  <si>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</si>
  <si>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</si>
  <si>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</si>
  <si>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</si>
  <si>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</si>
  <si>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</si>
  <si>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</si>
  <si>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</si>
  <si>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</si>
  <si>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</si>
  <si>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</si>
  <si>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</si>
  <si>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</si>
  <si>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</si>
  <si>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</si>
  <si>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</si>
  <si>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</si>
  <si>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</si>
  <si>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</si>
  <si>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</si>
  <si>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</si>
  <si>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</si>
  <si>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</si>
  <si>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</si>
  <si>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</si>
  <si>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</si>
  <si>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</si>
  <si>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</si>
  <si>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</si>
  <si>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</si>
  <si>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</si>
  <si>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</si>
  <si>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</si>
  <si>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</si>
  <si>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</si>
  <si>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</si>
  <si>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</si>
  <si>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</si>
  <si>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</si>
  <si>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</si>
  <si>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</si>
  <si>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</si>
  <si>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</si>
  <si>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</si>
  <si>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</si>
  <si>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</si>
  <si>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</si>
  <si>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</si>
  <si>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</si>
  <si>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</si>
  <si>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</si>
  <si>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</si>
  <si>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</si>
  <si>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</si>
  <si>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</si>
  <si>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</si>
  <si>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</si>
  <si>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</si>
  <si>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</si>
  <si>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</si>
  <si>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</si>
  <si>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</si>
  <si>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</si>
  <si>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</si>
  <si>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</si>
  <si>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</si>
  <si>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</si>
  <si>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</si>
  <si>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</si>
  <si>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</si>
  <si>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</si>
  <si>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</si>
  <si>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李妹芬</t>
  </si>
  <si>
    <t>坐落：</t>
  </si>
  <si>
    <t>雄县昝岗镇刘神堂村</t>
  </si>
  <si>
    <t>调查编号：</t>
  </si>
  <si>
    <t>010224-32-0003</t>
  </si>
  <si>
    <t>价值时点：</t>
  </si>
  <si>
    <t>2024年2月22日</t>
  </si>
  <si>
    <t>报告编号：</t>
  </si>
  <si>
    <t>康正（雄县）2024评字第1号-刘神堂村-</t>
  </si>
  <si>
    <t>3-5</t>
  </si>
  <si>
    <t>项目名称：</t>
  </si>
  <si>
    <t>昝岗组团市民乐活公园一期项目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</si>
  <si>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</si>
  <si>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</si>
  <si>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</si>
  <si>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</si>
  <si>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</si>
  <si>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</si>
  <si>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</si>
  <si>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</si>
  <si>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</si>
  <si>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</si>
  <si>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</si>
  <si>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</si>
  <si>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</si>
  <si>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</si>
  <si>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</si>
  <si>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</si>
  <si>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</si>
  <si>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</si>
  <si>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</si>
  <si>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</si>
  <si>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</si>
  <si>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</si>
  <si>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</si>
  <si>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</si>
  <si>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</si>
  <si>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</si>
  <si>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</si>
  <si>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</si>
  <si>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</si>
  <si>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</si>
  <si>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</si>
  <si>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</si>
  <si>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</si>
  <si>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</si>
  <si>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</si>
  <si>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</si>
  <si>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</si>
  <si>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</si>
  <si>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</si>
  <si>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</si>
  <si>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</si>
  <si>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</si>
  <si>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</si>
  <si>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</si>
  <si>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</si>
  <si>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</si>
  <si>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</si>
  <si>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</si>
  <si>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</si>
  <si>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</si>
  <si>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</si>
  <si>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</si>
  <si>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</si>
  <si>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</si>
  <si>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</si>
  <si>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</si>
  <si>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</si>
  <si>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</si>
  <si>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</si>
  <si>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</si>
  <si>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</si>
  <si>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</si>
  <si>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</si>
  <si>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</si>
  <si>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</si>
  <si>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</si>
  <si>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</si>
  <si>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</si>
  <si>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</si>
  <si>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</si>
  <si>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</si>
  <si>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</si>
  <si>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</si>
  <si>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</si>
  <si>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</si>
  <si>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</si>
  <si>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</si>
  <si>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</si>
  <si>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</si>
  <si>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</si>
  <si>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</si>
  <si>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</si>
  <si>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</si>
  <si>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</si>
  <si>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</si>
  <si>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</si>
  <si>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</si>
  <si>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</si>
  <si>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</si>
  <si>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</si>
  <si>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</si>
  <si>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</si>
  <si>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</si>
  <si>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</si>
  <si>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塑钢</t>
  </si>
  <si>
    <t>无</t>
  </si>
  <si>
    <t>暖气片</t>
  </si>
  <si>
    <t>有</t>
  </si>
  <si>
    <t>抹灰找平</t>
  </si>
  <si>
    <t>标准</t>
  </si>
  <si>
    <t>系数</t>
  </si>
  <si>
    <t>单层彩钢</t>
  </si>
  <si>
    <t>未抹灰找平</t>
  </si>
  <si>
    <t>抹灰刷涂料</t>
  </si>
  <si>
    <t>刮腻子找平</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</si>
  <si>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</si>
  <si>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</si>
  <si>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</si>
  <si>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</si>
  <si>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</si>
  <si>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</si>
  <si>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</si>
  <si>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</si>
  <si>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</si>
  <si>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</si>
  <si>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</si>
  <si>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</si>
  <si>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</si>
  <si>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</si>
  <si>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</si>
  <si>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</si>
  <si>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</si>
  <si>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</si>
  <si>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</si>
  <si>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</si>
  <si>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</si>
  <si>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</si>
  <si>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</si>
  <si>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</si>
  <si>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</si>
  <si>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</si>
  <si>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</si>
  <si>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</si>
  <si>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</si>
  <si>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</si>
  <si>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</si>
  <si>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t>
  </si>
  <si>
    <t>砖木二等</t>
  </si>
  <si>
    <t>框架二等</t>
  </si>
  <si>
    <t>短边1面</t>
  </si>
  <si>
    <t>砖混一等</t>
  </si>
  <si>
    <t>短边2面</t>
  </si>
  <si>
    <t>？</t>
  </si>
  <si>
    <t>5米</t>
  </si>
  <si>
    <t>房屋2修正值</t>
  </si>
  <si>
    <t>F2</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</si>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</sst>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010224-32-0003</v>
      </c>
      <c r="C2" s="322">
        <f>输机表!P2</f>
        <v>0</v>
      </c>
      <c r="D2" s="322" t="str">
        <f>输机表!U2&amp;输机表!Y2</f>
        <v>康正（雄县）2024评字第1号-刘神堂村-3-5</v>
      </c>
      <c r="E2" s="322" t="str">
        <f>输机表!D2</f>
        <v>李妹芬</v>
      </c>
      <c r="F2" s="322" t="str">
        <f>输机表!F2</f>
        <v>雄县昝岗镇刘神堂村</v>
      </c>
      <c r="G2" s="322">
        <f ca="1">结果通知单!C12</f>
        <v>530.64</v>
      </c>
      <c r="H2" s="322"/>
      <c r="I2" s="322"/>
      <c r="J2" s="322">
        <f ca="1">结果通知单!G12</f>
        <v>416207</v>
      </c>
      <c r="K2" s="322">
        <f ca="1">结果通知单!G41</f>
        <v>74040</v>
      </c>
      <c r="L2" s="322">
        <f ca="1">IF(J2+K2=结果通知单!C42,J2+K2,"请检查")</f>
        <v>490247</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69" workbookViewId="0">
      <selection activeCell="G182" sqref="G182:H18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45355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3</v>
      </c>
      <c r="E4" s="91">
        <v>2.8</v>
      </c>
      <c r="F4" s="91" t="s">
        <v>964</v>
      </c>
      <c r="G4" s="91" t="s">
        <v>965</v>
      </c>
      <c r="H4" s="91" t="s">
        <v>966</v>
      </c>
      <c r="I4" s="91" t="s">
        <v>965</v>
      </c>
      <c r="J4" s="91">
        <v>2</v>
      </c>
      <c r="K4" s="91" t="s">
        <v>237</v>
      </c>
      <c r="L4" s="91" t="s">
        <v>967</v>
      </c>
      <c r="M4" s="91">
        <v>0.2</v>
      </c>
      <c r="N4" s="91"/>
      <c r="O4" s="91" t="s">
        <v>967</v>
      </c>
      <c r="P4" s="91" t="s">
        <v>967</v>
      </c>
      <c r="Q4" s="91" t="s">
        <v>968</v>
      </c>
      <c r="R4" s="91" t="s">
        <v>969</v>
      </c>
      <c r="S4" s="124">
        <v>61.5</v>
      </c>
      <c r="T4" s="124" t="s">
        <v>970</v>
      </c>
      <c r="U4" s="124" t="s">
        <v>951</v>
      </c>
      <c r="V4" s="125"/>
      <c r="W4" s="95">
        <f>ROUND(F5*ROUND(E5+G5+H5+I5+J5+K5+L5+M5+N5+O5+P5+Q5+R5+U5+T5+1,3)*V5,0)</f>
        <v>367</v>
      </c>
      <c r="X4" s="126">
        <f>ROUND(L60/S4,0)</f>
        <v>136</v>
      </c>
      <c r="Y4" s="126">
        <f>W4+X4</f>
        <v>503</v>
      </c>
      <c r="Z4" s="142">
        <f>ROUND(Y4*S4,0)</f>
        <v>30935</v>
      </c>
      <c r="AA4" s="143">
        <f>IF(Q4="无",0,IF(Q4="地暖",0,S4))</f>
        <v>61.5</v>
      </c>
      <c r="AB4" s="143">
        <f>IF(Q4="无",0,IF(Q4="暖气片",0,S4))</f>
        <v>0</v>
      </c>
      <c r="AC4" s="95" t="str">
        <f>H4</f>
        <v>塑钢</v>
      </c>
      <c r="AD4" s="124" t="s">
        <v>967</v>
      </c>
      <c r="AE4" s="144">
        <v>1</v>
      </c>
      <c r="AF4" s="145" t="e">
        <f>VLOOKUP(F4,系数区域,LOOKUP(V4,$CV$16:$DE$16,{68,69,70,71,72,73,74,75,76,77}),0)</f>
        <v>#N/A</v>
      </c>
      <c r="AG4" s="144" t="s">
        <v>967</v>
      </c>
      <c r="AH4" s="159"/>
      <c r="AI4" s="159"/>
      <c r="AJ4" s="159" t="s">
        <v>971</v>
      </c>
      <c r="AK4" s="159" t="s">
        <v>972</v>
      </c>
      <c r="AL4" s="159">
        <v>37</v>
      </c>
      <c r="AM4" s="159">
        <v>24</v>
      </c>
      <c r="AN4" s="159" t="s">
        <v>965</v>
      </c>
      <c r="AO4" s="159" t="s">
        <v>973</v>
      </c>
      <c r="AP4" s="159">
        <v>0</v>
      </c>
      <c r="AQ4" s="194">
        <v>0.25</v>
      </c>
      <c r="AR4" s="194">
        <v>0.333333333333333</v>
      </c>
      <c r="AS4" s="194">
        <v>0.5</v>
      </c>
      <c r="AT4" s="194">
        <v>0.666666666666667</v>
      </c>
      <c r="AU4" s="195">
        <v>0.75</v>
      </c>
      <c r="AV4" s="194">
        <v>1</v>
      </c>
      <c r="AW4" s="159" t="s">
        <v>970</v>
      </c>
      <c r="AX4" s="161" t="s">
        <v>974</v>
      </c>
      <c r="AY4" s="159" t="s">
        <v>975</v>
      </c>
      <c r="AZ4" s="159" t="s">
        <v>237</v>
      </c>
      <c r="BA4" s="205" t="s">
        <v>976</v>
      </c>
      <c r="BB4" s="205"/>
      <c r="BC4" s="159" t="s">
        <v>974</v>
      </c>
      <c r="BD4" s="159" t="s">
        <v>970</v>
      </c>
      <c r="BE4" s="173"/>
      <c r="BF4" s="159" t="s">
        <v>971</v>
      </c>
      <c r="BG4" s="159" t="s">
        <v>972</v>
      </c>
      <c r="BH4" s="159" t="s">
        <v>971</v>
      </c>
      <c r="BI4" s="159" t="s">
        <v>972</v>
      </c>
      <c r="BJ4" s="159" t="s">
        <v>977</v>
      </c>
      <c r="BK4" s="159" t="s">
        <v>978</v>
      </c>
      <c r="BL4" s="160" t="s">
        <v>965</v>
      </c>
      <c r="BM4" s="160" t="s">
        <v>973</v>
      </c>
      <c r="BN4" s="160" t="s">
        <v>979</v>
      </c>
      <c r="BO4" s="160" t="s">
        <v>967</v>
      </c>
      <c r="BP4" s="160" t="s">
        <v>968</v>
      </c>
      <c r="BQ4" s="160" t="s">
        <v>980</v>
      </c>
      <c r="BR4" s="160" t="s">
        <v>981</v>
      </c>
      <c r="BS4" s="160" t="s">
        <v>969</v>
      </c>
      <c r="BT4" s="222" t="s">
        <v>967</v>
      </c>
      <c r="BU4" s="160" t="s">
        <v>969</v>
      </c>
      <c r="BV4" s="160" t="s">
        <v>967</v>
      </c>
      <c r="BW4" s="160" t="s">
        <v>969</v>
      </c>
      <c r="BX4" s="160" t="s">
        <v>967</v>
      </c>
      <c r="BY4" s="159" t="s">
        <v>971</v>
      </c>
      <c r="BZ4" s="159" t="s">
        <v>972</v>
      </c>
      <c r="CA4" s="159" t="s">
        <v>971</v>
      </c>
      <c r="CB4" s="159" t="s">
        <v>967</v>
      </c>
      <c r="CC4" s="159" t="s">
        <v>982</v>
      </c>
      <c r="CD4" s="159" t="s">
        <v>983</v>
      </c>
      <c r="CE4" s="159" t="s">
        <v>984</v>
      </c>
      <c r="CF4" s="159" t="s">
        <v>985</v>
      </c>
      <c r="CG4" s="159" t="s">
        <v>966</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0.08</v>
      </c>
      <c r="F5" s="95">
        <f>VLOOKUP(F4,系数区域,2,0)</f>
        <v>450</v>
      </c>
      <c r="G5" s="96">
        <f>IF(G4="其他不作修正",0,VLOOKUP(F4,系数区域,VLOOKUP(G4,屋顶列数,2,0),0))</f>
        <v>0</v>
      </c>
      <c r="H5" s="94">
        <f>AC5*VLOOKUP(F4,系数区域,VLOOKUP(H4,门窗列数,2,0),0)+(AD5*VLOOKUP(F4,系数区域,VLOOKUP(AD4,门窗列数,2,0),0))+VLOOKUP(F4,系数区域,57,0)</f>
        <v>0.05</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-0.2</v>
      </c>
      <c r="V5" s="96">
        <v>0.85</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967</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-0.2</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-0.2</v>
      </c>
    </row>
    <row r="6" s="79" customFormat="1" ht="19.15" customHeight="1" spans="1:145">
      <c r="A6" s="88"/>
      <c r="B6" s="90">
        <v>2</v>
      </c>
      <c r="C6" s="92" t="s">
        <v>1008</v>
      </c>
      <c r="D6" s="92">
        <v>10</v>
      </c>
      <c r="E6" s="91">
        <v>3.9</v>
      </c>
      <c r="F6" s="91" t="s">
        <v>1009</v>
      </c>
      <c r="G6" s="91" t="s">
        <v>965</v>
      </c>
      <c r="H6" s="91" t="s">
        <v>985</v>
      </c>
      <c r="I6" s="91">
        <v>24</v>
      </c>
      <c r="J6" s="91"/>
      <c r="K6" s="91" t="s">
        <v>976</v>
      </c>
      <c r="L6" s="91" t="s">
        <v>967</v>
      </c>
      <c r="M6" s="91">
        <v>0.1</v>
      </c>
      <c r="N6" s="91"/>
      <c r="O6" s="91" t="s">
        <v>967</v>
      </c>
      <c r="P6" s="91" t="s">
        <v>967</v>
      </c>
      <c r="Q6" s="91" t="s">
        <v>967</v>
      </c>
      <c r="R6" s="91" t="s">
        <v>969</v>
      </c>
      <c r="S6" s="124">
        <v>309.55</v>
      </c>
      <c r="T6" s="124" t="s">
        <v>970</v>
      </c>
      <c r="U6" s="124" t="s">
        <v>949</v>
      </c>
      <c r="V6" s="125"/>
      <c r="W6" s="128">
        <f>ROUND(F7*ROUND(E7+G7+H7+I7+J7+K7+L7+M7+N7+O7+P7+Q7+R7+U7+T7+1,3)*V7,0)</f>
        <v>789</v>
      </c>
      <c r="X6" s="129">
        <f>ROUND(X60/S6,0)</f>
        <v>54</v>
      </c>
      <c r="Y6" s="126">
        <f t="shared" ref="Y6" si="3">W6+X6</f>
        <v>843</v>
      </c>
      <c r="Z6" s="142">
        <f t="shared" ref="Z6" si="4">ROUND(Y6*S6,0)</f>
        <v>260951</v>
      </c>
      <c r="AA6" s="143">
        <f>IF(Q6="无",0,IF(Q6="地暖",0,S6))</f>
        <v>0</v>
      </c>
      <c r="AB6" s="143">
        <f>IF(Q6="无",0,IF(Q6="暖气片",0,S6))</f>
        <v>0</v>
      </c>
      <c r="AC6" s="95" t="str">
        <f>H6</f>
        <v>铝合金</v>
      </c>
      <c r="AD6" s="124" t="s">
        <v>967</v>
      </c>
      <c r="AE6" s="144">
        <v>1</v>
      </c>
      <c r="AF6" s="145" t="e">
        <f>VLOOKUP(F6,系数区域,LOOKUP(V6,$CV$16:$DE$16,{68,69,70,71,72,73,74,75,76,77}),0)</f>
        <v>#N/A</v>
      </c>
      <c r="AG6" s="144" t="s">
        <v>967</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0.1</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-0.02</v>
      </c>
      <c r="N7" s="94">
        <f>IFERROR(ROUND((N6-VLOOKUP(F6,系数区域,44,0))*0.1,4)*AE7,0)</f>
        <v>-0.02</v>
      </c>
      <c r="O7" s="96">
        <f>VLOOKUP(F6,系数区域,VLOOKUP(O6,上水列数,2,0),0)</f>
        <v>0</v>
      </c>
      <c r="P7" s="96">
        <f>VLOOKUP(F6,系数区域,VLOOKUP(P6,下水列数,2,0),0)</f>
        <v>0</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-0.01</v>
      </c>
      <c r="V7" s="96">
        <v>0.85</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-0.01</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-0.01</v>
      </c>
    </row>
    <row r="8" ht="19.15" customHeight="1" spans="1:145">
      <c r="A8" s="88"/>
      <c r="B8" s="90">
        <v>3</v>
      </c>
      <c r="C8" s="91" t="s">
        <v>1017</v>
      </c>
      <c r="D8" s="92">
        <v>9</v>
      </c>
      <c r="E8" s="91">
        <v>3.1</v>
      </c>
      <c r="F8" s="91" t="s">
        <v>1009</v>
      </c>
      <c r="G8" s="91" t="s">
        <v>965</v>
      </c>
      <c r="H8" s="91" t="s">
        <v>985</v>
      </c>
      <c r="I8" s="91">
        <v>24</v>
      </c>
      <c r="J8" s="91"/>
      <c r="K8" s="91" t="s">
        <v>976</v>
      </c>
      <c r="L8" s="91" t="s">
        <v>967</v>
      </c>
      <c r="M8" s="91">
        <v>0.1</v>
      </c>
      <c r="N8" s="91"/>
      <c r="O8" s="91" t="s">
        <v>967</v>
      </c>
      <c r="P8" s="91" t="s">
        <v>967</v>
      </c>
      <c r="Q8" s="91" t="s">
        <v>967</v>
      </c>
      <c r="R8" s="91" t="s">
        <v>969</v>
      </c>
      <c r="S8" s="124">
        <v>159.59</v>
      </c>
      <c r="T8" s="124" t="s">
        <v>970</v>
      </c>
      <c r="U8" s="124" t="s">
        <v>949</v>
      </c>
      <c r="V8" s="125"/>
      <c r="W8" s="128">
        <f>ROUND(F9*ROUND(E9+G9+H9+I9+J9+K9+L9+M9+N9+O9+P9+Q9+R9+U9+T9+1,3)*V9,0)</f>
        <v>720</v>
      </c>
      <c r="X8" s="129">
        <f>ROUND(L92/S8,0)</f>
        <v>59</v>
      </c>
      <c r="Y8" s="126">
        <f t="shared" ref="Y8" si="7">W8+X8</f>
        <v>779</v>
      </c>
      <c r="Z8" s="142">
        <f t="shared" ref="Z8" si="8">ROUND(Y8*S8,0)</f>
        <v>124321</v>
      </c>
      <c r="AA8" s="143">
        <f>IF(Q8="无",0,IF(Q8="地暖",0,S8))</f>
        <v>0</v>
      </c>
      <c r="AB8" s="143">
        <f>IF(Q8="无",0,IF(Q8="暖气片",0,S8))</f>
        <v>0</v>
      </c>
      <c r="AC8" s="95" t="str">
        <f>H8</f>
        <v>铝合金</v>
      </c>
      <c r="AD8" s="124" t="s">
        <v>967</v>
      </c>
      <c r="AE8" s="144">
        <v>1</v>
      </c>
      <c r="AF8" s="145" t="e">
        <f>VLOOKUP(F8,系数区域,LOOKUP(V8,$CV$16:$DE$16,{68,69,70,71,72,73,74,75,76,77}),0)</f>
        <v>#N/A</v>
      </c>
      <c r="AG8" s="144" t="s">
        <v>967</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1020</v>
      </c>
      <c r="G9" s="96">
        <f>IF(G8="其他不作修正",0,VLOOKUP(F8,系数区域,VLOOKUP(G8,屋顶列数,2,0),0))</f>
        <v>-0.08</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-0.02</v>
      </c>
      <c r="N9" s="94">
        <f>IFERROR(ROUND((N8-VLOOKUP(F8,系数区域,44,0))*0.1,4)*AE9,0)</f>
        <v>-0.02</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-0.01</v>
      </c>
      <c r="V9" s="96">
        <v>0.85</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967</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967</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-0.01</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-0.01</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967</v>
      </c>
      <c r="AE10" s="144">
        <v>1</v>
      </c>
      <c r="AF10" s="145" t="e">
        <f>VLOOKUP(F10,系数区域,LOOKUP(V10,$CV$16:$DE$16,{68,69,70,71,72,73,74,75,76,77}),0)</f>
        <v>#N/A</v>
      </c>
      <c r="AG10" s="144" t="s">
        <v>967</v>
      </c>
      <c r="AH10" s="165" t="s">
        <v>1023</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1009</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967</v>
      </c>
      <c r="AE12" s="144">
        <v>1</v>
      </c>
      <c r="AF12" s="145" t="e">
        <f>VLOOKUP(F12,系数区域,LOOKUP(V12,$CV$16:$DE$16,{68,69,70,71,72,73,74,75,76,77}),0)</f>
        <v>#N/A</v>
      </c>
      <c r="AG12" s="144" t="s">
        <v>967</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967</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967</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967</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967</v>
      </c>
      <c r="AE14" s="144">
        <v>1</v>
      </c>
      <c r="AF14" s="145" t="e">
        <f>VLOOKUP(F14,系数区域,LOOKUP(V14,$CV$16:$DE$16,{68,69,70,71,72,73,74,75,76,77}),0)</f>
        <v>#N/A</v>
      </c>
      <c r="AG14" s="144" t="s">
        <v>967</v>
      </c>
      <c r="AH14" s="165" t="s">
        <v>964</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967</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967</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967</v>
      </c>
      <c r="AE16" s="144">
        <v>1</v>
      </c>
      <c r="AF16" s="145" t="e">
        <f>VLOOKUP(F16,系数区域,LOOKUP(V16,$CV$16:$DE$16,{68,69,70,71,72,73,74,75,76,77}),0)</f>
        <v>#N/A</v>
      </c>
      <c r="AG16" s="144" t="s">
        <v>967</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967</v>
      </c>
      <c r="AE18" s="144">
        <v>1</v>
      </c>
      <c r="AF18" s="145" t="e">
        <f>VLOOKUP(F18,系数区域,LOOKUP(V18,$CV$16:$DE$16,{68,69,70,71,72,73,74,75,76,77}),0)</f>
        <v>#N/A</v>
      </c>
      <c r="AG18" s="144" t="s">
        <v>967</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967</v>
      </c>
      <c r="AE20" s="144">
        <v>1</v>
      </c>
      <c r="AF20" s="145" t="e">
        <f>VLOOKUP(F20,系数区域,LOOKUP(V20,$CV$16:$DE$16,{68,69,70,71,72,73,74,75,76,77}),0)</f>
        <v>#N/A</v>
      </c>
      <c r="AG20" s="144" t="s">
        <v>967</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967</v>
      </c>
      <c r="AE22" s="144">
        <v>1</v>
      </c>
      <c r="AF22" s="145" t="e">
        <f>VLOOKUP(F22,系数区域,LOOKUP(V22,$CV$16:$DE$16,{68,69,70,71,72,73,74,75,76,77}),0)</f>
        <v>#N/A</v>
      </c>
      <c r="AG22" s="144" t="s">
        <v>967</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967</v>
      </c>
      <c r="AE24" s="144">
        <v>1</v>
      </c>
      <c r="AF24" s="145" t="e">
        <f>VLOOKUP(F24,系数区域,LOOKUP(V24,$CV$16:$DE$16,{68,69,70,71,72,73,74,75,76,77}),0)</f>
        <v>#N/A</v>
      </c>
      <c r="AG24" s="144" t="s">
        <v>967</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967</v>
      </c>
      <c r="AE26" s="144">
        <v>1</v>
      </c>
      <c r="AF26" s="145" t="e">
        <f>VLOOKUP(F26,系数区域,LOOKUP(V26,$CV$16:$DE$16,{68,69,70,71,72,73,74,75,76,77}),0)</f>
        <v>#N/A</v>
      </c>
      <c r="AG26" s="144" t="s">
        <v>967</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Y1装饰装修</v>
      </c>
      <c r="B29" s="103" t="s">
        <v>3</v>
      </c>
      <c r="C29" s="103" t="s">
        <v>2</v>
      </c>
      <c r="D29" s="103" t="s">
        <v>1039</v>
      </c>
      <c r="E29" s="103"/>
      <c r="F29" s="90" t="s">
        <v>435</v>
      </c>
      <c r="G29" s="90" t="s">
        <v>1040</v>
      </c>
      <c r="H29" s="90"/>
      <c r="I29" s="90" t="s">
        <v>6</v>
      </c>
      <c r="J29" s="90" t="s">
        <v>9</v>
      </c>
      <c r="K29" s="116" t="s">
        <v>1041</v>
      </c>
      <c r="L29" s="90" t="s">
        <v>1042</v>
      </c>
      <c r="M29" s="112" t="str">
        <f>C6&amp;"装饰装修"</f>
        <v>F1装饰装修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30</v>
      </c>
      <c r="D30" s="106" t="s">
        <v>40</v>
      </c>
      <c r="E30" s="106"/>
      <c r="F30" s="107" t="str">
        <f>+D30</f>
        <v>60地砖</v>
      </c>
      <c r="G30" s="108">
        <f>S4</f>
        <v>61.5</v>
      </c>
      <c r="H30" s="108"/>
      <c r="I30" s="95" t="str">
        <f t="shared" ref="I30:I59" si="48">VLOOKUP(F30,价格表,2,0)</f>
        <v>㎡</v>
      </c>
      <c r="J30" s="107">
        <f t="shared" ref="J30:J59" si="49">VLOOKUP(F30,价格表,5,0)</f>
        <v>80</v>
      </c>
      <c r="K30" s="118">
        <f>$V$5</f>
        <v>0.85</v>
      </c>
      <c r="L30" s="107">
        <f>ROUND(IFERROR(ROUND(G30,2)*J30*K30,),0)</f>
        <v>4182</v>
      </c>
      <c r="M30" s="113"/>
      <c r="N30" s="105">
        <v>1</v>
      </c>
      <c r="O30" s="106" t="s">
        <v>61</v>
      </c>
      <c r="P30" s="106" t="s">
        <v>66</v>
      </c>
      <c r="Q30" s="106"/>
      <c r="R30" s="134" t="str">
        <f>+P30</f>
        <v>普通石膏板吊顶</v>
      </c>
      <c r="S30" s="135"/>
      <c r="T30" s="108">
        <f>S6</f>
        <v>309.55</v>
      </c>
      <c r="U30" s="95" t="str">
        <f t="shared" ref="U30:U59" si="50">VLOOKUP(R30,价格表,2,0)</f>
        <v>㎡</v>
      </c>
      <c r="V30" s="107">
        <f t="shared" ref="V30:V59" si="51">VLOOKUP(R30,价格表,5,0)</f>
        <v>30</v>
      </c>
      <c r="W30" s="118">
        <f>$V$7</f>
        <v>0.85</v>
      </c>
      <c r="X30" s="107">
        <f>ROUND(IFERROR(ROUND(T30,2)*V30*W30,),0)</f>
        <v>7894</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63</v>
      </c>
      <c r="E31" s="106"/>
      <c r="F31" s="107" t="str">
        <f t="shared" ref="F31:F59" si="52">+D31</f>
        <v>PVC吊顶</v>
      </c>
      <c r="G31" s="108">
        <f>S4</f>
        <v>61.5</v>
      </c>
      <c r="H31" s="108"/>
      <c r="I31" s="95" t="str">
        <f t="shared" si="48"/>
        <v>㎡</v>
      </c>
      <c r="J31" s="107">
        <f t="shared" si="49"/>
        <v>60</v>
      </c>
      <c r="K31" s="118">
        <f t="shared" ref="K31:K59" si="53">$V$5</f>
        <v>0.85</v>
      </c>
      <c r="L31" s="107">
        <f t="shared" ref="L31:L59" si="54">ROUND(IFERROR(ROUND(G31,2)*J31*K31,),0)</f>
        <v>3137</v>
      </c>
      <c r="M31" s="113"/>
      <c r="N31" s="105">
        <v>2</v>
      </c>
      <c r="O31" s="106" t="s">
        <v>10</v>
      </c>
      <c r="P31" s="106" t="s">
        <v>11</v>
      </c>
      <c r="Q31" s="106"/>
      <c r="R31" s="134" t="str">
        <f t="shared" ref="R31:R50" si="55">+P31</f>
        <v>外墙抹灰</v>
      </c>
      <c r="S31" s="135"/>
      <c r="T31" s="108">
        <f>(30+9.8)*2*4-1.3*1.3*10</f>
        <v>301.5</v>
      </c>
      <c r="U31" s="95" t="str">
        <f t="shared" si="50"/>
        <v>㎡</v>
      </c>
      <c r="V31" s="107">
        <f t="shared" si="51"/>
        <v>35</v>
      </c>
      <c r="W31" s="118">
        <f t="shared" ref="W31:W59" si="56">$V$7</f>
        <v>0.85</v>
      </c>
      <c r="X31" s="107">
        <f t="shared" ref="X31:X59" si="57">ROUND(IFERROR(ROUND(T31,2)*V31*W31,),0)</f>
        <v>8970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报告编号：康正（雄县）2024评字第1号-刘神堂村-3-5</v>
      </c>
      <c r="EZ31" s="261"/>
      <c r="FA31" s="261"/>
      <c r="FB31" s="261"/>
      <c r="FC31" s="261"/>
    </row>
    <row r="32" ht="22.15" customHeight="1" spans="1:159">
      <c r="A32" s="104"/>
      <c r="B32" s="105">
        <v>3</v>
      </c>
      <c r="C32" s="106" t="s">
        <v>81</v>
      </c>
      <c r="D32" s="106" t="s">
        <v>83</v>
      </c>
      <c r="E32" s="106"/>
      <c r="F32" s="107" t="str">
        <f t="shared" si="52"/>
        <v>木包门及口</v>
      </c>
      <c r="G32" s="108">
        <v>1</v>
      </c>
      <c r="H32" s="108"/>
      <c r="I32" s="95" t="str">
        <f t="shared" si="48"/>
        <v>个</v>
      </c>
      <c r="J32" s="107">
        <f t="shared" si="49"/>
        <v>400</v>
      </c>
      <c r="K32" s="118">
        <f t="shared" si="53"/>
        <v>0.85</v>
      </c>
      <c r="L32" s="107">
        <f t="shared" si="54"/>
        <v>340</v>
      </c>
      <c r="M32" s="113"/>
      <c r="N32" s="105">
        <v>3</v>
      </c>
      <c r="O32" s="106"/>
      <c r="P32" s="106"/>
      <c r="Q32" s="106"/>
      <c r="R32" s="134">
        <f t="shared" si="55"/>
        <v>0</v>
      </c>
      <c r="S32" s="135"/>
      <c r="T32" s="108"/>
      <c r="U32" s="95" t="e">
        <f t="shared" si="50"/>
        <v>#N/A</v>
      </c>
      <c r="V32" s="107" t="e">
        <f t="shared" si="51"/>
        <v>#N/A</v>
      </c>
      <c r="W32" s="118">
        <f t="shared" si="56"/>
        <v>0.85</v>
      </c>
      <c r="X32" s="107">
        <f t="shared" si="57"/>
        <v>0</v>
      </c>
      <c r="Y32" s="153"/>
      <c r="Z32" s="154"/>
      <c r="AA32" s="154"/>
      <c r="AB32" s="154"/>
      <c r="AC32" s="154"/>
      <c r="AD32" s="154"/>
      <c r="AJ32" s="179"/>
      <c r="AK32" s="179"/>
      <c r="AL32" s="179"/>
      <c r="AM32" s="179"/>
      <c r="AN32" s="179"/>
      <c r="AO32" s="179"/>
      <c r="AP32" s="179"/>
      <c r="AQ32" s="179"/>
      <c r="EV32" s="37" t="s">
        <v>1044</v>
      </c>
      <c r="EW32" s="38" t="str">
        <f>D2</f>
        <v>李妹芬</v>
      </c>
      <c r="EX32" s="39"/>
      <c r="EY32" s="40" t="s">
        <v>1045</v>
      </c>
      <c r="EZ32" s="41"/>
      <c r="FA32" s="38">
        <f>G2</f>
        <v>0</v>
      </c>
      <c r="FB32" s="42"/>
      <c r="FC32" s="39"/>
    </row>
    <row r="33" ht="21.6" customHeight="1" spans="1:159">
      <c r="A33" s="104"/>
      <c r="B33" s="105">
        <v>4</v>
      </c>
      <c r="C33" s="106" t="s">
        <v>81</v>
      </c>
      <c r="D33" s="106" t="s">
        <v>93</v>
      </c>
      <c r="E33" s="106"/>
      <c r="F33" s="107" t="str">
        <f t="shared" si="52"/>
        <v>普通防盗门</v>
      </c>
      <c r="G33" s="108">
        <v>1</v>
      </c>
      <c r="H33" s="108"/>
      <c r="I33" s="95" t="str">
        <f t="shared" si="48"/>
        <v>个</v>
      </c>
      <c r="J33" s="107">
        <f t="shared" si="49"/>
        <v>800</v>
      </c>
      <c r="K33" s="118">
        <f t="shared" si="53"/>
        <v>0.85</v>
      </c>
      <c r="L33" s="107">
        <f t="shared" si="54"/>
        <v>680</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0.85</v>
      </c>
      <c r="L34" s="107">
        <f t="shared" si="54"/>
        <v>0</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17.4</v>
      </c>
      <c r="BI38" s="170" t="str">
        <f t="shared" ref="BI38:BI51" si="67">I186</f>
        <v>㎡</v>
      </c>
      <c r="BJ38" s="170">
        <f ca="1" t="shared" ref="BJ38:BJ51" si="68">L186</f>
        <v>5220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273</v>
      </c>
      <c r="BI39" s="170" t="str">
        <f t="shared" si="67"/>
        <v>㎡</v>
      </c>
      <c r="BJ39" s="170">
        <f ca="1" t="shared" si="68"/>
        <v>49140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34.2</v>
      </c>
      <c r="BI40" s="170" t="str">
        <f t="shared" si="67"/>
        <v>㎡</v>
      </c>
      <c r="BJ40" s="170">
        <f ca="1" t="shared" si="68"/>
        <v>855</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IF(BJ41=0,0,IF(COUNTIF($BG41:$BG$107,BG41)&lt;2,1,0))</f>
        <v>1</v>
      </c>
      <c r="BF41" s="170">
        <v>4</v>
      </c>
      <c r="BG41" s="170" t="str">
        <f t="shared" si="66"/>
        <v>P1</v>
      </c>
      <c r="BH41" s="218">
        <f t="shared" si="69"/>
        <v>19.76</v>
      </c>
      <c r="BI41" s="170" t="str">
        <f t="shared" si="67"/>
        <v>㎡</v>
      </c>
      <c r="BJ41" s="170">
        <f t="shared" si="68"/>
        <v>1848</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IF(BJ42=0,0,IF(COUNTIF($BG42:$BG$107,BG42)&lt;2,1,0))</f>
        <v>1</v>
      </c>
      <c r="BF42" s="170">
        <v>5</v>
      </c>
      <c r="BG42" s="170" t="str">
        <f t="shared" si="66"/>
        <v>厕所</v>
      </c>
      <c r="BH42" s="218">
        <f t="shared" si="69"/>
        <v>1</v>
      </c>
      <c r="BI42" s="170" t="str">
        <f t="shared" si="67"/>
        <v>座</v>
      </c>
      <c r="BJ42" s="170">
        <f t="shared" si="68"/>
        <v>713</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IF(BJ43=0,0,IF(COUNTIF($BG43:$BG$107,BG43)&lt;2,1,0))</f>
        <v>1</v>
      </c>
      <c r="BF43" s="170">
        <v>6</v>
      </c>
      <c r="BG43" s="170" t="str">
        <f t="shared" si="66"/>
        <v>门垛</v>
      </c>
      <c r="BH43" s="218">
        <f t="shared" si="69"/>
        <v>1</v>
      </c>
      <c r="BI43" s="170" t="str">
        <f t="shared" si="67"/>
        <v>对</v>
      </c>
      <c r="BJ43" s="170">
        <f t="shared" si="68"/>
        <v>3964</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材树</v>
      </c>
      <c r="BH44" s="218">
        <f t="shared" si="69"/>
        <v>3</v>
      </c>
      <c r="BI44" s="170" t="str">
        <f t="shared" si="67"/>
        <v>棵</v>
      </c>
      <c r="BJ44" s="170">
        <f ca="1" t="shared" si="68"/>
        <v>450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材树</v>
      </c>
      <c r="BH45" s="218">
        <f t="shared" si="69"/>
        <v>4</v>
      </c>
      <c r="BI45" s="170" t="str">
        <f t="shared" si="67"/>
        <v>棵</v>
      </c>
      <c r="BJ45" s="170">
        <f ca="1" t="shared" si="68"/>
        <v>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材树</v>
      </c>
      <c r="BH46" s="218">
        <f t="shared" si="69"/>
        <v>6</v>
      </c>
      <c r="BI46" s="170" t="str">
        <f t="shared" si="67"/>
        <v>棵</v>
      </c>
      <c r="BJ46" s="170">
        <f ca="1" t="shared" si="68"/>
        <v>1500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17.4</v>
      </c>
      <c r="EX46" s="57" t="str">
        <f ca="1">IFERROR(VLOOKUP(FE46,$BD$38:$BJ$92,6,0),"")</f>
        <v>㎡</v>
      </c>
      <c r="EY46" s="58">
        <f ca="1">IF(EV46="","",SUMIF($BG$38:$BG$107,EV46,$BJ$38:$BJ$107))</f>
        <v>5220</v>
      </c>
      <c r="EZ46" s="58" t="str">
        <f ca="1">IFERROR(VLOOKUP(FF46,$BD$38:$BJ$92,4,0),"")</f>
        <v>砖墙</v>
      </c>
      <c r="FA46" s="57">
        <f ca="1">IF(EZ46="","",SUMIF($BG$38:$BG$107,EZ46,$BH$38:$BH$107))</f>
        <v>273</v>
      </c>
      <c r="FB46" s="57" t="str">
        <f ca="1">IFERROR(VLOOKUP(FF46,$BD$38:$BJ$92,6,0),"")</f>
        <v>㎡</v>
      </c>
      <c r="FC46" s="58">
        <f ca="1">IF(EZ46="","",SUMIF($BG$38:$BG$107,EZ46,$BJ$38:$BJ$107))</f>
        <v>49140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t="str">
        <f t="shared" si="66"/>
        <v>材树</v>
      </c>
      <c r="BH47" s="218">
        <f t="shared" si="69"/>
        <v>2</v>
      </c>
      <c r="BI47" s="170" t="str">
        <f t="shared" si="67"/>
        <v>棵</v>
      </c>
      <c r="BJ47" s="170">
        <f ca="1" t="shared" si="68"/>
        <v>700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34.2</v>
      </c>
      <c r="EX47" s="57" t="str">
        <f ca="1">IFERROR(VLOOKUP(FE47,$BD$38:$BJ$92,6,0),"")</f>
        <v>㎡</v>
      </c>
      <c r="EY47" s="58">
        <f ca="1">IF(EV47="","",SUMIF($BG$38:$BG$107,EV47,$BJ$38:$BJ$107))</f>
        <v>855</v>
      </c>
      <c r="EZ47" s="58" t="str">
        <f ca="1">IFERROR(VLOOKUP(FF47,$BD$38:$BJ$92,4,0),"")</f>
        <v>P1</v>
      </c>
      <c r="FA47" s="57">
        <f ca="1">IF(EZ47="","",SUMIF($BG$38:$BG$107,EZ47,$BH$38:$BH$107))</f>
        <v>19.76</v>
      </c>
      <c r="FB47" s="57" t="str">
        <f ca="1">IFERROR(VLOOKUP(FF47,$BD$38:$BJ$92,6,0),"")</f>
        <v>㎡</v>
      </c>
      <c r="FC47" s="58">
        <f ca="1">IF(EZ47="","",SUMIF($BG$38:$BG$107,EZ47,$BJ$38:$BJ$107))</f>
        <v>1848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7</v>
      </c>
      <c r="BE48" s="170">
        <f ca="1">IF(BJ48=0,0,IF(COUNTIF($BG48:$BG$107,BG48)&lt;2,1,0))</f>
        <v>1</v>
      </c>
      <c r="BF48" s="170">
        <v>11</v>
      </c>
      <c r="BG48" s="170" t="str">
        <f t="shared" si="66"/>
        <v>材树</v>
      </c>
      <c r="BH48" s="218">
        <f t="shared" si="69"/>
        <v>5</v>
      </c>
      <c r="BI48" s="170" t="str">
        <f t="shared" si="67"/>
        <v>棵</v>
      </c>
      <c r="BJ48" s="170">
        <f ca="1" t="shared" si="68"/>
        <v>2750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厕所</v>
      </c>
      <c r="EW48" s="57">
        <f ca="1">IF(EV48="","",SUMIF($BG$38:$BG$107,EV48,$BH$38:$BH$107))</f>
        <v>1</v>
      </c>
      <c r="EX48" s="57" t="str">
        <f ca="1">IFERROR(VLOOKUP(FE48,$BD$38:$BJ$92,6,0),"")</f>
        <v>座</v>
      </c>
      <c r="EY48" s="58">
        <f ca="1">IF(EV48="","",SUMIF($BG$38:$BG$107,EV48,$BJ$38:$BJ$107))</f>
        <v>713</v>
      </c>
      <c r="EZ48" s="58" t="str">
        <f ca="1">IFERROR(VLOOKUP(FF48,$BD$38:$BJ$92,4,0),"")</f>
        <v>门垛</v>
      </c>
      <c r="FA48" s="57">
        <f ca="1">IF(EZ48="","",SUMIF($BG$38:$BG$107,EZ48,$BH$38:$BH$107))</f>
        <v>1</v>
      </c>
      <c r="FB48" s="57" t="str">
        <f ca="1">IFERROR(VLOOKUP(FF48,$BD$38:$BJ$92,6,0),"")</f>
        <v>对</v>
      </c>
      <c r="FC48" s="58">
        <f ca="1">IF(EZ48="","",SUMIF($BG$38:$BG$107,EZ48,$BJ$38:$BJ$107))</f>
        <v>3964</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果树</v>
      </c>
      <c r="BH49" s="218">
        <f t="shared" si="69"/>
        <v>1</v>
      </c>
      <c r="BI49" s="170" t="str">
        <f t="shared" si="67"/>
        <v>棵</v>
      </c>
      <c r="BJ49" s="170">
        <f ca="1" t="shared" si="68"/>
        <v>200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材树</v>
      </c>
      <c r="EW49" s="57">
        <f ca="1">IF(EV49="","",SUMIF($BG$38:$BG$107,EV49,$BH$38:$BH$107))</f>
        <v>20</v>
      </c>
      <c r="EX49" s="57" t="str">
        <f ca="1">IFERROR(VLOOKUP(FE49,$BD$38:$BJ$92,6,0),"")</f>
        <v>棵</v>
      </c>
      <c r="EY49" s="58">
        <f ca="1">IF(EV49="","",SUMIF($BG$38:$BG$107,EV49,$BJ$38:$BJ$107))</f>
        <v>6200</v>
      </c>
      <c r="EZ49" s="58" t="str">
        <f ca="1">IFERROR(VLOOKUP(FF49,$BD$38:$BJ$92,4,0),"")</f>
        <v>果树</v>
      </c>
      <c r="FA49" s="57">
        <f ca="1">IF(EZ49="","",SUMIF($BG$38:$BG$107,EZ49,$BH$38:$BH$107))</f>
        <v>30</v>
      </c>
      <c r="FB49" s="57" t="str">
        <f ca="1">IFERROR(VLOOKUP(FF49,$BD$38:$BJ$92,6,0),"")</f>
        <v>棵</v>
      </c>
      <c r="FC49" s="58">
        <f ca="1">IF(EZ49="","",SUMIF($BG$38:$BG$107,EZ49,$BJ$38:$BJ$107))</f>
        <v>6100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果树</v>
      </c>
      <c r="BH50" s="218">
        <f t="shared" si="69"/>
        <v>2</v>
      </c>
      <c r="BI50" s="170" t="str">
        <f t="shared" si="67"/>
        <v>棵</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果树</v>
      </c>
      <c r="BH51" s="218">
        <f t="shared" si="69"/>
        <v>14</v>
      </c>
      <c r="BI51" s="170" t="str">
        <f t="shared" si="67"/>
        <v>棵</v>
      </c>
      <c r="BJ51" s="170">
        <f ca="1" t="shared" si="68"/>
        <v>700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果树</v>
      </c>
      <c r="BH52" s="218">
        <f t="shared" si="69"/>
        <v>3</v>
      </c>
      <c r="BI52" s="170" t="str">
        <f t="shared" ref="BI52:BI71" si="72">I200</f>
        <v>棵</v>
      </c>
      <c r="BJ52" s="170">
        <f ca="1" t="shared" ref="BJ52:BJ71" si="73">L200</f>
        <v>1200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果树</v>
      </c>
      <c r="BH53" s="218">
        <f t="shared" si="69"/>
        <v>1</v>
      </c>
      <c r="BI53" s="170" t="str">
        <f t="shared" si="72"/>
        <v>棵</v>
      </c>
      <c r="BJ53" s="170">
        <f ca="1" t="shared" si="73"/>
        <v>500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果树</v>
      </c>
      <c r="BH54" s="218">
        <f t="shared" si="69"/>
        <v>7</v>
      </c>
      <c r="BI54" s="170" t="str">
        <f t="shared" si="72"/>
        <v>棵</v>
      </c>
      <c r="BJ54" s="170">
        <f ca="1" t="shared" si="73"/>
        <v>1400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8</v>
      </c>
      <c r="BE55" s="170">
        <f ca="1">IF(BJ55=0,0,IF(COUNTIF($BG55:$BG$107,BG55)&lt;2,1,0))</f>
        <v>1</v>
      </c>
      <c r="BF55" s="170">
        <v>18</v>
      </c>
      <c r="BG55" s="170" t="str">
        <f t="shared" si="71"/>
        <v>果树</v>
      </c>
      <c r="BH55" s="218">
        <f t="shared" si="69"/>
        <v>2</v>
      </c>
      <c r="BI55" s="170" t="str">
        <f t="shared" si="72"/>
        <v>棵</v>
      </c>
      <c r="BJ55" s="170">
        <f ca="1" t="shared" si="73"/>
        <v>1700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8339</v>
      </c>
      <c r="M60" s="120"/>
      <c r="N60" s="110"/>
      <c r="O60" s="106" t="s">
        <v>1061</v>
      </c>
      <c r="P60" s="106"/>
      <c r="Q60" s="106"/>
      <c r="R60" s="111"/>
      <c r="S60" s="111"/>
      <c r="T60" s="108"/>
      <c r="U60" s="91"/>
      <c r="V60" s="119"/>
      <c r="W60" s="119"/>
      <c r="X60" s="95">
        <f>SUM(X30:X59)</f>
        <v>16864</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F2装饰装修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t="s">
        <v>61</v>
      </c>
      <c r="D62" s="106" t="s">
        <v>66</v>
      </c>
      <c r="E62" s="106"/>
      <c r="F62" s="107" t="str">
        <f>+D62</f>
        <v>普通石膏板吊顶</v>
      </c>
      <c r="G62" s="108">
        <f>S8</f>
        <v>159.59</v>
      </c>
      <c r="H62" s="108"/>
      <c r="I62" s="95" t="str">
        <f t="shared" ref="I62:I91" si="83">VLOOKUP(F62,价格表,2,0)</f>
        <v>㎡</v>
      </c>
      <c r="J62" s="107">
        <f t="shared" ref="J62:J82" si="84">VLOOKUP(F62,价格表,5,0)</f>
        <v>30</v>
      </c>
      <c r="K62" s="118">
        <f>$V$9</f>
        <v>0.85</v>
      </c>
      <c r="L62" s="107">
        <f>ROUND(IFERROR(ROUND(G62,2)*J62*K62,),0)</f>
        <v>4070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t="s">
        <v>10</v>
      </c>
      <c r="D63" s="106" t="s">
        <v>11</v>
      </c>
      <c r="E63" s="106"/>
      <c r="F63" s="107" t="str">
        <f t="shared" ref="F63:F91" si="87">+D63</f>
        <v>外墙抹灰</v>
      </c>
      <c r="G63" s="108">
        <f>(27+5.8)*2*3-1.3*1.3*9</f>
        <v>181.59</v>
      </c>
      <c r="H63" s="108"/>
      <c r="I63" s="95" t="str">
        <f t="shared" si="83"/>
        <v>㎡</v>
      </c>
      <c r="J63" s="107">
        <f t="shared" si="84"/>
        <v>35</v>
      </c>
      <c r="K63" s="118">
        <f t="shared" ref="K63:K91" si="88">$V$9</f>
        <v>0.85</v>
      </c>
      <c r="L63" s="107">
        <f t="shared" ref="L63:L91" si="89">ROUND(IFERROR(ROUND(G63,2)*J63*K63,),0)</f>
        <v>5402</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74040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74040</v>
      </c>
      <c r="EY72" s="60"/>
      <c r="EZ72" s="62" t="s">
        <v>1064</v>
      </c>
      <c r="FA72" s="63" t="str">
        <f ca="1">TEXT(EX72,"[DBnum2]")&amp;"元整"</f>
        <v>柒万肆仟零肆拾元整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报告编号：康正（雄县）2024评字第1号-刘神堂村-3-5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9472</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李妹芬</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74040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柒万肆仟零肆拾元整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215</v>
      </c>
      <c r="F186" s="107" t="str">
        <f t="shared" ref="F186:F213" si="141">D186</f>
        <v>大门</v>
      </c>
      <c r="G186" s="292">
        <f>6*2.9</f>
        <v>17.4</v>
      </c>
      <c r="H186" s="293"/>
      <c r="I186" s="95" t="str">
        <f>IFERROR(IF(E186="",VLOOKUP(F186,价格表,2,0),(VLOOKUP(E186,IF({1,0},价格引用表!K:K,价格引用表!I:I),2,0))),"")</f>
        <v>㎡</v>
      </c>
      <c r="J186" s="107">
        <f ca="1">IF(E186="",VLOOKUP(F186,价格表,5,0),VLOOKUP(E186,INDIRECT("价格引用表!K"&amp;MATCH(D186,价格引用表!H:H,0)&amp;":L1200"),2,0))</f>
        <v>300</v>
      </c>
      <c r="K186" s="297">
        <v>1</v>
      </c>
      <c r="L186" s="107">
        <f ca="1">ROUND(IFERROR(ROUND(G186,2)*J186*K186,),0)</f>
        <v>5220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207</v>
      </c>
      <c r="E187" s="291" t="s">
        <v>225</v>
      </c>
      <c r="F187" s="107" t="str">
        <f t="shared" si="141"/>
        <v>砖墙</v>
      </c>
      <c r="G187" s="292">
        <f>(2.9+8.8+46.4+13.2+3.2+16.5)*3</f>
        <v>273</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49140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32</v>
      </c>
      <c r="D188" s="106" t="s">
        <v>247</v>
      </c>
      <c r="E188" s="291"/>
      <c r="F188" s="107" t="str">
        <f t="shared" si="141"/>
        <v>平砖地面</v>
      </c>
      <c r="G188" s="292">
        <f>27*0.6+30*0.6</f>
        <v>34.2</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855</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t="s">
        <v>1117</v>
      </c>
      <c r="G189" s="294">
        <v>19.76</v>
      </c>
      <c r="H189" s="295"/>
      <c r="I189" s="95" t="s">
        <v>12</v>
      </c>
      <c r="J189" s="107">
        <v>90</v>
      </c>
      <c r="K189" s="297">
        <v>1</v>
      </c>
      <c r="L189" s="107">
        <f>ROUND(IFERROR(ROUND(G189,2)*J189*K189,)+35*(2.9*0.3+5.6*0.2),0)</f>
        <v>1848</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t="s">
        <v>271</v>
      </c>
      <c r="G190" s="294">
        <v>1</v>
      </c>
      <c r="H190" s="295"/>
      <c r="I190" s="95" t="s">
        <v>527</v>
      </c>
      <c r="J190" s="107"/>
      <c r="K190" s="297">
        <v>1</v>
      </c>
      <c r="L190" s="107">
        <f>ROUND(60*(2.7+1.1*2+1.7)*1.8,0)</f>
        <v>713</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t="s">
        <v>228</v>
      </c>
      <c r="G191" s="294">
        <v>1</v>
      </c>
      <c r="H191" s="295"/>
      <c r="I191" s="95" t="str">
        <f>IFERROR(IF(E191="",VLOOKUP(F191,价格表,2,0),(VLOOKUP(E191,IF({1,0},价格引用表!K:K,价格引用表!I:I),2,0))),"")</f>
        <v>对</v>
      </c>
      <c r="J191" s="107">
        <f ca="1">IF(E191="",VLOOKUP(F191,价格表,5,0),VLOOKUP(E191,INDIRECT("价格引用表!K"&amp;MATCH(D191,价格引用表!H:H,0)&amp;":L1200"),2,0))</f>
        <v>700</v>
      </c>
      <c r="K191" s="297">
        <v>1</v>
      </c>
      <c r="L191" s="107">
        <f>ROUND(0.75*0.75*3.4*2*583+0.75*4*3.4*2*85,0)</f>
        <v>3964</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341</v>
      </c>
      <c r="E192" s="291" t="s">
        <v>389</v>
      </c>
      <c r="F192" s="107" t="str">
        <f t="shared" si="141"/>
        <v>材树</v>
      </c>
      <c r="G192" s="294">
        <v>3</v>
      </c>
      <c r="H192" s="295"/>
      <c r="I192" s="95" t="str">
        <f>IFERROR(IF(E192="",VLOOKUP(F192,价格表,2,0),(VLOOKUP(E192,IF({1,0},价格引用表!K:K,价格引用表!I:I),2,0))),"")</f>
        <v>棵</v>
      </c>
      <c r="J192" s="107">
        <f ca="1">IF(E192="",VLOOKUP(F192,价格表,5,0),VLOOKUP(E192,INDIRECT("价格引用表!K"&amp;MATCH(D192,价格引用表!H:H,0)&amp;":L1200"),2,0))</f>
        <v>150</v>
      </c>
      <c r="K192" s="297">
        <v>1</v>
      </c>
      <c r="L192" s="107">
        <f ca="1" t="shared" si="142"/>
        <v>450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341</v>
      </c>
      <c r="E193" s="291" t="s">
        <v>390</v>
      </c>
      <c r="F193" s="107" t="str">
        <f t="shared" si="141"/>
        <v>材树</v>
      </c>
      <c r="G193" s="294">
        <v>4</v>
      </c>
      <c r="H193" s="295"/>
      <c r="I193" s="95" t="str">
        <f>IFERROR(IF(E193="",VLOOKUP(F193,价格表,2,0),(VLOOKUP(E193,IF({1,0},价格引用表!K:K,价格引用表!I:I),2,0))),"")</f>
        <v>棵</v>
      </c>
      <c r="J193" s="107">
        <f ca="1">IF(E193="",VLOOKUP(F193,价格表,5,0),VLOOKUP(E193,INDIRECT("价格引用表!K"&amp;MATCH(D193,价格引用表!H:H,0)&amp;":L1200"),2,0))</f>
        <v>200</v>
      </c>
      <c r="K193" s="297">
        <v>1</v>
      </c>
      <c r="L193" s="107">
        <f ca="1" t="shared" si="142"/>
        <v>800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34</v>
      </c>
      <c r="D194" s="106" t="s">
        <v>341</v>
      </c>
      <c r="E194" s="291" t="s">
        <v>391</v>
      </c>
      <c r="F194" s="107" t="str">
        <f t="shared" si="141"/>
        <v>材树</v>
      </c>
      <c r="G194" s="294">
        <v>6</v>
      </c>
      <c r="H194" s="295"/>
      <c r="I194" s="95" t="str">
        <f>IFERROR(IF(E194="",VLOOKUP(F194,价格表,2,0),(VLOOKUP(E194,IF({1,0},价格引用表!K:K,价格引用表!I:I),2,0))),"")</f>
        <v>棵</v>
      </c>
      <c r="J194" s="107">
        <f ca="1">IF(E194="",VLOOKUP(F194,价格表,5,0),VLOOKUP(E194,INDIRECT("价格引用表!K"&amp;MATCH(D194,价格引用表!H:H,0)&amp;":L1200"),2,0))</f>
        <v>250</v>
      </c>
      <c r="K194" s="297">
        <v>1</v>
      </c>
      <c r="L194" s="107">
        <f ca="1" t="shared" si="142"/>
        <v>1500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34</v>
      </c>
      <c r="D195" s="106" t="s">
        <v>341</v>
      </c>
      <c r="E195" s="291" t="s">
        <v>392</v>
      </c>
      <c r="F195" s="107" t="str">
        <f t="shared" si="141"/>
        <v>材树</v>
      </c>
      <c r="G195" s="292">
        <v>2</v>
      </c>
      <c r="H195" s="293"/>
      <c r="I195" s="95" t="str">
        <f>IFERROR(IF(E195="",VLOOKUP(F195,价格表,2,0),(VLOOKUP(E195,IF({1,0},价格引用表!K:K,价格引用表!I:I),2,0))),"")</f>
        <v>棵</v>
      </c>
      <c r="J195" s="107">
        <f ca="1">IF(E195="",VLOOKUP(F195,价格表,5,0),VLOOKUP(E195,INDIRECT("价格引用表!K"&amp;MATCH(D195,价格引用表!H:H,0)&amp;":L1200"),2,0))</f>
        <v>350</v>
      </c>
      <c r="K195" s="297">
        <v>1</v>
      </c>
      <c r="L195" s="107">
        <f ca="1" t="shared" si="142"/>
        <v>700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34</v>
      </c>
      <c r="D196" s="106" t="s">
        <v>341</v>
      </c>
      <c r="E196" s="291" t="s">
        <v>393</v>
      </c>
      <c r="F196" s="107" t="str">
        <f t="shared" si="141"/>
        <v>材树</v>
      </c>
      <c r="G196" s="294">
        <v>5</v>
      </c>
      <c r="H196" s="295"/>
      <c r="I196" s="95" t="str">
        <f>IFERROR(IF(E196="",VLOOKUP(F196,价格表,2,0),(VLOOKUP(E196,IF({1,0},价格引用表!K:K,价格引用表!I:I),2,0))),"")</f>
        <v>棵</v>
      </c>
      <c r="J196" s="107">
        <f ca="1">IF(E196="",VLOOKUP(F196,价格表,5,0),VLOOKUP(E196,INDIRECT("价格引用表!K"&amp;MATCH(D196,价格引用表!H:H,0)&amp;":L1200"),2,0))</f>
        <v>550</v>
      </c>
      <c r="K196" s="297">
        <v>1</v>
      </c>
      <c r="L196" s="107">
        <f ca="1" t="shared" si="142"/>
        <v>2750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34</v>
      </c>
      <c r="D197" s="106" t="s">
        <v>343</v>
      </c>
      <c r="E197" s="291" t="s">
        <v>405</v>
      </c>
      <c r="F197" s="107" t="str">
        <f t="shared" si="141"/>
        <v>果树</v>
      </c>
      <c r="G197" s="294">
        <v>1</v>
      </c>
      <c r="H197" s="295"/>
      <c r="I197" s="95" t="str">
        <f>IFERROR(IF(E197="",VLOOKUP(F197,价格表,2,0),(VLOOKUP(E197,IF({1,0},价格引用表!K:K,价格引用表!I:I),2,0))),"")</f>
        <v>棵</v>
      </c>
      <c r="J197" s="107">
        <f ca="1">IF(E197="",VLOOKUP(F197,价格表,5,0),VLOOKUP(E197,INDIRECT("价格引用表!K"&amp;MATCH(D197,价格引用表!H:H,0)&amp;":L1200"),2,0))</f>
        <v>200</v>
      </c>
      <c r="K197" s="297">
        <v>1</v>
      </c>
      <c r="L197" s="107">
        <f ca="1" t="shared" si="142"/>
        <v>200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34</v>
      </c>
      <c r="D198" s="106" t="s">
        <v>343</v>
      </c>
      <c r="E198" s="291" t="s">
        <v>405</v>
      </c>
      <c r="F198" s="107" t="str">
        <f t="shared" si="141"/>
        <v>果树</v>
      </c>
      <c r="G198" s="294">
        <v>2</v>
      </c>
      <c r="H198" s="295"/>
      <c r="I198" s="95" t="str">
        <f>IFERROR(IF(E198="",VLOOKUP(F198,价格表,2,0),(VLOOKUP(E198,IF({1,0},价格引用表!K:K,价格引用表!I:I),2,0))),"")</f>
        <v>棵</v>
      </c>
      <c r="J198" s="107">
        <f ca="1">IF(E198="",VLOOKUP(F198,价格表,5,0),VLOOKUP(E198,INDIRECT("价格引用表!K"&amp;MATCH(D198,价格引用表!H:H,0)&amp;":L1200"),2,0))</f>
        <v>200</v>
      </c>
      <c r="K198" s="297">
        <v>1</v>
      </c>
      <c r="L198" s="107">
        <f ca="1" t="shared" si="142"/>
        <v>400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34</v>
      </c>
      <c r="D199" s="106" t="s">
        <v>343</v>
      </c>
      <c r="E199" s="291" t="s">
        <v>403</v>
      </c>
      <c r="F199" s="107" t="str">
        <f t="shared" si="141"/>
        <v>果树</v>
      </c>
      <c r="G199" s="294">
        <f>1+7+1+3+2</f>
        <v>14</v>
      </c>
      <c r="H199" s="295"/>
      <c r="I199" s="95" t="str">
        <f>IFERROR(IF(E199="",VLOOKUP(F199,价格表,2,0),(VLOOKUP(E199,IF({1,0},价格引用表!K:K,价格引用表!I:I),2,0))),"")</f>
        <v>棵</v>
      </c>
      <c r="J199" s="107">
        <f ca="1">IF(E199="",VLOOKUP(F199,价格表,5,0),VLOOKUP(E199,INDIRECT("价格引用表!K"&amp;MATCH(D199,价格引用表!H:H,0)&amp;":L1200"),2,0))</f>
        <v>50</v>
      </c>
      <c r="K199" s="297">
        <v>1</v>
      </c>
      <c r="L199" s="107">
        <f ca="1" t="shared" si="142"/>
        <v>700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343</v>
      </c>
      <c r="E200" s="291" t="s">
        <v>406</v>
      </c>
      <c r="F200" s="107" t="str">
        <f t="shared" si="141"/>
        <v>果树</v>
      </c>
      <c r="G200" s="294">
        <f>1+2</f>
        <v>3</v>
      </c>
      <c r="H200" s="295"/>
      <c r="I200" s="95" t="str">
        <f>IFERROR(IF(E200="",VLOOKUP(F200,价格表,2,0),(VLOOKUP(E200,IF({1,0},价格引用表!K:K,价格引用表!I:I),2,0))),"")</f>
        <v>棵</v>
      </c>
      <c r="J200" s="107">
        <f ca="1">IF(E200="",VLOOKUP(F200,价格表,5,0),VLOOKUP(E200,INDIRECT("价格引用表!K"&amp;MATCH(D200,价格引用表!H:H,0)&amp;":L1200"),2,0))</f>
        <v>400</v>
      </c>
      <c r="K200" s="297">
        <v>1</v>
      </c>
      <c r="L200" s="107">
        <f ca="1" t="shared" si="142"/>
        <v>1200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407</v>
      </c>
      <c r="F201" s="107" t="str">
        <f t="shared" si="141"/>
        <v>果树</v>
      </c>
      <c r="G201" s="294">
        <v>1</v>
      </c>
      <c r="H201" s="295"/>
      <c r="I201" s="95" t="str">
        <f>IFERROR(IF(E201="",VLOOKUP(F201,价格表,2,0),(VLOOKUP(E201,IF({1,0},价格引用表!K:K,价格引用表!I:I),2,0))),"")</f>
        <v>棵</v>
      </c>
      <c r="J201" s="107">
        <f ca="1">IF(E201="",VLOOKUP(F201,价格表,5,0),VLOOKUP(E201,INDIRECT("价格引用表!K"&amp;MATCH(D201,价格引用表!H:H,0)&amp;":L1200"),2,0))</f>
        <v>500</v>
      </c>
      <c r="K201" s="297">
        <v>1</v>
      </c>
      <c r="L201" s="107">
        <f ca="1" t="shared" si="142"/>
        <v>500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405</v>
      </c>
      <c r="F202" s="107" t="str">
        <f t="shared" si="141"/>
        <v>果树</v>
      </c>
      <c r="G202" s="294">
        <f>5+2</f>
        <v>7</v>
      </c>
      <c r="H202" s="295"/>
      <c r="I202" s="95" t="str">
        <f>IFERROR(IF(E202="",VLOOKUP(F202,价格表,2,0),(VLOOKUP(E202,IF({1,0},价格引用表!K:K,价格引用表!I:I),2,0))),"")</f>
        <v>棵</v>
      </c>
      <c r="J202" s="107">
        <f ca="1">IF(E202="",VLOOKUP(F202,价格表,5,0),VLOOKUP(E202,INDIRECT("价格引用表!K"&amp;MATCH(D202,价格引用表!H:H,0)&amp;":L1200"),2,0))</f>
        <v>200</v>
      </c>
      <c r="K202" s="297">
        <v>1</v>
      </c>
      <c r="L202" s="107">
        <f ca="1" t="shared" si="142"/>
        <v>1400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343</v>
      </c>
      <c r="E203" s="291" t="s">
        <v>409</v>
      </c>
      <c r="F203" s="107" t="str">
        <f t="shared" si="141"/>
        <v>果树</v>
      </c>
      <c r="G203" s="294">
        <v>2</v>
      </c>
      <c r="H203" s="295"/>
      <c r="I203" s="95" t="str">
        <f>IFERROR(IF(E203="",VLOOKUP(F203,价格表,2,0),(VLOOKUP(E203,IF({1,0},价格引用表!K:K,价格引用表!I:I),2,0))),"")</f>
        <v>棵</v>
      </c>
      <c r="J203" s="107">
        <f ca="1">IF(E203="",VLOOKUP(F203,价格表,5,0),VLOOKUP(E203,INDIRECT("价格引用表!K"&amp;MATCH(D203,价格引用表!H:H,0)&amp;":L1200"),2,0))</f>
        <v>850</v>
      </c>
      <c r="K203" s="297">
        <v>1</v>
      </c>
      <c r="L203" s="107">
        <f ca="1" t="shared" si="142"/>
        <v>1700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74040</v>
      </c>
      <c r="W219" s="316"/>
      <c r="X219" s="135"/>
    </row>
    <row r="220" ht="42" customHeight="1" spans="1:24">
      <c r="A220" s="434" t="s">
        <v>1118</v>
      </c>
      <c r="B220" s="303"/>
      <c r="C220" s="303"/>
      <c r="D220" s="303"/>
      <c r="E220" s="304"/>
      <c r="F220" s="305" t="e">
        <f ca="1">N220+U220</f>
        <v>#N/A</v>
      </c>
      <c r="G220" s="305"/>
      <c r="H220" s="305"/>
      <c r="I220" s="305"/>
      <c r="J220" s="435" t="s">
        <v>1038</v>
      </c>
      <c r="K220" s="309"/>
      <c r="L220" s="309"/>
      <c r="M220" s="309"/>
      <c r="N220" s="305" t="e">
        <f>E28</f>
        <v>#N/A</v>
      </c>
      <c r="O220" s="305"/>
      <c r="P220" s="305"/>
      <c r="Q220" s="305"/>
      <c r="R220" s="435" t="s">
        <v>1119</v>
      </c>
      <c r="S220" s="309"/>
      <c r="T220" s="309"/>
      <c r="U220" s="305">
        <f ca="1">V219</f>
        <v>74040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K9" sqref="K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010224-32-0003</v>
      </c>
      <c r="C3" s="35"/>
      <c r="D3" s="35"/>
      <c r="E3" s="36" t="str">
        <f>输机表!U2&amp;输机表!Y2</f>
        <v>康正（雄县）2024评字第1号-刘神堂村-3-5</v>
      </c>
      <c r="F3" s="36"/>
      <c r="G3" s="36"/>
      <c r="H3" s="36"/>
    </row>
    <row r="4" ht="16.5" customHeight="1" spans="1:8">
      <c r="A4" s="37" t="s">
        <v>1044</v>
      </c>
      <c r="B4" s="38" t="str">
        <f>输机表!D2</f>
        <v>李妹芬</v>
      </c>
      <c r="C4" s="39"/>
      <c r="D4" s="40" t="s">
        <v>1045</v>
      </c>
      <c r="E4" s="41"/>
      <c r="F4" s="38" t="str">
        <f>输机表!F2</f>
        <v>雄县昝岗镇刘神堂村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309.55</v>
      </c>
      <c r="C7" s="49">
        <f ca="1">IF(COUNTIF(输机表!$C$4:$C$27,K7&amp;"*")=0,IFERROR(VLOOKUP(K7,房体结构,23,0),""),ROUND(SUMIF(输机表!$C$4:$C$27,K7&amp;"*",输机表!$Z$4:$Z$27)/B7,0))</f>
        <v>843</v>
      </c>
      <c r="D7" s="49">
        <f ca="1">IFERROR(ROUND(C7*B7,0),"")</f>
        <v>260951</v>
      </c>
      <c r="E7" s="49" t="str">
        <f>IF(COUNTIF(输机表!$C$4:$C$27,L7&amp;"*")&gt;0,L7,IFERROR(VLOOKUP(L7,房体结构,1,0),""))</f>
        <v>F2</v>
      </c>
      <c r="F7" s="50">
        <f ca="1">IF(COUNTIF(输机表!$C$4:$C$27,L7&amp;"*")=0,IFERROR(VLOOKUP(L7,房体结构,17,0),""),SUMIF(输机表!$C$4:$C$27,L7&amp;"*",输机表!$S$4:$S$7))</f>
        <v>159.59</v>
      </c>
      <c r="G7" s="49">
        <f ca="1">IF(COUNTIF(输机表!$C$4:$C$27,L7&amp;"*")=0,IFERROR(VLOOKUP(L7,房体结构,23,0),""),ROUND(SUMIF(输机表!$C$4:$C$27,L7&amp;"*",输机表!$Z$4:$Z$27)/F7,0))</f>
        <v>779</v>
      </c>
      <c r="H7" s="49">
        <f ca="1">IFERROR(ROUND(G7*F7,0),"")</f>
        <v>124321</v>
      </c>
      <c r="K7" s="73" t="s">
        <v>1123</v>
      </c>
      <c r="L7" s="73" t="s">
        <v>1124</v>
      </c>
      <c r="M7" s="74" t="s">
        <v>1125</v>
      </c>
      <c r="R7" s="77"/>
    </row>
    <row r="8" ht="19.5" customHeight="1" spans="1:13">
      <c r="A8" s="49" t="str">
        <f>IF(COUNTIF(输机表!$C$4:$C$27,K8&amp;"*")&gt;0,K8,IFERROR(VLOOKUP(K8,房体结构,1,0),""))</f>
        <v>Y1</v>
      </c>
      <c r="B8" s="50">
        <f ca="1">IF(COUNTIF(输机表!$C$4:$C$27,K8&amp;"*")=0,IFERROR(VLOOKUP(K8,房体结构,17,0),""),SUMIF(输机表!$C$4:$C$27,K8&amp;"*",输机表!$S$4:$S$7))</f>
        <v>61.5</v>
      </c>
      <c r="C8" s="49">
        <f ca="1">IF(COUNTIF(输机表!$C$4:$C$27,K8&amp;"*")=0,IFERROR(VLOOKUP(K8,房体结构,23,0),""),ROUND(SUMIF(输机表!$C$4:$C$27,K8&amp;"*",输机表!$Z$4:$Z$27)/B8,0))</f>
        <v>503</v>
      </c>
      <c r="D8" s="49">
        <f ca="1" t="shared" ref="D8:D11" si="0">IFERROR(ROUND(C8*B8,0),"")</f>
        <v>30935</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963</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1055</v>
      </c>
      <c r="B12" s="47"/>
      <c r="C12" s="51">
        <f ca="1">SUM(B7:B11)+SUM(F7:F11)</f>
        <v>530.64</v>
      </c>
      <c r="D12" s="52"/>
      <c r="E12" s="53" t="s">
        <v>1056</v>
      </c>
      <c r="F12" s="53"/>
      <c r="G12" s="54">
        <f ca="1">SUM(D7:D11)+SUM(H7:H11)</f>
        <v>416207</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17.4</v>
      </c>
      <c r="C15" s="57" t="str">
        <f ca="1" t="shared" ref="C15:C26" si="4">IFERROR(VLOOKUP(K15,附属物位置,6,0),"")</f>
        <v>㎡</v>
      </c>
      <c r="D15" s="58">
        <f ca="1" t="shared" ref="D15:D26" si="5">IF(A15="","",SUMIF(附属物名称,A15,附属物金额))</f>
        <v>5220</v>
      </c>
      <c r="E15" s="58" t="str">
        <f ca="1" t="shared" ref="E15:E26" si="6">IFERROR(VLOOKUP(L15,附属物位置,4,0),"")</f>
        <v>砖墙</v>
      </c>
      <c r="F15" s="57">
        <f ca="1" t="shared" ref="F15:F40" si="7">IF(E15="","",SUMIF(附属物名称,E15,附属物数量))</f>
        <v>273</v>
      </c>
      <c r="G15" s="57" t="str">
        <f ca="1" t="shared" ref="G15:G26" si="8">IFERROR(VLOOKUP(L15,附属物位置,6,0),"")</f>
        <v>㎡</v>
      </c>
      <c r="H15" s="58">
        <f ca="1" t="shared" ref="H15:H26" si="9">IF(E15="","",SUMIF(附属物名称,E15,附属物金额))</f>
        <v>49140</v>
      </c>
      <c r="K15" s="76">
        <v>1</v>
      </c>
      <c r="L15" s="76">
        <v>2</v>
      </c>
      <c r="M15" s="75"/>
    </row>
    <row r="16" ht="17.25" customHeight="1" spans="1:13">
      <c r="A16" s="57" t="str">
        <f ca="1" t="shared" si="2"/>
        <v>平砖地面</v>
      </c>
      <c r="B16" s="57">
        <f ca="1" t="shared" si="3"/>
        <v>34.2</v>
      </c>
      <c r="C16" s="57" t="str">
        <f ca="1" t="shared" si="4"/>
        <v>㎡</v>
      </c>
      <c r="D16" s="58">
        <f ca="1" t="shared" si="5"/>
        <v>855</v>
      </c>
      <c r="E16" s="58" t="str">
        <f ca="1" t="shared" si="6"/>
        <v>P1</v>
      </c>
      <c r="F16" s="57">
        <f ca="1" t="shared" si="7"/>
        <v>19.76</v>
      </c>
      <c r="G16" s="57" t="str">
        <f ca="1" t="shared" si="8"/>
        <v>㎡</v>
      </c>
      <c r="H16" s="58">
        <f ca="1" t="shared" si="9"/>
        <v>1848</v>
      </c>
      <c r="K16" s="76">
        <v>3</v>
      </c>
      <c r="L16" s="76">
        <v>4</v>
      </c>
      <c r="M16" s="75"/>
    </row>
    <row r="17" ht="17.25" customHeight="1" spans="1:13">
      <c r="A17" s="57" t="str">
        <f ca="1" t="shared" si="2"/>
        <v>厕所</v>
      </c>
      <c r="B17" s="57">
        <f ca="1" t="shared" si="3"/>
        <v>1</v>
      </c>
      <c r="C17" s="57" t="str">
        <f ca="1" t="shared" si="4"/>
        <v>座</v>
      </c>
      <c r="D17" s="58">
        <f ca="1" t="shared" si="5"/>
        <v>713</v>
      </c>
      <c r="E17" s="58" t="str">
        <f ca="1" t="shared" si="6"/>
        <v>门垛</v>
      </c>
      <c r="F17" s="57">
        <f ca="1" t="shared" si="7"/>
        <v>1</v>
      </c>
      <c r="G17" s="57" t="str">
        <f ca="1" t="shared" si="8"/>
        <v>对</v>
      </c>
      <c r="H17" s="58">
        <f ca="1" t="shared" si="9"/>
        <v>3964</v>
      </c>
      <c r="K17" s="76">
        <v>5</v>
      </c>
      <c r="L17" s="76">
        <v>6</v>
      </c>
      <c r="M17" s="75"/>
    </row>
    <row r="18" ht="17.25" customHeight="1" spans="1:13">
      <c r="A18" s="57" t="str">
        <f ca="1" t="shared" si="2"/>
        <v>材树</v>
      </c>
      <c r="B18" s="57">
        <f ca="1" t="shared" si="3"/>
        <v>20</v>
      </c>
      <c r="C18" s="57" t="str">
        <f ca="1" t="shared" si="4"/>
        <v>棵</v>
      </c>
      <c r="D18" s="58">
        <f ca="1" t="shared" si="5"/>
        <v>6200</v>
      </c>
      <c r="E18" s="58" t="str">
        <f ca="1" t="shared" si="6"/>
        <v>果树</v>
      </c>
      <c r="F18" s="57">
        <f ca="1" t="shared" si="7"/>
        <v>30</v>
      </c>
      <c r="G18" s="57" t="str">
        <f ca="1" t="shared" si="8"/>
        <v>棵</v>
      </c>
      <c r="H18" s="58">
        <f ca="1" t="shared" si="9"/>
        <v>6100</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74040</v>
      </c>
      <c r="H41" s="60"/>
      <c r="K41" s="76">
        <v>53</v>
      </c>
      <c r="M41" s="75"/>
    </row>
    <row r="42" ht="17.25" customHeight="1" spans="1:8">
      <c r="A42" s="59" t="s">
        <v>1063</v>
      </c>
      <c r="B42" s="60"/>
      <c r="C42" s="61">
        <f ca="1">G41+G12</f>
        <v>490247</v>
      </c>
      <c r="D42" s="60"/>
      <c r="E42" s="62" t="s">
        <v>1064</v>
      </c>
      <c r="F42" s="63" t="str">
        <f ca="1">TEXT(C42,"[DBnum2]")&amp;"元整"</f>
        <v>肆拾玖万零贰佰肆拾柒元整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康正（雄县）2024评字第1号-刘神堂村-3-5</v>
      </c>
      <c r="B2" s="2"/>
      <c r="C2" s="2"/>
      <c r="D2" s="2"/>
      <c r="E2" s="2"/>
      <c r="F2" s="2"/>
      <c r="G2" s="2"/>
      <c r="H2" s="2"/>
      <c r="I2" s="2"/>
      <c r="J2" s="2"/>
      <c r="K2" s="2"/>
      <c r="L2" s="2"/>
      <c r="M2" s="2"/>
      <c r="N2" s="2"/>
      <c r="O2" s="2"/>
      <c r="P2" s="2"/>
      <c r="Q2" s="2"/>
    </row>
    <row r="3" spans="1:17">
      <c r="A3" s="3" t="s">
        <v>1069</v>
      </c>
      <c r="B3" s="3"/>
      <c r="C3" s="3"/>
      <c r="D3" s="3"/>
      <c r="E3" s="4" t="str">
        <f>输机表!AB2</f>
        <v>昝岗组团市民乐活公园一期项目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李妹芬</v>
      </c>
      <c r="E9" s="9"/>
      <c r="F9" s="9"/>
      <c r="G9" s="9"/>
      <c r="H9" s="9"/>
      <c r="I9" s="9"/>
      <c r="J9" s="9"/>
      <c r="K9" s="9"/>
      <c r="L9" s="9"/>
      <c r="M9" s="9"/>
      <c r="N9" s="9"/>
      <c r="O9" s="9"/>
      <c r="P9" s="9"/>
      <c r="Q9" s="9"/>
    </row>
    <row r="10" spans="1:17">
      <c r="A10" s="9" t="s">
        <v>1077</v>
      </c>
      <c r="B10" s="9"/>
      <c r="C10" s="9"/>
      <c r="D10" s="9" t="str">
        <f>结果通知单!F4</f>
        <v>雄县昝岗镇刘神堂村</v>
      </c>
      <c r="E10" s="9"/>
      <c r="F10" s="9"/>
      <c r="G10" s="9"/>
      <c r="H10" s="9"/>
      <c r="I10" s="9"/>
      <c r="J10" s="9"/>
      <c r="K10" s="9"/>
      <c r="L10" s="9"/>
      <c r="M10" s="9"/>
      <c r="N10" s="9"/>
      <c r="O10" s="9"/>
      <c r="P10" s="9"/>
      <c r="Q10" s="9"/>
    </row>
    <row r="11" spans="1:17">
      <c r="A11" s="9" t="s">
        <v>1078</v>
      </c>
      <c r="B11" s="9"/>
      <c r="C11" s="9"/>
      <c r="D11" s="9">
        <f ca="1">结果通知单!C12</f>
        <v>530.64</v>
      </c>
      <c r="E11" s="9"/>
      <c r="F11" s="9"/>
      <c r="G11" s="9"/>
      <c r="H11" s="9"/>
      <c r="I11" s="9"/>
      <c r="J11" s="9"/>
      <c r="K11" s="9"/>
      <c r="L11" s="9"/>
      <c r="M11" s="9"/>
      <c r="N11" s="9"/>
      <c r="O11" s="9"/>
      <c r="P11" s="9"/>
      <c r="Q11" s="9"/>
    </row>
    <row r="12" spans="1:17">
      <c r="A12" s="3" t="s">
        <v>1079</v>
      </c>
      <c r="B12" s="3"/>
      <c r="C12" s="3"/>
      <c r="D12" s="10" t="str">
        <f>输机表!R2</f>
        <v>2024年2月22日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490247</v>
      </c>
      <c r="H26" s="14"/>
      <c r="I26" s="14"/>
      <c r="J26" s="14"/>
      <c r="K26" s="14"/>
      <c r="L26" s="14"/>
      <c r="M26" s="14"/>
      <c r="N26" s="14"/>
      <c r="O26" s="14"/>
      <c r="P26" s="14"/>
      <c r="Q26" s="14"/>
    </row>
    <row r="27" spans="1:17">
      <c r="A27" s="9" t="s">
        <v>1096</v>
      </c>
      <c r="B27" s="9"/>
      <c r="C27" s="9"/>
      <c r="D27" s="9" t="str">
        <f ca="1">结果通知单!F42</f>
        <v>肆拾玖万零贰佰肆拾柒元整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1136</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1137</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45355</v>
      </c>
      <c r="F31" s="18"/>
      <c r="G31" s="18"/>
      <c r="H31" s="19"/>
      <c r="I31" s="18"/>
      <c r="J31" s="18"/>
      <c r="K31" s="18"/>
      <c r="L31" s="18"/>
      <c r="M31" s="19"/>
      <c r="N31" s="19"/>
      <c r="O31" s="19"/>
      <c r="P31" s="19"/>
      <c r="Q31" s="19"/>
    </row>
    <row r="32" spans="1:17">
      <c r="A32" s="3" t="s">
        <v>1103</v>
      </c>
      <c r="B32" s="3"/>
      <c r="C32" s="3"/>
      <c r="D32" s="3"/>
      <c r="E32" s="20">
        <f>E31</f>
        <v>45355</v>
      </c>
      <c r="F32" s="20"/>
      <c r="G32" s="20"/>
      <c r="H32" s="21" t="s">
        <v>1138</v>
      </c>
      <c r="I32" s="20">
        <f>E32+14</f>
        <v>45369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45369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2024-03-15T03:08:59Z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