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<sst xmlns="http://schemas.openxmlformats.org/spreadsheetml/2006/main" count="5747" uniqueCount="1141">
  <si>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</si>
  <si>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</si>
  <si>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</si>
  <si>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</si>
  <si>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</si>
  <si>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</si>
  <si>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</si>
  <si>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</si>
  <si>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</si>
  <si>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</si>
  <si>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</si>
  <si>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</si>
  <si>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</si>
  <si>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</si>
  <si>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</si>
  <si>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</si>
  <si>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</si>
  <si>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</si>
  <si>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</si>
  <si>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</si>
  <si>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</si>
  <si>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</si>
  <si>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</si>
  <si>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</si>
  <si>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</si>
  <si>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</si>
  <si>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</si>
  <si>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</si>
  <si>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</si>
  <si>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</si>
  <si>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</si>
  <si>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</si>
  <si>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</si>
  <si>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</si>
  <si>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</si>
  <si>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</si>
  <si>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</si>
  <si>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</si>
  <si>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</si>
  <si>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</si>
  <si>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</si>
  <si>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</si>
  <si>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</si>
  <si>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</si>
  <si>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</si>
  <si>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</si>
  <si>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</si>
  <si>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</si>
  <si>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</si>
  <si>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</si>
  <si>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</si>
  <si>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</si>
  <si>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</si>
  <si>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</si>
  <si>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</si>
  <si>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</si>
  <si>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</si>
  <si>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</si>
  <si>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</si>
  <si>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</si>
  <si>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</si>
  <si>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</si>
  <si>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</si>
  <si>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</si>
  <si>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</si>
  <si>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</si>
  <si>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</si>
  <si>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</si>
  <si>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</si>
  <si>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</si>
  <si>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</si>
  <si>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</si>
  <si>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</si>
  <si>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</si>
  <si>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</si>
  <si>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</si>
  <si>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</si>
  <si>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</si>
  <si>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</si>
  <si>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</si>
  <si>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</si>
  <si>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</si>
  <si>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</si>
  <si>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</si>
  <si>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</si>
  <si>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</si>
  <si>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</si>
  <si>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</si>
  <si>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</si>
  <si>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</si>
  <si>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</si>
  <si>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</si>
  <si>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</si>
  <si>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</si>
  <si>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</si>
  <si>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</si>
  <si>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</si>
  <si>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</si>
  <si>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</si>
  <si>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</si>
  <si>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</si>
  <si>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</si>
  <si>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</si>
  <si>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</si>
  <si>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</si>
  <si>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</si>
  <si>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</si>
  <si>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</si>
  <si>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</si>
  <si>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</si>
  <si>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</si>
  <si>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</si>
  <si>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</si>
  <si>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</si>
  <si>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</si>
  <si>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</si>
  <si>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</si>
  <si>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</si>
  <si>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</si>
  <si>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</si>
  <si>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</si>
  <si>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</si>
  <si>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</si>
  <si>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</si>
  <si>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</si>
  <si>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</si>
  <si>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</si>
  <si>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</si>
  <si>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</si>
  <si>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</si>
  <si>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</si>
  <si>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</si>
  <si>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</si>
  <si>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</si>
  <si>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</si>
  <si>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</si>
  <si>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</si>
  <si>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</si>
  <si>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</si>
  <si>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</si>
  <si>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</si>
  <si>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</si>
  <si>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</si>
  <si>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</si>
  <si>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</si>
  <si>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</si>
  <si>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</si>
  <si>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</si>
  <si>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</si>
  <si>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</si>
  <si>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</si>
  <si>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</si>
  <si>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</si>
  <si>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</si>
  <si>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</si>
  <si>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</si>
  <si>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</si>
  <si>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</si>
  <si>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</si>
  <si>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</si>
  <si>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</si>
  <si>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</si>
  <si>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</si>
  <si>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</si>
  <si>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</si>
  <si>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</si>
  <si>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</si>
  <si>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</si>
  <si>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</si>
  <si>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</si>
  <si>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</si>
  <si>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</si>
  <si>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</si>
  <si>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</si>
  <si>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</si>
  <si>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</si>
  <si>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</si>
  <si>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</si>
  <si>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</si>
  <si>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</si>
  <si>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</si>
  <si>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</si>
  <si>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</si>
  <si>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</si>
  <si>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</si>
  <si>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</si>
  <si>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</si>
  <si>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</si>
  <si>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</si>
  <si>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</si>
  <si>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</si>
  <si>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</si>
  <si>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</si>
  <si>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</si>
  <si>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</si>
  <si>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</si>
  <si>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</si>
  <si>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</si>
  <si>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</si>
  <si>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</si>
  <si>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</si>
  <si>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</si>
  <si>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</si>
  <si>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</si>
  <si>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</si>
  <si>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</si>
  <si>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</si>
  <si>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</si>
  <si>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</si>
  <si>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</si>
  <si>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</si>
  <si>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</si>
  <si>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</si>
  <si>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</si>
  <si>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</si>
  <si>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</si>
  <si>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</si>
  <si>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</si>
  <si>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</si>
  <si>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</si>
  <si>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</si>
  <si>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</si>
  <si>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</si>
  <si>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</si>
  <si>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</si>
  <si>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</si>
  <si>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</si>
  <si>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</si>
  <si>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</si>
  <si>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</si>
  <si>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</si>
  <si>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</si>
  <si>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</si>
  <si>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</si>
  <si>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</si>
  <si>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</si>
  <si>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</si>
  <si>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</si>
  <si>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</si>
  <si>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</si>
  <si>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</si>
  <si>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</si>
  <si>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</si>
  <si>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</si>
  <si>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</si>
  <si>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</si>
  <si>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</si>
  <si>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</si>
  <si>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</si>
  <si>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</si>
  <si>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</si>
  <si>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</si>
  <si>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</si>
  <si>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</si>
  <si>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</si>
  <si>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</si>
  <si>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</si>
  <si>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</si>
  <si>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</si>
  <si>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</si>
  <si>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</si>
  <si>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</si>
  <si>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</si>
  <si>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</si>
  <si>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</si>
  <si>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</si>
  <si>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</si>
  <si>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</si>
  <si>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</si>
  <si>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</si>
  <si>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</si>
  <si>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</si>
  <si>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</si>
  <si>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</si>
  <si>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</si>
  <si>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</si>
  <si>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</si>
  <si>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</si>
  <si>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</si>
  <si>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</si>
  <si>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</si>
  <si>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</si>
  <si>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</si>
  <si>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</si>
  <si>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</si>
  <si>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</si>
  <si>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</si>
  <si>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</si>
  <si>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</si>
  <si>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</si>
  <si>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</si>
  <si>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</si>
  <si>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</si>
  <si>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</si>
  <si>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</si>
  <si>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</si>
  <si>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</si>
  <si>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</si>
  <si>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</si>
  <si>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</si>
  <si>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</si>
  <si>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</si>
  <si>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</si>
  <si>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</si>
  <si>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</si>
  <si>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</si>
  <si>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</si>
  <si>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</si>
  <si>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</si>
  <si>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</si>
  <si>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</si>
  <si>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</si>
  <si>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</si>
  <si>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</si>
  <si>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</si>
  <si>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</si>
  <si>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</si>
  <si>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</si>
  <si>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</si>
  <si>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</si>
  <si>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</si>
  <si>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</si>
  <si>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</si>
  <si>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</si>
  <si>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</si>
  <si>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</si>
  <si>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</si>
  <si>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</si>
  <si>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</si>
  <si>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</si>
  <si>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</si>
  <si>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</si>
  <si>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</si>
  <si>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</si>
  <si>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</si>
  <si>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</si>
  <si>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</si>
  <si>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</si>
  <si>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</si>
  <si>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</si>
  <si>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</si>
  <si>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</si>
  <si>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</si>
  <si>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</si>
  <si>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</si>
  <si>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</si>
  <si>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</si>
  <si>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</si>
  <si>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</si>
  <si>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</si>
  <si>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</si>
  <si>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</si>
  <si>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</si>
  <si>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</si>
  <si>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</si>
  <si>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</si>
  <si>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</si>
  <si>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</si>
  <si>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</si>
  <si>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</si>
  <si>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</si>
  <si>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</si>
  <si>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</si>
  <si>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</si>
  <si>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</si>
  <si>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</si>
  <si>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</si>
  <si>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</si>
  <si>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</si>
  <si>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</si>
  <si>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</si>
  <si>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</si>
  <si>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</si>
  <si>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</si>
  <si>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</si>
  <si>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</si>
  <si>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</si>
  <si>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</si>
  <si>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</si>
  <si>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</si>
  <si>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</si>
  <si>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</si>
  <si>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</si>
  <si>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</si>
  <si>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</si>
  <si>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</si>
  <si>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</si>
  <si>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</si>
  <si>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</si>
  <si>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</si>
  <si>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</si>
  <si>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</si>
  <si>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</si>
  <si>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</si>
  <si>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</si>
  <si>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</si>
  <si>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</si>
  <si>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</si>
  <si>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</si>
  <si>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</si>
  <si>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</si>
  <si>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</si>
  <si>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</si>
  <si>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</si>
  <si>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</si>
  <si>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</si>
  <si>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</si>
  <si>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</si>
  <si>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</si>
  <si>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</si>
  <si>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</si>
  <si>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</si>
  <si>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</si>
  <si>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</si>
  <si>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</si>
  <si>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</si>
  <si>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</si>
  <si>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</si>
  <si>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</si>
  <si>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</si>
  <si>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</si>
  <si>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</si>
  <si>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</si>
  <si>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</si>
  <si>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</si>
  <si>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</si>
  <si>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</si>
  <si>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</si>
  <si>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</si>
  <si>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</si>
  <si>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</si>
  <si>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</si>
  <si>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</si>
  <si>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</si>
  <si>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</si>
  <si>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</si>
  <si>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</si>
  <si>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</si>
  <si>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</si>
  <si>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</si>
  <si>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</si>
  <si>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</si>
  <si>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</si>
  <si>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</si>
  <si>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</si>
  <si>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</si>
  <si>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</si>
  <si>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</si>
  <si>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</si>
  <si>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</si>
  <si>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</si>
  <si>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</si>
  <si>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</si>
  <si>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</si>
  <si>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</si>
  <si>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</si>
  <si>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</si>
  <si>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</si>
  <si>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</si>
  <si>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</si>
  <si>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</si>
  <si>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</si>
  <si>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</si>
  <si>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</si>
  <si>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</si>
  <si>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</si>
  <si>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</si>
  <si>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</si>
  <si>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</si>
  <si>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</si>
  <si>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</si>
  <si>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</si>
  <si>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</si>
  <si>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</si>
  <si>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</si>
  <si>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</si>
  <si>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</si>
  <si>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</si>
  <si>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</si>
  <si>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</si>
  <si>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</si>
  <si>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</si>
  <si>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</si>
  <si>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</si>
  <si>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</si>
  <si>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</si>
  <si>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</si>
  <si>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</si>
  <si>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</si>
  <si>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</si>
  <si>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</si>
  <si>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</si>
  <si>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</si>
  <si>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</si>
  <si>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</si>
  <si>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</si>
  <si>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</si>
  <si>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</si>
  <si>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</si>
  <si>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</si>
  <si>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</si>
  <si>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</si>
  <si>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</si>
  <si>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</si>
  <si>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</si>
  <si>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</si>
  <si>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</si>
  <si>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</si>
  <si>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</si>
  <si>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</si>
  <si>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</si>
  <si>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</si>
  <si>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</si>
  <si>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</si>
  <si>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</si>
  <si>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</si>
  <si>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</si>
  <si>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</si>
  <si>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</si>
  <si>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</si>
  <si>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</si>
  <si>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</si>
  <si>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</si>
  <si>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</si>
  <si>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</si>
  <si>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</si>
  <si>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</si>
  <si>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</si>
  <si>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</si>
  <si>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</si>
  <si>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</si>
  <si>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</si>
  <si>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</si>
  <si>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</si>
  <si>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</si>
  <si>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</si>
  <si>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</si>
  <si>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</si>
  <si>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</si>
  <si>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</si>
  <si>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</si>
  <si>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</si>
  <si>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</si>
  <si>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</si>
  <si>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</si>
  <si>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</si>
  <si>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</si>
  <si>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</si>
  <si>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</si>
  <si>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</si>
  <si>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</si>
  <si>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</si>
  <si>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</si>
  <si>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</si>
  <si>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</si>
  <si>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</si>
  <si>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</si>
  <si>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</si>
  <si>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</si>
  <si>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</si>
  <si>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</si>
  <si>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</si>
  <si>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</si>
  <si>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</si>
  <si>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</si>
  <si>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</si>
  <si>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</si>
  <si>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</si>
  <si>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</si>
  <si>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</si>
  <si>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</si>
  <si>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</si>
  <si>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</si>
  <si>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</si>
  <si>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</si>
  <si>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</si>
  <si>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</si>
  <si>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</si>
  <si>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</si>
  <si>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</si>
  <si>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</si>
  <si>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</si>
  <si>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</si>
  <si>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</si>
  <si>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</si>
  <si>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</si>
  <si>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</si>
  <si>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</si>
  <si>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</si>
  <si>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</si>
  <si>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</si>
  <si>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</si>
  <si>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</si>
  <si>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</si>
  <si>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</si>
  <si>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</si>
  <si>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</si>
  <si>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</si>
  <si>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</si>
  <si>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</si>
  <si>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</si>
  <si>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</si>
  <si>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</si>
  <si>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</si>
  <si>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</si>
  <si>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</si>
  <si>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</si>
  <si>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</si>
  <si>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</si>
  <si>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</si>
  <si>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</si>
  <si>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</si>
  <si>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</si>
  <si>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</si>
  <si>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</si>
  <si>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</si>
  <si>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</si>
  <si>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</si>
  <si>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</si>
  <si>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</si>
  <si>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</si>
  <si>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</si>
  <si>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</si>
  <si>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</si>
  <si>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</si>
  <si>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</si>
  <si>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</si>
  <si>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</si>
  <si>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</si>
  <si>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</si>
  <si>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</si>
  <si>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</si>
  <si>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</si>
  <si>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</si>
  <si>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</si>
  <si>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</si>
  <si>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</si>
  <si>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</si>
  <si>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</si>
  <si>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</si>
  <si>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</si>
  <si>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</si>
  <si>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</si>
  <si>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</si>
  <si>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</si>
  <si>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</si>
  <si>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</si>
  <si>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</si>
  <si>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</si>
  <si>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</si>
  <si>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</si>
  <si>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</si>
  <si>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</si>
  <si>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</si>
  <si>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</si>
  <si>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</si>
  <si>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</si>
  <si>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</si>
  <si>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</si>
  <si>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</si>
  <si>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</si>
  <si>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</si>
  <si>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</si>
  <si>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</si>
  <si>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</si>
  <si>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</si>
  <si>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</si>
  <si>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</si>
  <si>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</si>
  <si>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</si>
  <si>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</si>
  <si>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</si>
  <si>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</si>
  <si>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</si>
  <si>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</si>
  <si>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</si>
  <si>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</si>
  <si>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</si>
  <si>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</si>
  <si>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</si>
  <si>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</si>
  <si>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</si>
  <si>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</si>
  <si>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</si>
  <si>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</si>
  <si>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</si>
  <si>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</si>
  <si>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</si>
  <si>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</si>
  <si>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</si>
  <si>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</si>
  <si>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</si>
  <si>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</si>
  <si>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</si>
  <si>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</si>
  <si>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</si>
  <si>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</si>
  <si>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</si>
  <si>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</si>
  <si>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</si>
  <si>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</si>
  <si>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</si>
  <si>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</si>
  <si>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</si>
  <si>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</si>
  <si>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</si>
  <si>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</si>
  <si>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</si>
  <si>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</si>
  <si>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</si>
  <si>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</si>
  <si>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</si>
  <si>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</si>
  <si>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</si>
  <si>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</si>
  <si>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</si>
  <si>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</si>
  <si>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</si>
  <si>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</si>
  <si>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</si>
  <si>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</si>
  <si>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</si>
  <si>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</si>
  <si>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</si>
  <si>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</si>
  <si>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</si>
  <si>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</si>
  <si>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</si>
  <si>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</si>
  <si>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</si>
  <si>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</si>
  <si>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</si>
  <si>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</si>
  <si>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</si>
  <si>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</si>
  <si>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</si>
  <si>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</si>
  <si>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</si>
  <si>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</si>
  <si>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</si>
  <si>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</si>
  <si>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</si>
  <si>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</si>
  <si>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</si>
  <si>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</si>
  <si>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</si>
  <si>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</si>
  <si>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</si>
  <si>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</si>
  <si>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</si>
  <si>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</si>
  <si>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</si>
  <si>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</si>
  <si>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</si>
  <si>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</si>
  <si>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</si>
  <si>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</si>
  <si>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</si>
  <si>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</si>
  <si>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</si>
  <si>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</si>
  <si>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</si>
  <si>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</si>
  <si>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</si>
  <si>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</si>
  <si>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</si>
  <si>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</si>
  <si>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</si>
  <si>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</si>
  <si>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</si>
  <si>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</si>
  <si>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</si>
  <si>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</si>
  <si>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</si>
  <si>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</si>
  <si>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</si>
  <si>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</si>
  <si>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</si>
  <si>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</si>
  <si>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</si>
  <si>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</si>
  <si>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</si>
  <si>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</si>
  <si>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</si>
  <si>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</si>
  <si>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</si>
  <si>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</si>
  <si>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</si>
  <si>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</si>
  <si>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</si>
  <si>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</si>
  <si>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</si>
  <si>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</si>
  <si>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</si>
  <si>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</si>
  <si>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</si>
  <si>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</si>
  <si>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</si>
  <si>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</si>
  <si>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</si>
  <si>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</si>
  <si>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</si>
  <si>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</si>
  <si>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</si>
  <si>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</si>
  <si>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</si>
  <si>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</si>
  <si>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</si>
  <si>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</si>
  <si>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</si>
  <si>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</si>
  <si>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</si>
  <si>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</si>
  <si>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</si>
  <si>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</si>
  <si>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</si>
  <si>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</si>
  <si>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</si>
  <si>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</si>
  <si>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</si>
  <si>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</si>
  <si>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</si>
  <si>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</si>
  <si>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</si>
  <si>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</si>
  <si>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</si>
  <si>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</si>
  <si>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</si>
  <si>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</si>
  <si>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</si>
  <si>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</si>
  <si>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</si>
  <si>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</si>
  <si>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</si>
  <si>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</si>
  <si>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</si>
  <si>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</si>
  <si>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</si>
  <si>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</si>
  <si>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</si>
  <si>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</si>
  <si>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</si>
  <si>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</si>
  <si>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</si>
  <si>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</si>
  <si>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</si>
  <si>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</si>
  <si>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</si>
  <si>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</si>
  <si>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</si>
  <si>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</si>
  <si>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</si>
  <si>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</si>
  <si>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</si>
  <si>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</si>
  <si>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</si>
  <si>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</si>
  <si>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</si>
  <si>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</si>
  <si>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</si>
  <si>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肖文龙</t>
  </si>
  <si>
    <t>坐落：</t>
  </si>
  <si>
    <t>雄县昝岗镇刘神堂村</t>
  </si>
  <si>
    <t>调查编号：</t>
  </si>
  <si>
    <t>010224-32-0004</t>
  </si>
  <si>
    <t>价值时点：</t>
  </si>
  <si>
    <t>2024年2月22日</t>
  </si>
  <si>
    <t>报告编号：</t>
  </si>
  <si>
    <t>康正（雄县）2024评字第1号-刘神堂村-</t>
  </si>
  <si>
    <t>3-6</t>
  </si>
  <si>
    <t>项目名称：</t>
  </si>
  <si>
    <t>昝岗组团市民乐活公园一期项目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</si>
  <si>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</si>
  <si>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</si>
  <si>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</si>
  <si>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</si>
  <si>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</si>
  <si>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</si>
  <si>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</si>
  <si>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</si>
  <si>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</si>
  <si>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</si>
  <si>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</si>
  <si>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</si>
  <si>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</si>
  <si>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</si>
  <si>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</si>
  <si>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</si>
  <si>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</si>
  <si>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</si>
  <si>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</si>
  <si>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</si>
  <si>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</si>
  <si>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</si>
  <si>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</si>
  <si>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</si>
  <si>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</si>
  <si>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</si>
  <si>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</si>
  <si>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</si>
  <si>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</si>
  <si>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</si>
  <si>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</si>
  <si>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</si>
  <si>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</si>
  <si>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</si>
  <si>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</si>
  <si>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</si>
  <si>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</si>
  <si>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</si>
  <si>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</si>
  <si>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</si>
  <si>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</si>
  <si>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</si>
  <si>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</si>
  <si>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</si>
  <si>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</si>
  <si>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</si>
  <si>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</si>
  <si>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</si>
  <si>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</si>
  <si>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</si>
  <si>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</si>
  <si>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</si>
  <si>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</si>
  <si>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</si>
  <si>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</si>
  <si>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</si>
  <si>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</si>
  <si>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</si>
  <si>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</si>
  <si>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</si>
  <si>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</si>
  <si>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</si>
  <si>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</si>
  <si>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</si>
  <si>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</si>
  <si>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</si>
  <si>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</si>
  <si>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</si>
  <si>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</si>
  <si>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</si>
  <si>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</si>
  <si>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</si>
  <si>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</si>
  <si>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</si>
  <si>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</si>
  <si>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</si>
  <si>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</si>
  <si>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</si>
  <si>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</si>
  <si>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</si>
  <si>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</si>
  <si>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</si>
  <si>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</si>
  <si>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</si>
  <si>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</si>
  <si>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</si>
  <si>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</si>
  <si>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</si>
  <si>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</si>
  <si>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</si>
  <si>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</si>
  <si>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</si>
  <si>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</si>
  <si>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</si>
  <si>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</si>
  <si>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无</t>
  </si>
  <si>
    <t>抹灰找平</t>
  </si>
  <si>
    <t>标准</t>
  </si>
  <si>
    <t>系数</t>
  </si>
  <si>
    <t>复合彩钢</t>
  </si>
  <si>
    <t>单层彩钢</t>
  </si>
  <si>
    <t>未抹灰找平</t>
  </si>
  <si>
    <t>抹灰刷涂料</t>
  </si>
  <si>
    <t>刮腻子找平</t>
  </si>
  <si>
    <t>现浇</t>
  </si>
  <si>
    <t>预制板</t>
  </si>
  <si>
    <t>石棉瓦</t>
  </si>
  <si>
    <t>暖气片</t>
  </si>
  <si>
    <t>地暖</t>
  </si>
  <si>
    <t>调减</t>
  </si>
  <si>
    <t>有</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</si>
  <si>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</si>
  <si>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</si>
  <si>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</si>
  <si>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</si>
  <si>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</si>
  <si>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</si>
  <si>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</si>
  <si>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</si>
  <si>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</si>
  <si>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</si>
  <si>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</si>
  <si>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</si>
  <si>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</si>
  <si>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</si>
  <si>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</si>
  <si>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</si>
  <si>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</si>
  <si>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</si>
  <si>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</si>
  <si>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</si>
  <si>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</si>
  <si>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</si>
  <si>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</si>
  <si>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</si>
  <si>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</si>
  <si>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</si>
  <si>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</si>
  <si>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</si>
  <si>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</si>
  <si>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</si>
  <si>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</si>
  <si>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</si>
  <si>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</si>
  <si>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</si>
  <si>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</si>
  <si>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</si>
  <si>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</si>
  <si>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</si>
  <si>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</si>
  <si>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</si>
  <si>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</si>
  <si>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</si>
  <si>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</si>
  <si>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</si>
  <si>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</si>
  <si>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</si>
  <si>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</si>
  <si>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</si>
  <si>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</si>
  <si>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</si>
  <si>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</si>
  <si>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</si>
  <si>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</si>
  <si>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</si>
  <si>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</si>
  <si>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</si>
  <si>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</si>
  <si>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</si>
  <si>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</si>
  <si>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</si>
  <si>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</si>
  <si>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</si>
  <si>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</si>
  <si>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</si>
  <si>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</si>
  <si>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</si>
  <si>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</si>
  <si>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</si>
  <si>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</si>
  <si>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</si>
  <si>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</si>
  <si>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</si>
  <si>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</si>
  <si>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</si>
  <si>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</si>
  <si>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</si>
  <si>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</si>
  <si>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</si>
  <si>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</si>
  <si>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</si>
  <si>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</si>
  <si>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</si>
  <si>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</si>
  <si>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</si>
  <si>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</si>
  <si>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</si>
  <si>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</si>
  <si>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</si>
  <si>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</si>
  <si>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</si>
  <si>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</si>
  <si>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</si>
  <si>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</si>
  <si>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</si>
  <si>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</si>
  <si>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</si>
  <si>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</si>
  <si>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</si>
  <si>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</si>
  <si>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</si>
  <si>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</si>
  <si>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</si>
  <si>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</si>
  <si>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</si>
  <si>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</si>
  <si>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</si>
  <si>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</si>
  <si>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</si>
  <si>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</si>
  <si>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</si>
  <si>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</si>
  <si>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</si>
  <si>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</si>
  <si>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</si>
  <si>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</si>
  <si>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</si>
  <si>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</si>
  <si>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</si>
  <si>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</si>
  <si>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</si>
  <si>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</si>
  <si>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</si>
  <si>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</si>
  <si>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</si>
  <si>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</si>
  <si>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</si>
  <si>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</si>
  <si>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</si>
  <si>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</si>
  <si>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</si>
  <si>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</si>
  <si>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</si>
  <si>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</si>
  <si>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S1</t>
  </si>
  <si>
    <t>S2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</si>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</sst>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010224-32-0004</v>
      </c>
      <c r="C2" s="322">
        <f>输机表!P2</f>
        <v>0</v>
      </c>
      <c r="D2" s="322" t="str">
        <f>输机表!U2&amp;输机表!Y2</f>
        <v>康正（雄县）2024评字第1号-刘神堂村-3-6</v>
      </c>
      <c r="E2" s="322" t="str">
        <f>输机表!D2</f>
        <v>肖文龙</v>
      </c>
      <c r="F2" s="322" t="str">
        <f>输机表!F2</f>
        <v>雄县昝岗镇刘神堂村</v>
      </c>
      <c r="G2" s="322">
        <f ca="1">结果通知单!C12</f>
        <v>117.97</v>
      </c>
      <c r="H2" s="322"/>
      <c r="I2" s="322"/>
      <c r="J2" s="322">
        <f ca="1">结果通知单!G12</f>
        <v>69012</v>
      </c>
      <c r="K2" s="322">
        <f ca="1">结果通知单!G41</f>
        <v>28999</v>
      </c>
      <c r="L2" s="322">
        <f ca="1">IF(J2+K2=结果通知单!C42,J2+K2,"请检查")</f>
        <v>98011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V5" sqref="V5"/>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45355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2.9</v>
      </c>
      <c r="F4" s="91" t="s">
        <v>964</v>
      </c>
      <c r="G4" s="91" t="s">
        <v>965</v>
      </c>
      <c r="H4" s="91" t="s">
        <v>966</v>
      </c>
      <c r="I4" s="91">
        <v>24</v>
      </c>
      <c r="J4" s="91">
        <v>1</v>
      </c>
      <c r="K4" s="91" t="s">
        <v>237</v>
      </c>
      <c r="L4" s="91" t="s">
        <v>967</v>
      </c>
      <c r="M4" s="91">
        <v>0.1</v>
      </c>
      <c r="N4" s="91"/>
      <c r="O4" s="91" t="s">
        <v>967</v>
      </c>
      <c r="P4" s="91" t="s">
        <v>967</v>
      </c>
      <c r="Q4" s="91" t="s">
        <v>967</v>
      </c>
      <c r="R4" s="91" t="s">
        <v>967</v>
      </c>
      <c r="S4" s="124">
        <v>117.97</v>
      </c>
      <c r="T4" s="124" t="s">
        <v>968</v>
      </c>
      <c r="U4" s="124"/>
      <c r="V4" s="125"/>
      <c r="W4" s="95">
        <f>ROUND(F5*ROUND(E5+G5+H5+I5+J5+K5+L5+M5+N5+O5+P5+Q5+R5+U5+T5+1,3)*V5,0)</f>
        <v>585</v>
      </c>
      <c r="X4" s="126">
        <f>ROUND(L60/S4,0)</f>
        <v>0</v>
      </c>
      <c r="Y4" s="126">
        <f>W4+X4</f>
        <v>585</v>
      </c>
      <c r="Z4" s="142">
        <f>ROUND(Y4*S4,0)</f>
        <v>69012</v>
      </c>
      <c r="AA4" s="143">
        <f>IF(Q4="无",0,IF(Q4="地暖",0,S4))</f>
        <v>0</v>
      </c>
      <c r="AB4" s="143">
        <f>IF(Q4="无",0,IF(Q4="暖气片",0,S4))</f>
        <v>0</v>
      </c>
      <c r="AC4" s="95" t="str">
        <f>H4</f>
        <v>铁质门窗</v>
      </c>
      <c r="AD4" s="124" t="s">
        <v>967</v>
      </c>
      <c r="AE4" s="144">
        <v>1</v>
      </c>
      <c r="AF4" s="145" t="e">
        <f>VLOOKUP(F4,系数区域,LOOKUP(V4,$CV$16:$DE$16,{68,69,70,71,72,73,74,75,76,77}),0)</f>
        <v>#N/A</v>
      </c>
      <c r="AG4" s="144" t="s">
        <v>967</v>
      </c>
      <c r="AH4" s="159"/>
      <c r="AI4" s="159"/>
      <c r="AJ4" s="159" t="s">
        <v>969</v>
      </c>
      <c r="AK4" s="159" t="s">
        <v>970</v>
      </c>
      <c r="AL4" s="159">
        <v>37</v>
      </c>
      <c r="AM4" s="159">
        <v>24</v>
      </c>
      <c r="AN4" s="159" t="s">
        <v>971</v>
      </c>
      <c r="AO4" s="159" t="s">
        <v>972</v>
      </c>
      <c r="AP4" s="159">
        <v>0</v>
      </c>
      <c r="AQ4" s="194">
        <v>0.25</v>
      </c>
      <c r="AR4" s="194">
        <v>0.333333333333333</v>
      </c>
      <c r="AS4" s="194">
        <v>0.5</v>
      </c>
      <c r="AT4" s="194">
        <v>0.666666666666667</v>
      </c>
      <c r="AU4" s="195">
        <v>0.75</v>
      </c>
      <c r="AV4" s="194">
        <v>1</v>
      </c>
      <c r="AW4" s="159" t="s">
        <v>968</v>
      </c>
      <c r="AX4" s="161" t="s">
        <v>973</v>
      </c>
      <c r="AY4" s="159" t="s">
        <v>974</v>
      </c>
      <c r="AZ4" s="159" t="s">
        <v>237</v>
      </c>
      <c r="BA4" s="205" t="s">
        <v>975</v>
      </c>
      <c r="BB4" s="205"/>
      <c r="BC4" s="159" t="s">
        <v>973</v>
      </c>
      <c r="BD4" s="159" t="s">
        <v>968</v>
      </c>
      <c r="BE4" s="173"/>
      <c r="BF4" s="159" t="s">
        <v>969</v>
      </c>
      <c r="BG4" s="159" t="s">
        <v>970</v>
      </c>
      <c r="BH4" s="159" t="s">
        <v>969</v>
      </c>
      <c r="BI4" s="159" t="s">
        <v>970</v>
      </c>
      <c r="BJ4" s="159" t="s">
        <v>976</v>
      </c>
      <c r="BK4" s="159" t="s">
        <v>977</v>
      </c>
      <c r="BL4" s="160" t="s">
        <v>971</v>
      </c>
      <c r="BM4" s="160" t="s">
        <v>972</v>
      </c>
      <c r="BN4" s="160" t="s">
        <v>978</v>
      </c>
      <c r="BO4" s="160" t="s">
        <v>967</v>
      </c>
      <c r="BP4" s="160" t="s">
        <v>979</v>
      </c>
      <c r="BQ4" s="160" t="s">
        <v>980</v>
      </c>
      <c r="BR4" s="160" t="s">
        <v>981</v>
      </c>
      <c r="BS4" s="160" t="s">
        <v>982</v>
      </c>
      <c r="BT4" s="222" t="s">
        <v>967</v>
      </c>
      <c r="BU4" s="160" t="s">
        <v>982</v>
      </c>
      <c r="BV4" s="160" t="s">
        <v>967</v>
      </c>
      <c r="BW4" s="160" t="s">
        <v>982</v>
      </c>
      <c r="BX4" s="160" t="s">
        <v>967</v>
      </c>
      <c r="BY4" s="159" t="s">
        <v>969</v>
      </c>
      <c r="BZ4" s="159" t="s">
        <v>970</v>
      </c>
      <c r="CA4" s="159" t="s">
        <v>969</v>
      </c>
      <c r="CB4" s="159" t="s">
        <v>967</v>
      </c>
      <c r="CC4" s="159" t="s">
        <v>983</v>
      </c>
      <c r="CD4" s="159" t="s">
        <v>966</v>
      </c>
      <c r="CE4" s="159" t="s">
        <v>984</v>
      </c>
      <c r="CF4" s="159" t="s">
        <v>985</v>
      </c>
      <c r="CG4" s="159" t="s">
        <v>986</v>
      </c>
      <c r="CH4" s="230" t="s">
        <v>987</v>
      </c>
      <c r="CI4" s="159" t="s">
        <v>988</v>
      </c>
      <c r="CJ4" s="159" t="s">
        <v>989</v>
      </c>
      <c r="CK4" s="159" t="s">
        <v>990</v>
      </c>
      <c r="CL4" s="160" t="s">
        <v>981</v>
      </c>
      <c r="CM4" s="159" t="s">
        <v>969</v>
      </c>
      <c r="CN4" s="160" t="s">
        <v>970</v>
      </c>
      <c r="CO4" s="159" t="s">
        <v>969</v>
      </c>
      <c r="CP4" s="160" t="s">
        <v>970</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970</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-0.05</v>
      </c>
      <c r="K5" s="96">
        <f>VLOOKUP(F4,系数区域,VLOOKUP(K4,内墙面列数,2,0),0)</f>
        <v>-0.03</v>
      </c>
      <c r="L5" s="96">
        <f>VLOOKUP(L4,$BH$3:$BI$14,2,0)</f>
        <v>0</v>
      </c>
      <c r="M5" s="94">
        <f>IFERROR(ROUND(((M4-VLOOKUP(F4,系数区域,25,0))*AG5)*0.1,4)*AE5,0)</f>
        <v>-0.02</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-0.02</v>
      </c>
      <c r="S5" s="124"/>
      <c r="T5" s="96">
        <f>VLOOKUP(F4,系数区域,VLOOKUP(T4,顶棚面列数,2,0),0)</f>
        <v>0</v>
      </c>
      <c r="U5" s="127">
        <f>EO5</f>
        <v>0</v>
      </c>
      <c r="V5" s="96">
        <v>0.7</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967</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967</v>
      </c>
      <c r="AE6" s="144">
        <v>1</v>
      </c>
      <c r="AF6" s="145" t="e">
        <f>VLOOKUP(F6,系数区域,LOOKUP(V6,$CV$16:$DE$16,{68,69,70,71,72,73,74,75,76,77}),0)</f>
        <v>#N/A</v>
      </c>
      <c r="AG6" s="144" t="s">
        <v>967</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967</v>
      </c>
      <c r="AE8" s="144">
        <v>1</v>
      </c>
      <c r="AF8" s="145" t="e">
        <f>VLOOKUP(F8,系数区域,LOOKUP(V8,$CV$16:$DE$16,{68,69,70,71,72,73,74,75,76,77}),0)</f>
        <v>#N/A</v>
      </c>
      <c r="AG8" s="144" t="s">
        <v>967</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967</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967</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967</v>
      </c>
      <c r="AE10" s="144">
        <v>1</v>
      </c>
      <c r="AF10" s="145" t="e">
        <f>VLOOKUP(F10,系数区域,LOOKUP(V10,$CV$16:$DE$16,{68,69,70,71,72,73,74,75,76,77}),0)</f>
        <v>#N/A</v>
      </c>
      <c r="AG10" s="144" t="s">
        <v>967</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967</v>
      </c>
      <c r="AE12" s="144">
        <v>1</v>
      </c>
      <c r="AF12" s="145" t="e">
        <f>VLOOKUP(F12,系数区域,LOOKUP(V12,$CV$16:$DE$16,{68,69,70,71,72,73,74,75,76,77}),0)</f>
        <v>#N/A</v>
      </c>
      <c r="AG12" s="144" t="s">
        <v>967</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967</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967</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967</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967</v>
      </c>
      <c r="AE14" s="144">
        <v>1</v>
      </c>
      <c r="AF14" s="145" t="e">
        <f>VLOOKUP(F14,系数区域,LOOKUP(V14,$CV$16:$DE$16,{68,69,70,71,72,73,74,75,76,77}),0)</f>
        <v>#N/A</v>
      </c>
      <c r="AG14" s="144" t="s">
        <v>967</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967</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967</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967</v>
      </c>
      <c r="AE16" s="144">
        <v>1</v>
      </c>
      <c r="AF16" s="145" t="e">
        <f>VLOOKUP(F16,系数区域,LOOKUP(V16,$CV$16:$DE$16,{68,69,70,71,72,73,74,75,76,77}),0)</f>
        <v>#N/A</v>
      </c>
      <c r="AG16" s="144" t="s">
        <v>967</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967</v>
      </c>
      <c r="AE18" s="144">
        <v>1</v>
      </c>
      <c r="AF18" s="145" t="e">
        <f>VLOOKUP(F18,系数区域,LOOKUP(V18,$CV$16:$DE$16,{68,69,70,71,72,73,74,75,76,77}),0)</f>
        <v>#N/A</v>
      </c>
      <c r="AG18" s="144" t="s">
        <v>967</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967</v>
      </c>
      <c r="AE20" s="144">
        <v>1</v>
      </c>
      <c r="AF20" s="145" t="e">
        <f>VLOOKUP(F20,系数区域,LOOKUP(V20,$CV$16:$DE$16,{68,69,70,71,72,73,74,75,76,77}),0)</f>
        <v>#N/A</v>
      </c>
      <c r="AG20" s="144" t="s">
        <v>967</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967</v>
      </c>
      <c r="AE22" s="144">
        <v>1</v>
      </c>
      <c r="AF22" s="145" t="e">
        <f>VLOOKUP(F22,系数区域,LOOKUP(V22,$CV$16:$DE$16,{68,69,70,71,72,73,74,75,76,77}),0)</f>
        <v>#N/A</v>
      </c>
      <c r="AG22" s="144" t="s">
        <v>967</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967</v>
      </c>
      <c r="AE24" s="144">
        <v>1</v>
      </c>
      <c r="AF24" s="145" t="e">
        <f>VLOOKUP(F24,系数区域,LOOKUP(V24,$CV$16:$DE$16,{68,69,70,71,72,73,74,75,76,77}),0)</f>
        <v>#N/A</v>
      </c>
      <c r="AG24" s="144" t="s">
        <v>967</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967</v>
      </c>
      <c r="AE26" s="144">
        <v>1</v>
      </c>
      <c r="AF26" s="145" t="e">
        <f>VLOOKUP(F26,系数区域,LOOKUP(V26,$CV$16:$DE$16,{68,69,70,71,72,73,74,75,76,77}),0)</f>
        <v>#N/A</v>
      </c>
      <c r="AG26" s="144" t="s">
        <v>967</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f>$V$5</f>
        <v>0.7</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0.7</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报告编号：康正（雄县）2024评字第1号-刘神堂村-3-6</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0.7</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肖文龙</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0.7</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0.7</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0.7</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0.7</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3.64</v>
      </c>
      <c r="BI38" s="170" t="str">
        <f t="shared" ref="BI38:BI51" si="67">I186</f>
        <v>㎡</v>
      </c>
      <c r="BJ38" s="170">
        <f ca="1" t="shared" ref="BJ38:BJ51" si="68">L186</f>
        <v>291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平砖地面</v>
      </c>
      <c r="BH39" s="218">
        <f t="shared" ref="BH39:BH71" si="69">ROUND(G187,2)</f>
        <v>19.33</v>
      </c>
      <c r="BI39" s="170" t="str">
        <f t="shared" si="67"/>
        <v>㎡</v>
      </c>
      <c r="BJ39" s="170">
        <f ca="1" t="shared" si="68"/>
        <v>483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干砌墙</v>
      </c>
      <c r="BH40" s="218">
        <f t="shared" si="69"/>
        <v>13.32</v>
      </c>
      <c r="BI40" s="170" t="str">
        <f t="shared" si="67"/>
        <v>㎡</v>
      </c>
      <c r="BJ40" s="170">
        <f ca="1" t="shared" si="68"/>
        <v>1066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IF(BJ41=0,0,IF(COUNTIF($BG41:$BG$107,BG41)&lt;2,1,0))</f>
        <v>1</v>
      </c>
      <c r="BF41" s="170">
        <v>4</v>
      </c>
      <c r="BG41" s="170" t="str">
        <f t="shared" si="66"/>
        <v>S1</v>
      </c>
      <c r="BH41" s="218">
        <f t="shared" si="69"/>
        <v>27.74</v>
      </c>
      <c r="BI41" s="170" t="str">
        <f t="shared" si="67"/>
        <v>㎡</v>
      </c>
      <c r="BJ41" s="170">
        <f t="shared" si="68"/>
        <v>4649</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IF(BJ42=0,0,IF(COUNTIF($BG42:$BG$107,BG42)&lt;2,1,0))</f>
        <v>1</v>
      </c>
      <c r="BF42" s="170">
        <v>5</v>
      </c>
      <c r="BG42" s="170" t="str">
        <f t="shared" si="66"/>
        <v>S2</v>
      </c>
      <c r="BH42" s="218">
        <f t="shared" si="69"/>
        <v>27.84</v>
      </c>
      <c r="BI42" s="170" t="str">
        <f t="shared" si="67"/>
        <v>㎡</v>
      </c>
      <c r="BJ42" s="170">
        <f t="shared" si="68"/>
        <v>5995</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水池</v>
      </c>
      <c r="BH43" s="218">
        <f t="shared" si="69"/>
        <v>0.63</v>
      </c>
      <c r="BI43" s="170" t="str">
        <f t="shared" si="67"/>
        <v>m³</v>
      </c>
      <c r="BJ43" s="170">
        <f ca="1" t="shared" si="68"/>
        <v>95</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0.7</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材树</v>
      </c>
      <c r="BH44" s="218">
        <f t="shared" si="69"/>
        <v>20</v>
      </c>
      <c r="BI44" s="170" t="str">
        <f t="shared" si="67"/>
        <v>棵</v>
      </c>
      <c r="BJ44" s="170">
        <f ca="1" t="shared" si="68"/>
        <v>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材树</v>
      </c>
      <c r="BH45" s="218">
        <f t="shared" si="69"/>
        <v>4</v>
      </c>
      <c r="BI45" s="170" t="str">
        <f t="shared" si="67"/>
        <v>棵</v>
      </c>
      <c r="BJ45" s="170">
        <f ca="1" t="shared" si="68"/>
        <v>320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0.7</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材树</v>
      </c>
      <c r="BH46" s="218">
        <f t="shared" si="69"/>
        <v>8</v>
      </c>
      <c r="BI46" s="170" t="str">
        <f t="shared" si="67"/>
        <v>棵</v>
      </c>
      <c r="BJ46" s="170">
        <f ca="1" t="shared" si="68"/>
        <v>1200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3.64</v>
      </c>
      <c r="EX46" s="57" t="str">
        <f ca="1">IFERROR(VLOOKUP(FE46,$BD$38:$BJ$92,6,0),"")</f>
        <v>㎡</v>
      </c>
      <c r="EY46" s="58">
        <f ca="1">IF(EV46="","",SUMIF($BG$38:$BG$107,EV46,$BJ$38:$BJ$107))</f>
        <v>291</v>
      </c>
      <c r="EZ46" s="58" t="str">
        <f ca="1">IFERROR(VLOOKUP(FF46,$BD$38:$BJ$92,4,0),"")</f>
        <v>平砖地面</v>
      </c>
      <c r="FA46" s="57">
        <f ca="1">IF(EZ46="","",SUMIF($BG$38:$BG$107,EZ46,$BH$38:$BH$107))</f>
        <v>19.33</v>
      </c>
      <c r="FB46" s="57" t="str">
        <f ca="1">IFERROR(VLOOKUP(FF46,$BD$38:$BJ$92,6,0),"")</f>
        <v>㎡</v>
      </c>
      <c r="FC46" s="58">
        <f ca="1">IF(EZ46="","",SUMIF($BG$38:$BG$107,EZ46,$BJ$38:$BJ$107))</f>
        <v>483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0.7</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材树</v>
      </c>
      <c r="BH47" s="218">
        <f t="shared" si="69"/>
        <v>3</v>
      </c>
      <c r="BI47" s="170" t="str">
        <f t="shared" si="67"/>
        <v>棵</v>
      </c>
      <c r="BJ47" s="170">
        <f ca="1" t="shared" si="68"/>
        <v>2250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干砌墙</v>
      </c>
      <c r="EW47" s="57">
        <f ca="1">IF(EV47="","",SUMIF($BG$38:$BG$107,EV47,$BH$38:$BH$107))</f>
        <v>13.32</v>
      </c>
      <c r="EX47" s="57" t="str">
        <f ca="1">IFERROR(VLOOKUP(FE47,$BD$38:$BJ$92,6,0),"")</f>
        <v>㎡</v>
      </c>
      <c r="EY47" s="58">
        <f ca="1">IF(EV47="","",SUMIF($BG$38:$BG$107,EV47,$BJ$38:$BJ$107))</f>
        <v>1066</v>
      </c>
      <c r="EZ47" s="58" t="str">
        <f ca="1">IFERROR(VLOOKUP(FF47,$BD$38:$BJ$92,4,0),"")</f>
        <v>S1</v>
      </c>
      <c r="FA47" s="57">
        <f ca="1">IF(EZ47="","",SUMIF($BG$38:$BG$107,EZ47,$BH$38:$BH$107))</f>
        <v>27.74</v>
      </c>
      <c r="FB47" s="57" t="str">
        <f ca="1">IFERROR(VLOOKUP(FF47,$BD$38:$BJ$92,6,0),"")</f>
        <v>㎡</v>
      </c>
      <c r="FC47" s="58">
        <f ca="1">IF(EZ47="","",SUMIF($BG$38:$BG$107,EZ47,$BJ$38:$BJ$107))</f>
        <v>4649</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0.7</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材树</v>
      </c>
      <c r="BH48" s="218">
        <f t="shared" si="69"/>
        <v>15</v>
      </c>
      <c r="BI48" s="170" t="str">
        <f t="shared" si="67"/>
        <v>棵</v>
      </c>
      <c r="BJ48" s="170">
        <f ca="1" t="shared" si="68"/>
        <v>3000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S2</v>
      </c>
      <c r="EW48" s="57">
        <f ca="1">IF(EV48="","",SUMIF($BG$38:$BG$107,EV48,$BH$38:$BH$107))</f>
        <v>27.84</v>
      </c>
      <c r="EX48" s="57" t="str">
        <f ca="1">IFERROR(VLOOKUP(FE48,$BD$38:$BJ$92,6,0),"")</f>
        <v>㎡</v>
      </c>
      <c r="EY48" s="58">
        <f ca="1">IF(EV48="","",SUMIF($BG$38:$BG$107,EV48,$BJ$38:$BJ$107))</f>
        <v>5995</v>
      </c>
      <c r="EZ48" s="58" t="str">
        <f ca="1">IFERROR(VLOOKUP(FF48,$BD$38:$BJ$92,4,0),"")</f>
        <v>水池</v>
      </c>
      <c r="FA48" s="57">
        <f ca="1">IF(EZ48="","",SUMIF($BG$38:$BG$107,EZ48,$BH$38:$BH$107))</f>
        <v>0.63</v>
      </c>
      <c r="FB48" s="57" t="str">
        <f ca="1">IFERROR(VLOOKUP(FF48,$BD$38:$BJ$92,6,0),"")</f>
        <v>m³</v>
      </c>
      <c r="FC48" s="58">
        <f ca="1">IF(EZ48="","",SUMIF($BG$38:$BG$107,EZ48,$BJ$38:$BJ$107))</f>
        <v>95</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0.7</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材树</v>
      </c>
      <c r="BH49" s="218">
        <f t="shared" si="69"/>
        <v>9</v>
      </c>
      <c r="BI49" s="170" t="str">
        <f t="shared" si="67"/>
        <v>棵</v>
      </c>
      <c r="BJ49" s="170">
        <f ca="1" t="shared" si="68"/>
        <v>3150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材树</v>
      </c>
      <c r="EW49" s="57">
        <f ca="1">IF(EV49="","",SUMIF($BG$38:$BG$107,EV49,$BH$38:$BH$107))</f>
        <v>84</v>
      </c>
      <c r="EX49" s="57" t="str">
        <f ca="1">IFERROR(VLOOKUP(FE49,$BD$38:$BJ$92,6,0),"")</f>
        <v>棵</v>
      </c>
      <c r="EY49" s="58">
        <f ca="1">IF(EV49="","",SUMIF($BG$38:$BG$107,EV49,$BJ$38:$BJ$107))</f>
        <v>15370</v>
      </c>
      <c r="EZ49" s="58" t="str">
        <f ca="1">IFERROR(VLOOKUP(FF49,$BD$38:$BJ$92,4,0),"")</f>
        <v>果树</v>
      </c>
      <c r="FA49" s="57">
        <f ca="1">IF(EZ49="","",SUMIF($BG$38:$BG$107,EZ49,$BH$38:$BH$107))</f>
        <v>4</v>
      </c>
      <c r="FB49" s="57" t="str">
        <f ca="1">IFERROR(VLOOKUP(FF49,$BD$38:$BJ$92,6,0),"")</f>
        <v>棵</v>
      </c>
      <c r="FC49" s="58">
        <f ca="1">IF(EZ49="","",SUMIF($BG$38:$BG$107,EZ49,$BJ$38:$BJ$107))</f>
        <v>1050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0.7</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5</v>
      </c>
      <c r="BI50" s="170" t="str">
        <f t="shared" si="67"/>
        <v>棵</v>
      </c>
      <c r="BJ50" s="170">
        <f ca="1" t="shared" si="68"/>
        <v>1250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0.7</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材树</v>
      </c>
      <c r="BH51" s="218">
        <f t="shared" si="69"/>
        <v>2</v>
      </c>
      <c r="BI51" s="170" t="str">
        <f t="shared" si="67"/>
        <v>棵</v>
      </c>
      <c r="BJ51" s="170">
        <f ca="1" t="shared" si="68"/>
        <v>1100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0.7</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7</v>
      </c>
      <c r="BE52" s="170">
        <f ca="1">IF(BJ52=0,0,IF(COUNTIF($BG52:$BG$107,BG52)&lt;2,1,0))</f>
        <v>1</v>
      </c>
      <c r="BF52" s="170">
        <v>15</v>
      </c>
      <c r="BG52" s="170" t="str">
        <f t="shared" ref="BG52:BG71" si="71">F200</f>
        <v>材树</v>
      </c>
      <c r="BH52" s="218">
        <f t="shared" si="69"/>
        <v>18</v>
      </c>
      <c r="BI52" s="170" t="str">
        <f t="shared" ref="BI52:BI71" si="72">I200</f>
        <v>棵</v>
      </c>
      <c r="BJ52" s="170">
        <f ca="1" t="shared" ref="BJ52:BJ71" si="73">L200</f>
        <v>2700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0.7</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2</v>
      </c>
      <c r="BI53" s="170" t="str">
        <f t="shared" si="72"/>
        <v>棵</v>
      </c>
      <c r="BJ53" s="170">
        <f ca="1" t="shared" si="73"/>
        <v>800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0.7</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果树</v>
      </c>
      <c r="BH54" s="218">
        <f t="shared" si="69"/>
        <v>1</v>
      </c>
      <c r="BI54" s="170" t="str">
        <f t="shared" si="72"/>
        <v>棵</v>
      </c>
      <c r="BJ54" s="170">
        <f ca="1" t="shared" si="73"/>
        <v>200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0.7</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8</v>
      </c>
      <c r="BE55" s="170">
        <f ca="1">IF(BJ55=0,0,IF(COUNTIF($BG55:$BG$107,BG55)&lt;2,1,0))</f>
        <v>1</v>
      </c>
      <c r="BF55" s="170">
        <v>18</v>
      </c>
      <c r="BG55" s="170" t="str">
        <f t="shared" si="71"/>
        <v>果树</v>
      </c>
      <c r="BH55" s="218">
        <f t="shared" si="69"/>
        <v>1</v>
      </c>
      <c r="BI55" s="170" t="str">
        <f t="shared" si="72"/>
        <v>棵</v>
      </c>
      <c r="BJ55" s="170">
        <f ca="1" t="shared" si="73"/>
        <v>50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0.7</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0.7</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0.7</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0.7</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0</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28999</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28999</v>
      </c>
      <c r="EY72" s="60"/>
      <c r="EZ72" s="62" t="s">
        <v>1063</v>
      </c>
      <c r="FA72" s="63" t="str">
        <f ca="1">TEXT(EX72,"[DBnum2]")&amp;"元整"</f>
        <v>贰万捌仟玖佰玖拾玖元整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报告编号：康正（雄县）2024评字第1号-刘神堂村-3-6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肖文龙</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28999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贰万捌仟玖佰玖拾玖元整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211</v>
      </c>
      <c r="F186" s="107" t="str">
        <f t="shared" ref="F186:F213" si="141">D186</f>
        <v>大门</v>
      </c>
      <c r="G186" s="292">
        <f>2.6*1.4</f>
        <v>3.64</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291</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32</v>
      </c>
      <c r="D187" s="106" t="s">
        <v>247</v>
      </c>
      <c r="E187" s="291"/>
      <c r="F187" s="107" t="str">
        <f t="shared" si="141"/>
        <v>平砖地面</v>
      </c>
      <c r="G187" s="292">
        <f>9.1*1.5+7.1*0.8</f>
        <v>19.33</v>
      </c>
      <c r="H187" s="293"/>
      <c r="I187" s="95" t="str">
        <f>IFERROR(IF(E187="",VLOOKUP(F187,价格表,2,0),(VLOOKUP(E187,IF({1,0},价格引用表!K:K,价格引用表!I:I),2,0))),"")</f>
        <v>㎡</v>
      </c>
      <c r="J187" s="107">
        <f ca="1">IF(E187="",VLOOKUP(F187,价格表,5,0),VLOOKUP(E187,INDIRECT("价格引用表!K"&amp;MATCH(D187,价格引用表!H:H,0)&amp;":L1200"),2,0))</f>
        <v>25</v>
      </c>
      <c r="K187" s="297">
        <v>1</v>
      </c>
      <c r="L187" s="107">
        <f ca="1" t="shared" ref="L187:L218" si="142">ROUND(IFERROR(ROUND(G187,2)*J187*K187,),0)</f>
        <v>483</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216</v>
      </c>
      <c r="E188" s="291"/>
      <c r="F188" s="107" t="str">
        <f t="shared" si="141"/>
        <v>干砌墙</v>
      </c>
      <c r="G188" s="292">
        <f>1.5*1.8+3.3*0.5+6.1*0.5+3.7*1.6</f>
        <v>13.32</v>
      </c>
      <c r="H188" s="293"/>
      <c r="I188" s="95" t="str">
        <f>IFERROR(IF(E188="",VLOOKUP(F188,价格表,2,0),(VLOOKUP(E188,IF({1,0},价格引用表!K:K,价格引用表!I:I),2,0))),"")</f>
        <v>㎡</v>
      </c>
      <c r="J188" s="107">
        <f ca="1">IF(E188="",VLOOKUP(F188,价格表,5,0),VLOOKUP(E188,INDIRECT("价格引用表!K"&amp;MATCH(D188,价格引用表!H:H,0)&amp;":L1200"),2,0))</f>
        <v>80</v>
      </c>
      <c r="K188" s="297">
        <v>1</v>
      </c>
      <c r="L188" s="107">
        <f ca="1" t="shared" si="142"/>
        <v>1066</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t="s">
        <v>1116</v>
      </c>
      <c r="G189" s="294">
        <v>27.74</v>
      </c>
      <c r="H189" s="295"/>
      <c r="I189" s="95" t="s">
        <v>12</v>
      </c>
      <c r="J189" s="107" t="e">
        <f ca="1">IF(E189="",VLOOKUP(F189,价格表,5,0),VLOOKUP(E189,INDIRECT("价格引用表!K"&amp;MATCH(D189,价格引用表!H:H,0)&amp;":L1200"),2,0))</f>
        <v>#N/A</v>
      </c>
      <c r="K189" s="297">
        <v>1</v>
      </c>
      <c r="L189" s="107">
        <f>ROUND(50*G189+80*(9.1*1.6+5.5*1+2.8*3*1.8+2.8*2*1),0)</f>
        <v>4649</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t="s">
        <v>1117</v>
      </c>
      <c r="G190" s="294">
        <v>27.84</v>
      </c>
      <c r="H190" s="295"/>
      <c r="I190" s="95" t="s">
        <v>12</v>
      </c>
      <c r="J190" s="107" t="e">
        <f ca="1">IF(E190="",VLOOKUP(F190,价格表,5,0),VLOOKUP(E190,INDIRECT("价格引用表!K"&amp;MATCH(D190,价格引用表!H:H,0)&amp;":L1200"),2,0))</f>
        <v>#N/A</v>
      </c>
      <c r="K190" s="297">
        <v>1</v>
      </c>
      <c r="L190" s="107">
        <f>ROUND(45*G190+50*G190+80*(9.1*1.6+5.5*1.2+2.8*3*1.8+2.8*2*1),0)</f>
        <v>5995</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t="s">
        <v>275</v>
      </c>
      <c r="G191" s="294">
        <f>1.4*0.9*0.5</f>
        <v>0.63</v>
      </c>
      <c r="H191" s="295"/>
      <c r="I191" s="95" t="str">
        <f>IFERROR(IF(E191="",VLOOKUP(F191,价格表,2,0),(VLOOKUP(E191,IF({1,0},价格引用表!K:K,价格引用表!I:I),2,0))),"")</f>
        <v>m³</v>
      </c>
      <c r="J191" s="107">
        <f ca="1">IF(E191="",VLOOKUP(F191,价格表,5,0),VLOOKUP(E191,INDIRECT("价格引用表!K"&amp;MATCH(D191,价格引用表!H:H,0)&amp;":L1200"),2,0))</f>
        <v>150</v>
      </c>
      <c r="K191" s="297">
        <v>1</v>
      </c>
      <c r="L191" s="107">
        <f ca="1" t="shared" si="142"/>
        <v>95</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341</v>
      </c>
      <c r="E192" s="291" t="s">
        <v>386</v>
      </c>
      <c r="F192" s="107" t="str">
        <f t="shared" si="141"/>
        <v>材树</v>
      </c>
      <c r="G192" s="294">
        <f>8+12</f>
        <v>20</v>
      </c>
      <c r="H192" s="295"/>
      <c r="I192" s="95" t="str">
        <f>IFERROR(IF(E192="",VLOOKUP(F192,价格表,2,0),(VLOOKUP(E192,IF({1,0},价格引用表!K:K,价格引用表!I:I),2,0))),"")</f>
        <v>棵</v>
      </c>
      <c r="J192" s="107">
        <f ca="1">IF(E192="",VLOOKUP(F192,价格表,5,0),VLOOKUP(E192,INDIRECT("价格引用表!K"&amp;MATCH(D192,价格引用表!H:H,0)&amp;":L1200"),2,0))</f>
        <v>20</v>
      </c>
      <c r="K192" s="297">
        <v>1</v>
      </c>
      <c r="L192" s="107">
        <f ca="1" t="shared" si="142"/>
        <v>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341</v>
      </c>
      <c r="E193" s="291" t="s">
        <v>388</v>
      </c>
      <c r="F193" s="107" t="str">
        <f t="shared" si="141"/>
        <v>材树</v>
      </c>
      <c r="G193" s="294">
        <v>4</v>
      </c>
      <c r="H193" s="295"/>
      <c r="I193" s="95" t="str">
        <f>IFERROR(IF(E193="",VLOOKUP(F193,价格表,2,0),(VLOOKUP(E193,IF({1,0},价格引用表!K:K,价格引用表!I:I),2,0))),"")</f>
        <v>棵</v>
      </c>
      <c r="J193" s="107">
        <f ca="1">IF(E193="",VLOOKUP(F193,价格表,5,0),VLOOKUP(E193,INDIRECT("价格引用表!K"&amp;MATCH(D193,价格引用表!H:H,0)&amp;":L1200"),2,0))</f>
        <v>80</v>
      </c>
      <c r="K193" s="297">
        <v>1</v>
      </c>
      <c r="L193" s="107">
        <f ca="1" t="shared" si="142"/>
        <v>320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341</v>
      </c>
      <c r="E194" s="291" t="s">
        <v>389</v>
      </c>
      <c r="F194" s="107" t="str">
        <f t="shared" si="141"/>
        <v>材树</v>
      </c>
      <c r="G194" s="294">
        <v>8</v>
      </c>
      <c r="H194" s="295"/>
      <c r="I194" s="95" t="str">
        <f>IFERROR(IF(E194="",VLOOKUP(F194,价格表,2,0),(VLOOKUP(E194,IF({1,0},价格引用表!K:K,价格引用表!I:I),2,0))),"")</f>
        <v>棵</v>
      </c>
      <c r="J194" s="107">
        <f ca="1">IF(E194="",VLOOKUP(F194,价格表,5,0),VLOOKUP(E194,INDIRECT("价格引用表!K"&amp;MATCH(D194,价格引用表!H:H,0)&amp;":L1200"),2,0))</f>
        <v>150</v>
      </c>
      <c r="K194" s="297">
        <v>1</v>
      </c>
      <c r="L194" s="107">
        <f ca="1" t="shared" si="142"/>
        <v>1200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341</v>
      </c>
      <c r="E195" s="291" t="s">
        <v>394</v>
      </c>
      <c r="F195" s="107" t="str">
        <f t="shared" si="141"/>
        <v>材树</v>
      </c>
      <c r="G195" s="292">
        <v>3</v>
      </c>
      <c r="H195" s="293"/>
      <c r="I195" s="95" t="str">
        <f>IFERROR(IF(E195="",VLOOKUP(F195,价格表,2,0),(VLOOKUP(E195,IF({1,0},价格引用表!K:K,价格引用表!I:I),2,0))),"")</f>
        <v>棵</v>
      </c>
      <c r="J195" s="107">
        <f ca="1">IF(E195="",VLOOKUP(F195,价格表,5,0),VLOOKUP(E195,INDIRECT("价格引用表!K"&amp;MATCH(D195,价格引用表!H:H,0)&amp;":L1200"),2,0))</f>
        <v>750</v>
      </c>
      <c r="K195" s="297">
        <v>1</v>
      </c>
      <c r="L195" s="107">
        <f ca="1" t="shared" si="142"/>
        <v>2250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341</v>
      </c>
      <c r="E196" s="291" t="s">
        <v>390</v>
      </c>
      <c r="F196" s="107" t="str">
        <f t="shared" si="141"/>
        <v>材树</v>
      </c>
      <c r="G196" s="294">
        <v>15</v>
      </c>
      <c r="H196" s="295"/>
      <c r="I196" s="95" t="str">
        <f>IFERROR(IF(E196="",VLOOKUP(F196,价格表,2,0),(VLOOKUP(E196,IF({1,0},价格引用表!K:K,价格引用表!I:I),2,0))),"")</f>
        <v>棵</v>
      </c>
      <c r="J196" s="107">
        <f ca="1">IF(E196="",VLOOKUP(F196,价格表,5,0),VLOOKUP(E196,INDIRECT("价格引用表!K"&amp;MATCH(D196,价格引用表!H:H,0)&amp;":L1200"),2,0))</f>
        <v>200</v>
      </c>
      <c r="K196" s="297">
        <v>1</v>
      </c>
      <c r="L196" s="107">
        <f ca="1" t="shared" si="142"/>
        <v>3000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34</v>
      </c>
      <c r="D197" s="106" t="s">
        <v>341</v>
      </c>
      <c r="E197" s="291" t="s">
        <v>392</v>
      </c>
      <c r="F197" s="107" t="str">
        <f t="shared" si="141"/>
        <v>材树</v>
      </c>
      <c r="G197" s="294">
        <v>9</v>
      </c>
      <c r="H197" s="295"/>
      <c r="I197" s="95" t="str">
        <f>IFERROR(IF(E197="",VLOOKUP(F197,价格表,2,0),(VLOOKUP(E197,IF({1,0},价格引用表!K:K,价格引用表!I:I),2,0))),"")</f>
        <v>棵</v>
      </c>
      <c r="J197" s="107">
        <f ca="1">IF(E197="",VLOOKUP(F197,价格表,5,0),VLOOKUP(E197,INDIRECT("价格引用表!K"&amp;MATCH(D197,价格引用表!H:H,0)&amp;":L1200"),2,0))</f>
        <v>350</v>
      </c>
      <c r="K197" s="297">
        <v>1</v>
      </c>
      <c r="L197" s="107">
        <f ca="1" t="shared" si="142"/>
        <v>3150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391</v>
      </c>
      <c r="F198" s="107" t="str">
        <f t="shared" si="141"/>
        <v>材树</v>
      </c>
      <c r="G198" s="294">
        <v>5</v>
      </c>
      <c r="H198" s="295"/>
      <c r="I198" s="95" t="str">
        <f>IFERROR(IF(E198="",VLOOKUP(F198,价格表,2,0),(VLOOKUP(E198,IF({1,0},价格引用表!K:K,价格引用表!I:I),2,0))),"")</f>
        <v>棵</v>
      </c>
      <c r="J198" s="107">
        <f ca="1">IF(E198="",VLOOKUP(F198,价格表,5,0),VLOOKUP(E198,INDIRECT("价格引用表!K"&amp;MATCH(D198,价格引用表!H:H,0)&amp;":L1200"),2,0))</f>
        <v>250</v>
      </c>
      <c r="K198" s="297">
        <v>1</v>
      </c>
      <c r="L198" s="107">
        <f ca="1" t="shared" si="142"/>
        <v>1250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393</v>
      </c>
      <c r="F199" s="107" t="str">
        <f t="shared" si="141"/>
        <v>材树</v>
      </c>
      <c r="G199" s="294">
        <v>2</v>
      </c>
      <c r="H199" s="295"/>
      <c r="I199" s="95" t="str">
        <f>IFERROR(IF(E199="",VLOOKUP(F199,价格表,2,0),(VLOOKUP(E199,IF({1,0},价格引用表!K:K,价格引用表!I:I),2,0))),"")</f>
        <v>棵</v>
      </c>
      <c r="J199" s="107">
        <f ca="1">IF(E199="",VLOOKUP(F199,价格表,5,0),VLOOKUP(E199,INDIRECT("价格引用表!K"&amp;MATCH(D199,价格引用表!H:H,0)&amp;":L1200"),2,0))</f>
        <v>550</v>
      </c>
      <c r="K199" s="297">
        <v>1</v>
      </c>
      <c r="L199" s="107">
        <f ca="1" t="shared" si="142"/>
        <v>1100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341</v>
      </c>
      <c r="E200" s="291" t="s">
        <v>389</v>
      </c>
      <c r="F200" s="107" t="str">
        <f t="shared" si="141"/>
        <v>材树</v>
      </c>
      <c r="G200" s="294">
        <v>18</v>
      </c>
      <c r="H200" s="295"/>
      <c r="I200" s="95" t="str">
        <f>IFERROR(IF(E200="",VLOOKUP(F200,价格表,2,0),(VLOOKUP(E200,IF({1,0},价格引用表!K:K,价格引用表!I:I),2,0))),"")</f>
        <v>棵</v>
      </c>
      <c r="J200" s="107">
        <f ca="1">IF(E200="",VLOOKUP(F200,价格表,5,0),VLOOKUP(E200,INDIRECT("价格引用表!K"&amp;MATCH(D200,价格引用表!H:H,0)&amp;":L1200"),2,0))</f>
        <v>150</v>
      </c>
      <c r="K200" s="297">
        <v>1</v>
      </c>
      <c r="L200" s="107">
        <f ca="1" t="shared" si="142"/>
        <v>2700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406</v>
      </c>
      <c r="F201" s="107" t="str">
        <f t="shared" si="141"/>
        <v>果树</v>
      </c>
      <c r="G201" s="294">
        <v>2</v>
      </c>
      <c r="H201" s="295"/>
      <c r="I201" s="95" t="str">
        <f>IFERROR(IF(E201="",VLOOKUP(F201,价格表,2,0),(VLOOKUP(E201,IF({1,0},价格引用表!K:K,价格引用表!I:I),2,0))),"")</f>
        <v>棵</v>
      </c>
      <c r="J201" s="107">
        <f ca="1">IF(E201="",VLOOKUP(F201,价格表,5,0),VLOOKUP(E201,INDIRECT("价格引用表!K"&amp;MATCH(D201,价格引用表!H:H,0)&amp;":L1200"),2,0))</f>
        <v>400</v>
      </c>
      <c r="K201" s="297">
        <v>1</v>
      </c>
      <c r="L201" s="107">
        <f ca="1" t="shared" si="142"/>
        <v>800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405</v>
      </c>
      <c r="F202" s="107" t="str">
        <f t="shared" si="141"/>
        <v>果树</v>
      </c>
      <c r="G202" s="294">
        <v>1</v>
      </c>
      <c r="H202" s="295"/>
      <c r="I202" s="95" t="str">
        <f>IFERROR(IF(E202="",VLOOKUP(F202,价格表,2,0),(VLOOKUP(E202,IF({1,0},价格引用表!K:K,价格引用表!I:I),2,0))),"")</f>
        <v>棵</v>
      </c>
      <c r="J202" s="107">
        <f ca="1">IF(E202="",VLOOKUP(F202,价格表,5,0),VLOOKUP(E202,INDIRECT("价格引用表!K"&amp;MATCH(D202,价格引用表!H:H,0)&amp;":L1200"),2,0))</f>
        <v>200</v>
      </c>
      <c r="K202" s="297">
        <v>1</v>
      </c>
      <c r="L202" s="107">
        <f ca="1" t="shared" si="142"/>
        <v>200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403</v>
      </c>
      <c r="F203" s="107" t="str">
        <f t="shared" si="141"/>
        <v>果树</v>
      </c>
      <c r="G203" s="294">
        <v>1</v>
      </c>
      <c r="H203" s="295"/>
      <c r="I203" s="95" t="str">
        <f>IFERROR(IF(E203="",VLOOKUP(F203,价格表,2,0),(VLOOKUP(E203,IF({1,0},价格引用表!K:K,价格引用表!I:I),2,0))),"")</f>
        <v>棵</v>
      </c>
      <c r="J203" s="107">
        <f ca="1">IF(E203="",VLOOKUP(F203,价格表,5,0),VLOOKUP(E203,INDIRECT("价格引用表!K"&amp;MATCH(D203,价格引用表!H:H,0)&amp;":L1200"),2,0))</f>
        <v>50</v>
      </c>
      <c r="K203" s="297">
        <v>1</v>
      </c>
      <c r="L203" s="107">
        <f ca="1" t="shared" si="142"/>
        <v>50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28999</v>
      </c>
      <c r="W219" s="316"/>
      <c r="X219" s="135"/>
    </row>
    <row r="220" ht="42" customHeight="1" spans="1:24">
      <c r="A220" s="434" t="s">
        <v>1118</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1119</v>
      </c>
      <c r="S220" s="309"/>
      <c r="T220" s="309"/>
      <c r="U220" s="305">
        <f ca="1">V219</f>
        <v>28999</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5"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010224-32-0004</v>
      </c>
      <c r="C3" s="35"/>
      <c r="D3" s="35"/>
      <c r="E3" s="36" t="str">
        <f>输机表!U2&amp;输机表!Y2</f>
        <v>康正（雄县）2024评字第1号-刘神堂村-3-6</v>
      </c>
      <c r="F3" s="36"/>
      <c r="G3" s="36"/>
      <c r="H3" s="36"/>
    </row>
    <row r="4" ht="16.5" customHeight="1" spans="1:8">
      <c r="A4" s="37" t="s">
        <v>1043</v>
      </c>
      <c r="B4" s="38" t="str">
        <f>输机表!D2</f>
        <v>肖文龙</v>
      </c>
      <c r="C4" s="39"/>
      <c r="D4" s="40" t="s">
        <v>1044</v>
      </c>
      <c r="E4" s="41"/>
      <c r="F4" s="38" t="str">
        <f>输机表!F2</f>
        <v>雄县昝岗镇刘神堂村</v>
      </c>
      <c r="G4" s="42"/>
      <c r="H4" s="39"/>
    </row>
    <row r="5" ht="16.5" customHeight="1" spans="1:8">
      <c r="A5" s="43" t="s">
        <v>1045</v>
      </c>
      <c r="B5" s="44"/>
      <c r="C5" s="44"/>
      <c r="D5" s="44"/>
      <c r="E5" s="44"/>
      <c r="F5" s="44"/>
      <c r="G5" s="44"/>
      <c r="H5" s="45"/>
    </row>
    <row r="6" ht="27"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117.97</v>
      </c>
      <c r="C7" s="49">
        <f ca="1">IF(COUNTIF(输机表!$C$4:$C$27,K7&amp;"*")=0,IFERROR(VLOOKUP(K7,房体结构,23,0),""),ROUND(SUMIF(输机表!$C$4:$C$27,K7&amp;"*",输机表!$Z$4:$Z$27)/B7,0))</f>
        <v>585</v>
      </c>
      <c r="D7" s="49">
        <f ca="1">IFERROR(ROUND(C7*B7,0),"")</f>
        <v>69012</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117.97</v>
      </c>
      <c r="D12" s="52"/>
      <c r="E12" s="53" t="s">
        <v>1055</v>
      </c>
      <c r="F12" s="53"/>
      <c r="G12" s="54">
        <f ca="1">SUM(D7:D11)+SUM(H7:H11)</f>
        <v>69012</v>
      </c>
      <c r="H12" s="55"/>
      <c r="M12" s="75"/>
    </row>
    <row r="13" ht="21.75" customHeight="1" spans="1:13">
      <c r="A13" s="35" t="s">
        <v>1056</v>
      </c>
      <c r="B13" s="35"/>
      <c r="C13" s="35"/>
      <c r="D13" s="35"/>
      <c r="E13" s="35"/>
      <c r="F13" s="35"/>
      <c r="G13" s="35"/>
      <c r="H13" s="35"/>
      <c r="M13" s="75"/>
    </row>
    <row r="14" ht="27"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3.64</v>
      </c>
      <c r="C15" s="57" t="str">
        <f ca="1" t="shared" ref="C15:C26" si="4">IFERROR(VLOOKUP(K15,附属物位置,6,0),"")</f>
        <v>㎡</v>
      </c>
      <c r="D15" s="58">
        <f ca="1" t="shared" ref="D15:D26" si="5">IF(A15="","",SUMIF(附属物名称,A15,附属物金额))</f>
        <v>291</v>
      </c>
      <c r="E15" s="58" t="str">
        <f ca="1" t="shared" ref="E15:E26" si="6">IFERROR(VLOOKUP(L15,附属物位置,4,0),"")</f>
        <v>平砖地面</v>
      </c>
      <c r="F15" s="57">
        <f ca="1" t="shared" ref="F15:F40" si="7">IF(E15="","",SUMIF(附属物名称,E15,附属物数量))</f>
        <v>19.33</v>
      </c>
      <c r="G15" s="57" t="str">
        <f ca="1" t="shared" ref="G15:G26" si="8">IFERROR(VLOOKUP(L15,附属物位置,6,0),"")</f>
        <v>㎡</v>
      </c>
      <c r="H15" s="58">
        <f ca="1" t="shared" ref="H15:H26" si="9">IF(E15="","",SUMIF(附属物名称,E15,附属物金额))</f>
        <v>483</v>
      </c>
      <c r="K15" s="76">
        <v>1</v>
      </c>
      <c r="L15" s="76">
        <v>2</v>
      </c>
      <c r="M15" s="75"/>
    </row>
    <row r="16" ht="17.25" customHeight="1" spans="1:13">
      <c r="A16" s="57" t="str">
        <f ca="1" t="shared" si="2"/>
        <v>干砌墙</v>
      </c>
      <c r="B16" s="57">
        <f ca="1" t="shared" si="3"/>
        <v>13.32</v>
      </c>
      <c r="C16" s="57" t="str">
        <f ca="1" t="shared" si="4"/>
        <v>㎡</v>
      </c>
      <c r="D16" s="58">
        <f ca="1" t="shared" si="5"/>
        <v>1066</v>
      </c>
      <c r="E16" s="58" t="str">
        <f ca="1" t="shared" si="6"/>
        <v>S1</v>
      </c>
      <c r="F16" s="57">
        <f ca="1" t="shared" si="7"/>
        <v>27.74</v>
      </c>
      <c r="G16" s="57" t="str">
        <f ca="1" t="shared" si="8"/>
        <v>㎡</v>
      </c>
      <c r="H16" s="58">
        <f ca="1" t="shared" si="9"/>
        <v>4649</v>
      </c>
      <c r="K16" s="76">
        <v>3</v>
      </c>
      <c r="L16" s="76">
        <v>4</v>
      </c>
      <c r="M16" s="75"/>
    </row>
    <row r="17" ht="17.25" customHeight="1" spans="1:13">
      <c r="A17" s="57" t="str">
        <f ca="1" t="shared" si="2"/>
        <v>S2</v>
      </c>
      <c r="B17" s="57">
        <f ca="1" t="shared" si="3"/>
        <v>27.84</v>
      </c>
      <c r="C17" s="57" t="str">
        <f ca="1" t="shared" si="4"/>
        <v>㎡</v>
      </c>
      <c r="D17" s="58">
        <f ca="1" t="shared" si="5"/>
        <v>5995</v>
      </c>
      <c r="E17" s="58" t="str">
        <f ca="1" t="shared" si="6"/>
        <v>水池</v>
      </c>
      <c r="F17" s="57">
        <f ca="1" t="shared" si="7"/>
        <v>0.63</v>
      </c>
      <c r="G17" s="57" t="str">
        <f ca="1" t="shared" si="8"/>
        <v>m³</v>
      </c>
      <c r="H17" s="58">
        <f ca="1" t="shared" si="9"/>
        <v>95</v>
      </c>
      <c r="K17" s="76">
        <v>5</v>
      </c>
      <c r="L17" s="76">
        <v>6</v>
      </c>
      <c r="M17" s="75"/>
    </row>
    <row r="18" ht="17.25" customHeight="1" spans="1:13">
      <c r="A18" s="57" t="str">
        <f ca="1" t="shared" si="2"/>
        <v>材树</v>
      </c>
      <c r="B18" s="57">
        <f ca="1" t="shared" si="3"/>
        <v>84</v>
      </c>
      <c r="C18" s="57" t="str">
        <f ca="1" t="shared" si="4"/>
        <v>棵</v>
      </c>
      <c r="D18" s="58">
        <f ca="1" t="shared" si="5"/>
        <v>15370</v>
      </c>
      <c r="E18" s="58" t="str">
        <f ca="1" t="shared" si="6"/>
        <v>果树</v>
      </c>
      <c r="F18" s="57">
        <f ca="1" t="shared" si="7"/>
        <v>4</v>
      </c>
      <c r="G18" s="57" t="str">
        <f ca="1" t="shared" si="8"/>
        <v>棵</v>
      </c>
      <c r="H18" s="58">
        <f ca="1" t="shared" si="9"/>
        <v>1050</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28999</v>
      </c>
      <c r="H41" s="60"/>
      <c r="K41" s="76">
        <v>53</v>
      </c>
      <c r="M41" s="75"/>
    </row>
    <row r="42" ht="17.25" customHeight="1" spans="1:8">
      <c r="A42" s="59" t="s">
        <v>1062</v>
      </c>
      <c r="B42" s="60"/>
      <c r="C42" s="61">
        <f ca="1">G41+G12</f>
        <v>98011</v>
      </c>
      <c r="D42" s="60"/>
      <c r="E42" s="62" t="s">
        <v>1063</v>
      </c>
      <c r="F42" s="63" t="str">
        <f ca="1">TEXT(C42,"[DBnum2]")&amp;"元整"</f>
        <v>玖万捌仟零壹拾壹元整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康正（雄县）2024评字第1号-刘神堂村-3-6</v>
      </c>
      <c r="B2" s="2"/>
      <c r="C2" s="2"/>
      <c r="D2" s="2"/>
      <c r="E2" s="2"/>
      <c r="F2" s="2"/>
      <c r="G2" s="2"/>
      <c r="H2" s="2"/>
      <c r="I2" s="2"/>
      <c r="J2" s="2"/>
      <c r="K2" s="2"/>
      <c r="L2" s="2"/>
      <c r="M2" s="2"/>
      <c r="N2" s="2"/>
      <c r="O2" s="2"/>
      <c r="P2" s="2"/>
      <c r="Q2" s="2"/>
    </row>
    <row r="3" spans="1:17">
      <c r="A3" s="3" t="s">
        <v>1068</v>
      </c>
      <c r="B3" s="3"/>
      <c r="C3" s="3"/>
      <c r="D3" s="3"/>
      <c r="E3" s="4" t="str">
        <f>输机表!AB2</f>
        <v>昝岗组团市民乐活公园一期项目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肖文龙</v>
      </c>
      <c r="E9" s="9"/>
      <c r="F9" s="9"/>
      <c r="G9" s="9"/>
      <c r="H9" s="9"/>
      <c r="I9" s="9"/>
      <c r="J9" s="9"/>
      <c r="K9" s="9"/>
      <c r="L9" s="9"/>
      <c r="M9" s="9"/>
      <c r="N9" s="9"/>
      <c r="O9" s="9"/>
      <c r="P9" s="9"/>
      <c r="Q9" s="9"/>
    </row>
    <row r="10" spans="1:17">
      <c r="A10" s="9" t="s">
        <v>1076</v>
      </c>
      <c r="B10" s="9"/>
      <c r="C10" s="9"/>
      <c r="D10" s="9" t="str">
        <f>结果通知单!F4</f>
        <v>雄县昝岗镇刘神堂村</v>
      </c>
      <c r="E10" s="9"/>
      <c r="F10" s="9"/>
      <c r="G10" s="9"/>
      <c r="H10" s="9"/>
      <c r="I10" s="9"/>
      <c r="J10" s="9"/>
      <c r="K10" s="9"/>
      <c r="L10" s="9"/>
      <c r="M10" s="9"/>
      <c r="N10" s="9"/>
      <c r="O10" s="9"/>
      <c r="P10" s="9"/>
      <c r="Q10" s="9"/>
    </row>
    <row r="11" spans="1:17">
      <c r="A11" s="9" t="s">
        <v>1077</v>
      </c>
      <c r="B11" s="9"/>
      <c r="C11" s="9"/>
      <c r="D11" s="9">
        <f ca="1">结果通知单!C12</f>
        <v>117.97</v>
      </c>
      <c r="E11" s="9"/>
      <c r="F11" s="9"/>
      <c r="G11" s="9"/>
      <c r="H11" s="9"/>
      <c r="I11" s="9"/>
      <c r="J11" s="9"/>
      <c r="K11" s="9"/>
      <c r="L11" s="9"/>
      <c r="M11" s="9"/>
      <c r="N11" s="9"/>
      <c r="O11" s="9"/>
      <c r="P11" s="9"/>
      <c r="Q11" s="9"/>
    </row>
    <row r="12" spans="1:17">
      <c r="A12" s="3" t="s">
        <v>1078</v>
      </c>
      <c r="B12" s="3"/>
      <c r="C12" s="3"/>
      <c r="D12" s="10" t="str">
        <f>输机表!R2</f>
        <v>2024年2月22日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98011</v>
      </c>
      <c r="H26" s="14"/>
      <c r="I26" s="14"/>
      <c r="J26" s="14"/>
      <c r="K26" s="14"/>
      <c r="L26" s="14"/>
      <c r="M26" s="14"/>
      <c r="N26" s="14"/>
      <c r="O26" s="14"/>
      <c r="P26" s="14"/>
      <c r="Q26" s="14"/>
    </row>
    <row r="27" spans="1:17">
      <c r="A27" s="9" t="s">
        <v>1095</v>
      </c>
      <c r="B27" s="9"/>
      <c r="C27" s="9"/>
      <c r="D27" s="9" t="str">
        <f ca="1">结果通知单!F42</f>
        <v>玖万捌仟零壹拾壹元整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45355</v>
      </c>
      <c r="F31" s="18"/>
      <c r="G31" s="18"/>
      <c r="H31" s="19"/>
      <c r="I31" s="18"/>
      <c r="J31" s="18"/>
      <c r="K31" s="18"/>
      <c r="L31" s="18"/>
      <c r="M31" s="19"/>
      <c r="N31" s="19"/>
      <c r="O31" s="19"/>
      <c r="P31" s="19"/>
      <c r="Q31" s="19"/>
    </row>
    <row r="32" spans="1:17">
      <c r="A32" s="3" t="s">
        <v>1102</v>
      </c>
      <c r="B32" s="3"/>
      <c r="C32" s="3"/>
      <c r="D32" s="3"/>
      <c r="E32" s="20">
        <f>E31</f>
        <v>45355</v>
      </c>
      <c r="F32" s="20"/>
      <c r="G32" s="20"/>
      <c r="H32" s="21" t="s">
        <v>1139</v>
      </c>
      <c r="I32" s="20">
        <f>E32+14</f>
        <v>45369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45369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2024-05-10T13:06:16Z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