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cjh:</t>
        </r>
        <r>
          <rPr>
            <sz val="9"/>
            <rFont val="宋体"/>
            <charset val="134"/>
          </rPr>
          <t xml:space="preserve">
挑檐大于0.7+1%</t>
        </r>
      </text>
    </comment>
    <comment ref="U15" authorId="2">
      <text>
        <r>
          <rPr>
            <b/>
            <sz val="9"/>
            <rFont val="宋体"/>
            <charset val="134"/>
          </rPr>
          <t>cjh:</t>
        </r>
        <r>
          <rPr>
            <sz val="9"/>
            <rFont val="宋体"/>
            <charset val="134"/>
          </rPr>
          <t xml:space="preserve">
挑檐大于0.7+1%</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V187" authorId="3">
      <text>
        <r>
          <rPr>
            <b/>
            <sz val="9"/>
            <rFont val="宋体"/>
            <charset val="134"/>
          </rPr>
          <t>HP:</t>
        </r>
        <r>
          <rPr>
            <sz val="9"/>
            <rFont val="宋体"/>
            <charset val="134"/>
          </rPr>
          <t xml:space="preserve">
防渗毯7.8元/㎡，没有鱼</t>
        </r>
      </text>
    </comment>
  </commentList>
</comments>
</file>

<file path=xl/sharedStrings.xml><?xml version="1.0" encoding="utf-8"?>
<sst xmlns="http://schemas.openxmlformats.org/spreadsheetml/2006/main" count="5876" uniqueCount="1140">
  <si>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</si>
  <si>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</si>
  <si>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</si>
  <si>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</si>
  <si>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</si>
  <si>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</si>
  <si>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</si>
  <si>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</si>
  <si>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</si>
  <si>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</si>
  <si>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</si>
  <si>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</si>
  <si>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</si>
  <si>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</si>
  <si>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</si>
  <si>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</si>
  <si>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</si>
  <si>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</si>
  <si>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</si>
  <si>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</si>
  <si>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</si>
  <si>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</si>
  <si>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</si>
  <si>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</si>
  <si>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</si>
  <si>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</si>
  <si>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</si>
  <si>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</si>
  <si>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</si>
  <si>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</si>
  <si>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</si>
  <si>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</si>
  <si>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</si>
  <si>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</si>
  <si>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</si>
  <si>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</si>
  <si>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</si>
  <si>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</si>
  <si>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</si>
  <si>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</si>
  <si>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</si>
  <si>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</si>
  <si>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</si>
  <si>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</si>
  <si>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</si>
  <si>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</si>
  <si>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</si>
  <si>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</si>
  <si>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</si>
  <si>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</si>
  <si>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</si>
  <si>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</si>
  <si>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</si>
  <si>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</si>
  <si>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</si>
  <si>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</si>
  <si>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</si>
  <si>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</si>
  <si>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</si>
  <si>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</si>
  <si>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</si>
  <si>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</si>
  <si>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</si>
  <si>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</si>
  <si>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</si>
  <si>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</si>
  <si>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</si>
  <si>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</si>
  <si>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</si>
  <si>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</si>
  <si>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</si>
  <si>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</si>
  <si>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</si>
  <si>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</si>
  <si>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</si>
  <si>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</si>
  <si>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</si>
  <si>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</si>
  <si>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</si>
  <si>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</si>
  <si>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</si>
  <si>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</si>
  <si>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</si>
  <si>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</si>
  <si>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</si>
  <si>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</si>
  <si>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</si>
  <si>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</si>
  <si>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</si>
  <si>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</si>
  <si>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</si>
  <si>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</si>
  <si>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</si>
  <si>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</si>
  <si>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</si>
  <si>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</si>
  <si>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</si>
  <si>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</si>
  <si>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</si>
  <si>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</si>
  <si>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</si>
  <si>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</si>
  <si>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</si>
  <si>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</si>
  <si>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</si>
  <si>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</si>
  <si>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</si>
  <si>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</si>
  <si>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</si>
  <si>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</si>
  <si>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</si>
  <si>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</si>
  <si>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</si>
  <si>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</si>
  <si>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</si>
  <si>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</si>
  <si>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</si>
  <si>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</si>
  <si>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</si>
  <si>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</si>
  <si>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</si>
  <si>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</si>
  <si>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</si>
  <si>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</si>
  <si>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</si>
  <si>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</si>
  <si>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</si>
  <si>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</si>
  <si>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</si>
  <si>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</si>
  <si>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</si>
  <si>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</si>
  <si>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</si>
  <si>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</si>
  <si>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</si>
  <si>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</si>
  <si>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</si>
  <si>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</si>
  <si>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</si>
  <si>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</si>
  <si>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</si>
  <si>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</si>
  <si>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</si>
  <si>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</si>
  <si>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</si>
  <si>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</si>
  <si>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</si>
  <si>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</si>
  <si>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</si>
  <si>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</si>
  <si>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</si>
  <si>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</si>
  <si>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</si>
  <si>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</si>
  <si>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</si>
  <si>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</si>
  <si>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</si>
  <si>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</si>
  <si>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</si>
  <si>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</si>
  <si>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</si>
  <si>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</si>
  <si>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</si>
  <si>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</si>
  <si>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</si>
  <si>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</si>
  <si>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</si>
  <si>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</si>
  <si>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</si>
  <si>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</si>
  <si>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</si>
  <si>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</si>
  <si>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</si>
  <si>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</si>
  <si>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</si>
  <si>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</si>
  <si>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</si>
  <si>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</si>
  <si>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</si>
  <si>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</si>
  <si>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</si>
  <si>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</si>
  <si>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</si>
  <si>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</si>
  <si>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</si>
  <si>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</si>
  <si>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</si>
  <si>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</si>
  <si>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</si>
  <si>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</si>
  <si>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</si>
  <si>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</si>
  <si>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</si>
  <si>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</si>
  <si>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</si>
  <si>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</si>
  <si>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</si>
  <si>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</si>
  <si>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</si>
  <si>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</si>
  <si>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</si>
  <si>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</si>
  <si>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</si>
  <si>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</si>
  <si>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</si>
  <si>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</si>
  <si>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</si>
  <si>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</si>
  <si>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</si>
  <si>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</si>
  <si>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</si>
  <si>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</si>
  <si>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</si>
  <si>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</si>
  <si>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</si>
  <si>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</si>
  <si>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</si>
  <si>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</si>
  <si>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</si>
  <si>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</si>
  <si>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</si>
  <si>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</si>
  <si>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</si>
  <si>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</si>
  <si>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</si>
  <si>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</si>
  <si>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</si>
  <si>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</si>
  <si>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</si>
  <si>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</si>
  <si>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</si>
  <si>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</si>
  <si>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</si>
  <si>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</si>
  <si>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</si>
  <si>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</si>
  <si>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</si>
  <si>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</si>
  <si>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</si>
  <si>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</si>
  <si>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</si>
  <si>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</si>
  <si>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</si>
  <si>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</si>
  <si>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</si>
  <si>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</si>
  <si>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</si>
  <si>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</si>
  <si>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</si>
  <si>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</si>
  <si>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</si>
  <si>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</si>
  <si>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</si>
  <si>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</si>
  <si>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</si>
  <si>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</si>
  <si>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</si>
  <si>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</si>
  <si>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</si>
  <si>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</si>
  <si>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</si>
  <si>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</si>
  <si>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</si>
  <si>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</si>
  <si>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</si>
  <si>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</si>
  <si>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</si>
  <si>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</si>
  <si>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</si>
  <si>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</si>
  <si>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</si>
  <si>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</si>
  <si>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</si>
  <si>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</si>
  <si>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</si>
  <si>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</si>
  <si>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</si>
  <si>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</si>
  <si>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</si>
  <si>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</si>
  <si>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</si>
  <si>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</si>
  <si>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</si>
  <si>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</si>
  <si>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</si>
  <si>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</si>
  <si>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</si>
  <si>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</si>
  <si>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</si>
  <si>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</si>
  <si>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</si>
  <si>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</si>
  <si>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</si>
  <si>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</si>
  <si>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</si>
  <si>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</si>
  <si>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</si>
  <si>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</si>
  <si>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</si>
  <si>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</si>
  <si>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</si>
  <si>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</si>
  <si>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</si>
  <si>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</si>
  <si>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</si>
  <si>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</si>
  <si>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</si>
  <si>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</si>
  <si>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</si>
  <si>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</si>
  <si>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</si>
  <si>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</si>
  <si>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</si>
  <si>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</si>
  <si>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</si>
  <si>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</si>
  <si>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</si>
  <si>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</si>
  <si>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</si>
  <si>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</si>
  <si>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</si>
  <si>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</si>
  <si>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</si>
  <si>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</si>
  <si>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</si>
  <si>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</si>
  <si>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</si>
  <si>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</si>
  <si>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</si>
  <si>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</si>
  <si>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</si>
  <si>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</si>
  <si>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</si>
  <si>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</si>
  <si>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</si>
  <si>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</si>
  <si>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</si>
  <si>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</si>
  <si>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</si>
  <si>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</si>
  <si>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</si>
  <si>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</si>
  <si>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</si>
  <si>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</si>
  <si>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</si>
  <si>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</si>
  <si>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</si>
  <si>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</si>
  <si>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</si>
  <si>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</si>
  <si>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</si>
  <si>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</si>
  <si>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</si>
  <si>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</si>
  <si>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</si>
  <si>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</si>
  <si>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</si>
  <si>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</si>
  <si>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</si>
  <si>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</si>
  <si>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</si>
  <si>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</si>
  <si>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</si>
  <si>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</si>
  <si>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</si>
  <si>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</si>
  <si>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</si>
  <si>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</si>
  <si>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</si>
  <si>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</si>
  <si>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</si>
  <si>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</si>
  <si>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</si>
  <si>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</si>
  <si>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</si>
  <si>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</si>
  <si>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</si>
  <si>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</si>
  <si>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</si>
  <si>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</si>
  <si>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</si>
  <si>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</si>
  <si>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</si>
  <si>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</si>
  <si>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</si>
  <si>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</si>
  <si>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</si>
  <si>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</si>
  <si>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</si>
  <si>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</si>
  <si>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</si>
  <si>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</si>
  <si>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</si>
  <si>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</si>
  <si>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</si>
  <si>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</si>
  <si>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</si>
  <si>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</si>
  <si>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</si>
  <si>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</si>
  <si>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</si>
  <si>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</si>
  <si>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</si>
  <si>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</si>
  <si>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</si>
  <si>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</si>
  <si>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</si>
  <si>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</si>
  <si>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</si>
  <si>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</si>
  <si>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</si>
  <si>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</si>
  <si>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</si>
  <si>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</si>
  <si>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</si>
  <si>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</si>
  <si>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</si>
  <si>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</si>
  <si>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</si>
  <si>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</si>
  <si>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</si>
  <si>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</si>
  <si>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</si>
  <si>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</si>
  <si>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</si>
  <si>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</si>
  <si>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</si>
  <si>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</si>
  <si>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</si>
  <si>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</si>
  <si>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</si>
  <si>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</si>
  <si>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</si>
  <si>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</si>
  <si>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</si>
  <si>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</si>
  <si>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</si>
  <si>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</si>
  <si>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</si>
  <si>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</si>
  <si>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</si>
  <si>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</si>
  <si>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</si>
  <si>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</si>
  <si>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</si>
  <si>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</si>
  <si>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</si>
  <si>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</si>
  <si>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</si>
  <si>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</si>
  <si>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</si>
  <si>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</si>
  <si>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</si>
  <si>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</si>
  <si>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</si>
  <si>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</si>
  <si>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</si>
  <si>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</si>
  <si>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</si>
  <si>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</si>
  <si>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</si>
  <si>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</si>
  <si>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</si>
  <si>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</si>
  <si>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</si>
  <si>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</si>
  <si>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</si>
  <si>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</si>
  <si>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</si>
  <si>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</si>
  <si>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</si>
  <si>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</si>
  <si>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</si>
  <si>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</si>
  <si>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</si>
  <si>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</si>
  <si>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</si>
  <si>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</si>
  <si>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</si>
  <si>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</si>
  <si>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</si>
  <si>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</si>
  <si>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</si>
  <si>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</si>
  <si>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</si>
  <si>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</si>
  <si>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</si>
  <si>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</si>
  <si>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</si>
  <si>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</si>
  <si>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</si>
  <si>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</si>
  <si>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</si>
  <si>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</si>
  <si>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</si>
  <si>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</si>
  <si>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</si>
  <si>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</si>
  <si>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</si>
  <si>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</si>
  <si>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</si>
  <si>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</si>
  <si>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</si>
  <si>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</si>
  <si>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</si>
  <si>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</si>
  <si>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</si>
  <si>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</si>
  <si>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</si>
  <si>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</si>
  <si>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</si>
  <si>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</si>
  <si>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</si>
  <si>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</si>
  <si>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</si>
  <si>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</si>
  <si>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</si>
  <si>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</si>
  <si>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</si>
  <si>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</si>
  <si>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</si>
  <si>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</si>
  <si>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</si>
  <si>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</si>
  <si>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</si>
  <si>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</si>
  <si>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</si>
  <si>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</si>
  <si>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</si>
  <si>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</si>
  <si>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</si>
  <si>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</si>
  <si>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</si>
  <si>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</si>
  <si>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</si>
  <si>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</si>
  <si>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</si>
  <si>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</si>
  <si>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</si>
  <si>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</si>
  <si>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</si>
  <si>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</si>
  <si>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</si>
  <si>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</si>
  <si>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</si>
  <si>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</si>
  <si>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</si>
  <si>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</si>
  <si>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</si>
  <si>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</si>
  <si>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</si>
  <si>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</si>
  <si>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</si>
  <si>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</si>
  <si>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</si>
  <si>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</si>
  <si>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</si>
  <si>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</si>
  <si>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</si>
  <si>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</si>
  <si>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</si>
  <si>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</si>
  <si>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</si>
  <si>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</si>
  <si>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</si>
  <si>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</si>
  <si>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</si>
  <si>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</si>
  <si>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</si>
  <si>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</si>
  <si>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</si>
  <si>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</si>
  <si>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</si>
  <si>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</si>
  <si>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</si>
  <si>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</si>
  <si>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</si>
  <si>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</si>
  <si>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</si>
  <si>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</si>
  <si>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</si>
  <si>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</si>
  <si>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</si>
  <si>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</si>
  <si>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</si>
  <si>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</si>
  <si>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</si>
  <si>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</si>
  <si>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</si>
  <si>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</si>
  <si>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</si>
  <si>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</si>
  <si>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</si>
  <si>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</si>
  <si>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</si>
  <si>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</si>
  <si>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</si>
  <si>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</si>
  <si>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</si>
  <si>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</si>
  <si>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</si>
  <si>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</si>
  <si>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</si>
  <si>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</si>
  <si>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</si>
  <si>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</si>
  <si>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</si>
  <si>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</si>
  <si>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</si>
  <si>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</si>
  <si>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</si>
  <si>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</si>
  <si>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</si>
  <si>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</si>
  <si>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</si>
  <si>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</si>
  <si>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</si>
  <si>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</si>
  <si>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</si>
  <si>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</si>
  <si>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</si>
  <si>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</si>
  <si>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</si>
  <si>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</si>
  <si>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</si>
  <si>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</si>
  <si>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</si>
  <si>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</si>
  <si>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</si>
  <si>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</si>
  <si>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</si>
  <si>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</si>
  <si>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</si>
  <si>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</si>
  <si>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</si>
  <si>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</si>
  <si>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</si>
  <si>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</si>
  <si>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</si>
  <si>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</si>
  <si>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</si>
  <si>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</si>
  <si>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</si>
  <si>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</si>
  <si>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</si>
  <si>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</si>
  <si>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</si>
  <si>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</si>
  <si>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</si>
  <si>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</si>
  <si>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</si>
  <si>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</si>
  <si>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</si>
  <si>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</si>
  <si>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</si>
  <si>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</si>
  <si>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</si>
  <si>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</si>
  <si>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</si>
  <si>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</si>
  <si>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</si>
  <si>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</si>
  <si>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</si>
  <si>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</si>
  <si>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</si>
  <si>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</si>
  <si>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</si>
  <si>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</si>
  <si>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</si>
  <si>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</si>
  <si>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</si>
  <si>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</si>
  <si>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</si>
  <si>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</si>
  <si>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</si>
  <si>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</si>
  <si>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</si>
  <si>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</si>
  <si>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</si>
  <si>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</si>
  <si>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</si>
  <si>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</si>
  <si>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</si>
  <si>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</si>
  <si>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</si>
  <si>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</si>
  <si>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</si>
  <si>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</si>
  <si>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</si>
  <si>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</si>
  <si>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</si>
  <si>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</si>
  <si>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</si>
  <si>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</si>
  <si>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</si>
  <si>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</si>
  <si>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</si>
  <si>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</si>
  <si>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</si>
  <si>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</si>
  <si>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</si>
  <si>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</si>
  <si>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</si>
  <si>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</si>
  <si>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</si>
  <si>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</si>
  <si>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</si>
  <si>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</si>
  <si>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</si>
  <si>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</si>
  <si>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</si>
  <si>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</si>
  <si>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</si>
  <si>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</si>
  <si>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</si>
  <si>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</si>
  <si>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</si>
  <si>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</si>
  <si>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</si>
  <si>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</si>
  <si>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</si>
  <si>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</si>
  <si>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</si>
  <si>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</si>
  <si>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</si>
  <si>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</si>
  <si>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</si>
  <si>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</si>
  <si>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</si>
  <si>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</si>
  <si>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</si>
  <si>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</si>
  <si>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</si>
  <si>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</si>
  <si>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</si>
  <si>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</si>
  <si>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</si>
  <si>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</si>
  <si>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</si>
  <si>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</si>
  <si>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</si>
  <si>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</si>
  <si>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</si>
  <si>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</si>
  <si>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</si>
  <si>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</si>
  <si>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</si>
  <si>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</si>
  <si>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</si>
  <si>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</si>
  <si>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</si>
  <si>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</si>
  <si>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</si>
  <si>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</si>
  <si>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</si>
  <si>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</si>
  <si>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</si>
  <si>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</si>
  <si>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</si>
  <si>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</si>
  <si>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</si>
  <si>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</si>
  <si>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</si>
  <si>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</si>
  <si>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</si>
  <si>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</si>
  <si>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</si>
  <si>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</si>
  <si>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</si>
  <si>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</si>
  <si>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</si>
  <si>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</si>
  <si>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</si>
  <si>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</si>
  <si>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</si>
  <si>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</si>
  <si>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</si>
  <si>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</si>
  <si>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</si>
  <si>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</si>
  <si>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</si>
  <si>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</si>
  <si>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</si>
  <si>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</si>
  <si>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</si>
  <si>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</si>
  <si>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</si>
  <si>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</si>
  <si>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</si>
  <si>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</si>
  <si>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</si>
  <si>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</si>
  <si>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</si>
  <si>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</si>
  <si>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</si>
  <si>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</si>
  <si>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</si>
  <si>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</si>
  <si>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</si>
  <si>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</si>
  <si>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</si>
  <si>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</si>
  <si>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</si>
  <si>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</si>
  <si>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</si>
  <si>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</si>
  <si>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</si>
  <si>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</si>
  <si>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</si>
  <si>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</si>
  <si>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</si>
  <si>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</si>
  <si>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</si>
  <si>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</si>
  <si>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</si>
  <si>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</si>
  <si>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</si>
  <si>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</si>
  <si>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</si>
  <si>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</si>
  <si>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</si>
  <si>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</si>
  <si>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</si>
  <si>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</si>
  <si>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</si>
  <si>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</si>
  <si>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</si>
  <si>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</si>
  <si>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</si>
  <si>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</si>
  <si>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</si>
  <si>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</si>
  <si>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</si>
  <si>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</si>
  <si>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</si>
  <si>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</si>
  <si>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</si>
  <si>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</si>
  <si>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</si>
  <si>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</si>
  <si>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</si>
  <si>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</si>
  <si>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</si>
  <si>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</si>
  <si>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</si>
  <si>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</si>
  <si>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</si>
  <si>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</si>
  <si>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</si>
  <si>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</si>
  <si>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</si>
  <si>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</si>
  <si>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</si>
  <si>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</si>
  <si>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</si>
  <si>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</si>
  <si>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</si>
  <si>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</si>
  <si>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</si>
  <si>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</si>
  <si>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许宏伟</t>
  </si>
  <si>
    <t>坐落：</t>
  </si>
  <si>
    <t>雄州镇一铺东村</t>
  </si>
  <si>
    <t>调查编号：</t>
  </si>
  <si>
    <t>010103-49-0060</t>
  </si>
  <si>
    <t>价值时点：</t>
  </si>
  <si>
    <t>2022年9月23日</t>
  </si>
  <si>
    <t>报告编号：</t>
  </si>
  <si>
    <t>康正（雄县）2022评字第2号-一铺东村-</t>
  </si>
  <si>
    <t>XQ005</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</si>
  <si>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</si>
  <si>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</si>
  <si>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</si>
  <si>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</si>
  <si>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</si>
  <si>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</si>
  <si>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</si>
  <si>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</si>
  <si>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</si>
  <si>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</si>
  <si>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</si>
  <si>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</si>
  <si>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</si>
  <si>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</si>
  <si>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</si>
  <si>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</si>
  <si>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</si>
  <si>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</si>
  <si>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</si>
  <si>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</si>
  <si>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</si>
  <si>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</si>
  <si>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</si>
  <si>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</si>
  <si>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</si>
  <si>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</si>
  <si>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</si>
  <si>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</si>
  <si>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</si>
  <si>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</si>
  <si>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</si>
  <si>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</si>
  <si>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</si>
  <si>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</si>
  <si>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</si>
  <si>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</si>
  <si>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</si>
  <si>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</si>
  <si>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</si>
  <si>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</si>
  <si>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</si>
  <si>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</si>
  <si>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</si>
  <si>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</si>
  <si>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</si>
  <si>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</si>
  <si>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</si>
  <si>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</si>
  <si>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</si>
  <si>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</si>
  <si>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</si>
  <si>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</si>
  <si>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</si>
  <si>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</si>
  <si>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</si>
  <si>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</si>
  <si>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</si>
  <si>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</si>
  <si>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</si>
  <si>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</si>
  <si>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</si>
  <si>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</si>
  <si>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</si>
  <si>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</si>
  <si>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</si>
  <si>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</si>
  <si>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</si>
  <si>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</si>
  <si>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</si>
  <si>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</si>
  <si>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</si>
  <si>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</si>
  <si>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</si>
  <si>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</si>
  <si>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</si>
  <si>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</si>
  <si>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</si>
  <si>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</si>
  <si>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</si>
  <si>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</si>
  <si>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</si>
  <si>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</si>
  <si>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</si>
  <si>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</si>
  <si>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</si>
  <si>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</si>
  <si>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</si>
  <si>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</si>
  <si>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</si>
  <si>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</si>
  <si>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</si>
  <si>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</si>
  <si>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</si>
  <si>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砖混二等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</si>
  <si>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</si>
  <si>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</si>
  <si>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</si>
  <si>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</si>
  <si>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</si>
  <si>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</si>
  <si>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</si>
  <si>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</si>
  <si>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</si>
  <si>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</si>
  <si>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</si>
  <si>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</si>
  <si>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</si>
  <si>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</si>
  <si>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</si>
  <si>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</si>
  <si>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</si>
  <si>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</si>
  <si>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</si>
  <si>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</si>
  <si>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</si>
  <si>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</si>
  <si>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</si>
  <si>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</si>
  <si>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</si>
  <si>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</si>
  <si>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</si>
  <si>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</si>
  <si>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</si>
  <si>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</si>
  <si>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</si>
  <si>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</si>
  <si>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</si>
  <si>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</si>
  <si>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</si>
  <si>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</si>
  <si>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</si>
  <si>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</si>
  <si>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</si>
  <si>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</si>
  <si>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</si>
  <si>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</si>
  <si>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</si>
  <si>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</si>
  <si>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</si>
  <si>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</si>
  <si>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</si>
  <si>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</si>
  <si>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</si>
  <si>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</si>
  <si>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</si>
  <si>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</si>
  <si>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F2</t>
  </si>
  <si>
    <t>长边1面</t>
  </si>
  <si>
    <t>砖混三等</t>
  </si>
  <si>
    <t>长边2面</t>
  </si>
  <si>
    <t>房屋3修正值</t>
  </si>
  <si>
    <t>Y2</t>
  </si>
  <si>
    <t>砖木一等</t>
  </si>
  <si>
    <t>长1短1</t>
  </si>
  <si>
    <t>砖木二等</t>
  </si>
  <si>
    <t>房屋4修正值</t>
  </si>
  <si>
    <t>Y3</t>
  </si>
  <si>
    <t>砖木三等</t>
  </si>
  <si>
    <t>钢结构</t>
  </si>
  <si>
    <t>复彩与单彩单价差按围护面积扣减</t>
  </si>
  <si>
    <t>房屋5修正值</t>
  </si>
  <si>
    <t>Y4</t>
  </si>
  <si>
    <t>小数保留：</t>
  </si>
  <si>
    <t>房屋6修正值</t>
  </si>
  <si>
    <t>F1</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</si>
  <si>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</si>
  <si>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</si>
  <si>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</si>
  <si>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</si>
  <si>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</si>
  <si>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</si>
  <si>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</si>
  <si>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</si>
  <si>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</si>
  <si>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</si>
  <si>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</si>
  <si>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</si>
  <si>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</si>
  <si>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</si>
  <si>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</si>
  <si>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</si>
  <si>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</si>
  <si>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</si>
  <si>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</si>
  <si>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</si>
  <si>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</si>
  <si>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</si>
  <si>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</si>
  <si>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</si>
  <si>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</si>
  <si>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</si>
  <si>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</si>
  <si>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</si>
  <si>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</si>
  <si>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</si>
  <si>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</si>
  <si>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</si>
  <si>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</si>
  <si>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</si>
  <si>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</si>
  <si>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</si>
  <si>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</si>
  <si>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</si>
  <si>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</si>
  <si>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</si>
  <si>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</si>
  <si>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</si>
  <si>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</si>
  <si>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</si>
  <si>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</si>
  <si>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</si>
  <si>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</si>
  <si>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</si>
  <si>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</si>
  <si>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</si>
  <si>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</si>
  <si>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</si>
  <si>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</si>
  <si>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</si>
  <si>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</si>
  <si>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</si>
  <si>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</si>
  <si>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</si>
  <si>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</si>
  <si>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</si>
  <si>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</si>
  <si>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</si>
  <si>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</si>
  <si>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</si>
  <si>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</si>
  <si>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</si>
  <si>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</si>
  <si>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</si>
  <si>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</si>
  <si>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</si>
  <si>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</si>
  <si>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</si>
  <si>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</si>
  <si>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</si>
  <si>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</si>
  <si>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</si>
  <si>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</si>
  <si>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</si>
  <si>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</si>
  <si>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</si>
  <si>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</si>
  <si>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</si>
  <si>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</si>
  <si>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</si>
  <si>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</si>
  <si>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路灯</t>
  </si>
  <si>
    <t>鱼塘防渗</t>
  </si>
  <si>
    <t>C1</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</si>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</sst>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DBNum1][$-804]yyyy&quot;年&quot;m&quot;月&quot;d&quot;日&quot;;@"/>
    <numFmt numFmtId="178" formatCode="&quot;估&quot;&quot;价&quot;&quot;对&quot;&quot;象&quot;&quot;的&quot;&quot;被&quot;&quot;征&quot;&quot;收&quot;&quot;房&quot;&quot;屋&quot;&quot;价&quot;&quot;值&quot;&quot;为&quot;\:\¥General&quot;元&quot;"/>
    <numFmt numFmtId="179" formatCode="General&quot;平&quot;&quot;方&quot;&quot;米&quot;"/>
    <numFmt numFmtId="180" formatCode="&quot;￥&quot;#,##0.00_);[Red]\(&quot;￥&quot;#,##0.00\)"/>
    <numFmt numFmtId="181" formatCode="0.00_);[Red]\(0.00\)"/>
    <numFmt numFmtId="182" formatCode="[$-F800]dddd\,\ mmmm\ dd\,\ yyyy"/>
    <numFmt numFmtId="183" formatCode="0.00_ "/>
    <numFmt numFmtId="184" formatCode="0.000_);[Red]\(0.000\)"/>
    <numFmt numFmtId="185" formatCode="0.0%"/>
    <numFmt numFmtId="186" formatCode="0_);[Red]\(0\)"/>
    <numFmt numFmtId="187" formatCode="General&quot;装&quot;&quot;饰&quot;&quot;装&quot;&quot;修&quot;"/>
    <numFmt numFmtId="188" formatCode="0_ "/>
    <numFmt numFmtId="189" formatCode="#\ ?/?"/>
    <numFmt numFmtId="190" formatCode="#\ ?/4"/>
    <numFmt numFmtId="191" formatCode="0.0_);[Red]\(0.0\)"/>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22" fillId="0" borderId="0" applyFont="0" applyFill="0" applyBorder="0" applyAlignment="0" applyProtection="0">
      <alignment vertical="center"/>
    </xf>
    <xf numFmtId="0" fontId="23" fillId="19" borderId="0" applyNumberFormat="0" applyBorder="0" applyAlignment="0" applyProtection="0">
      <alignment vertical="center"/>
    </xf>
    <xf numFmtId="0" fontId="24" fillId="20" borderId="39"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21" borderId="0" applyNumberFormat="0" applyBorder="0" applyAlignment="0" applyProtection="0">
      <alignment vertical="center"/>
    </xf>
    <xf numFmtId="0" fontId="25" fillId="22" borderId="0" applyNumberFormat="0" applyBorder="0" applyAlignment="0" applyProtection="0">
      <alignment vertical="center"/>
    </xf>
    <xf numFmtId="43" fontId="22" fillId="0" borderId="0" applyFont="0" applyFill="0" applyBorder="0" applyAlignment="0" applyProtection="0">
      <alignment vertical="center"/>
    </xf>
    <xf numFmtId="0" fontId="26" fillId="23" borderId="0" applyNumberFormat="0" applyBorder="0" applyAlignment="0" applyProtection="0">
      <alignment vertical="center"/>
    </xf>
    <xf numFmtId="0" fontId="1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24" borderId="40" applyNumberFormat="0" applyFont="0" applyAlignment="0" applyProtection="0">
      <alignment vertical="center"/>
    </xf>
    <xf numFmtId="0" fontId="26" fillId="25"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41" applyNumberFormat="0" applyFill="0" applyAlignment="0" applyProtection="0">
      <alignment vertical="center"/>
    </xf>
    <xf numFmtId="0" fontId="33" fillId="0" borderId="41" applyNumberFormat="0" applyFill="0" applyAlignment="0" applyProtection="0">
      <alignment vertical="center"/>
    </xf>
    <xf numFmtId="0" fontId="26" fillId="26" borderId="0" applyNumberFormat="0" applyBorder="0" applyAlignment="0" applyProtection="0">
      <alignment vertical="center"/>
    </xf>
    <xf numFmtId="0" fontId="28" fillId="0" borderId="42" applyNumberFormat="0" applyFill="0" applyAlignment="0" applyProtection="0">
      <alignment vertical="center"/>
    </xf>
    <xf numFmtId="0" fontId="26" fillId="27" borderId="0" applyNumberFormat="0" applyBorder="0" applyAlignment="0" applyProtection="0">
      <alignment vertical="center"/>
    </xf>
    <xf numFmtId="0" fontId="34" fillId="28" borderId="43" applyNumberFormat="0" applyAlignment="0" applyProtection="0">
      <alignment vertical="center"/>
    </xf>
    <xf numFmtId="0" fontId="35" fillId="28" borderId="39" applyNumberFormat="0" applyAlignment="0" applyProtection="0">
      <alignment vertical="center"/>
    </xf>
    <xf numFmtId="0" fontId="36" fillId="29" borderId="44" applyNumberFormat="0" applyAlignment="0" applyProtection="0">
      <alignment vertical="center"/>
    </xf>
    <xf numFmtId="0" fontId="23" fillId="30" borderId="0" applyNumberFormat="0" applyBorder="0" applyAlignment="0" applyProtection="0">
      <alignment vertical="center"/>
    </xf>
    <xf numFmtId="0" fontId="26" fillId="31" borderId="0" applyNumberFormat="0" applyBorder="0" applyAlignment="0" applyProtection="0">
      <alignment vertical="center"/>
    </xf>
    <xf numFmtId="0" fontId="37" fillId="0" borderId="45" applyNumberFormat="0" applyFill="0" applyAlignment="0" applyProtection="0">
      <alignment vertical="center"/>
    </xf>
    <xf numFmtId="0" fontId="38" fillId="0" borderId="46" applyNumberFormat="0" applyFill="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23" fillId="34" borderId="0" applyNumberFormat="0" applyBorder="0" applyAlignment="0" applyProtection="0">
      <alignment vertical="center"/>
    </xf>
    <xf numFmtId="0" fontId="26" fillId="35" borderId="0" applyNumberFormat="0" applyBorder="0" applyAlignment="0" applyProtection="0">
      <alignment vertical="center"/>
    </xf>
    <xf numFmtId="0" fontId="23" fillId="36" borderId="0" applyNumberFormat="0" applyBorder="0" applyAlignment="0" applyProtection="0">
      <alignment vertical="center"/>
    </xf>
    <xf numFmtId="0" fontId="0" fillId="0" borderId="0"/>
    <xf numFmtId="0" fontId="23" fillId="37" borderId="0" applyNumberFormat="0" applyBorder="0" applyAlignment="0" applyProtection="0">
      <alignment vertical="center"/>
    </xf>
    <xf numFmtId="0" fontId="0" fillId="0" borderId="0"/>
    <xf numFmtId="0" fontId="23" fillId="38" borderId="0" applyNumberFormat="0" applyBorder="0" applyAlignment="0" applyProtection="0">
      <alignment vertical="center"/>
    </xf>
    <xf numFmtId="0" fontId="23" fillId="13" borderId="0" applyNumberFormat="0" applyBorder="0" applyAlignment="0" applyProtection="0">
      <alignment vertical="center"/>
    </xf>
    <xf numFmtId="0" fontId="26" fillId="39" borderId="0" applyNumberFormat="0" applyBorder="0" applyAlignment="0" applyProtection="0">
      <alignment vertical="center"/>
    </xf>
    <xf numFmtId="0" fontId="26" fillId="40" borderId="0" applyNumberFormat="0" applyBorder="0" applyAlignment="0" applyProtection="0">
      <alignment vertical="center"/>
    </xf>
    <xf numFmtId="0" fontId="23" fillId="41" borderId="0" applyNumberFormat="0" applyBorder="0" applyAlignment="0" applyProtection="0">
      <alignment vertical="center"/>
    </xf>
    <xf numFmtId="0" fontId="23" fillId="9" borderId="0" applyNumberFormat="0" applyBorder="0" applyAlignment="0" applyProtection="0">
      <alignment vertical="center"/>
    </xf>
    <xf numFmtId="0" fontId="26" fillId="42" borderId="0" applyNumberFormat="0" applyBorder="0" applyAlignment="0" applyProtection="0">
      <alignment vertical="center"/>
    </xf>
    <xf numFmtId="0" fontId="23" fillId="43" borderId="0" applyNumberFormat="0" applyBorder="0" applyAlignment="0" applyProtection="0">
      <alignment vertical="center"/>
    </xf>
    <xf numFmtId="0" fontId="26" fillId="44" borderId="0" applyNumberFormat="0" applyBorder="0" applyAlignment="0" applyProtection="0">
      <alignment vertical="center"/>
    </xf>
    <xf numFmtId="0" fontId="0" fillId="0" borderId="0"/>
    <xf numFmtId="0" fontId="26" fillId="45" borderId="0" applyNumberFormat="0" applyBorder="0" applyAlignment="0" applyProtection="0">
      <alignment vertical="center"/>
    </xf>
    <xf numFmtId="0" fontId="23" fillId="10" borderId="0" applyNumberFormat="0" applyBorder="0" applyAlignment="0" applyProtection="0">
      <alignment vertical="center"/>
    </xf>
    <xf numFmtId="0" fontId="26" fillId="46"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8" fontId="4" fillId="0" borderId="0" xfId="59" applyNumberFormat="1" applyFont="1" applyFill="1" applyBorder="1" applyAlignment="1" applyProtection="1">
      <alignment vertical="center"/>
      <protection hidden="1"/>
    </xf>
    <xf numFmtId="180"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82"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7"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3" fontId="6" fillId="0" borderId="0" xfId="59" applyNumberFormat="1" applyFont="1" applyAlignment="1" applyProtection="1">
      <alignment horizontal="center" vertical="top"/>
      <protection hidden="1"/>
    </xf>
    <xf numFmtId="183" fontId="7" fillId="0" borderId="2" xfId="59" applyNumberFormat="1" applyFont="1" applyBorder="1" applyAlignment="1" applyProtection="1">
      <alignment horizontal="center" vertical="center"/>
      <protection hidden="1"/>
    </xf>
    <xf numFmtId="183" fontId="7" fillId="0" borderId="2" xfId="59" applyNumberFormat="1" applyFont="1" applyBorder="1" applyAlignment="1" applyProtection="1">
      <alignment horizontal="right" vertical="center"/>
      <protection hidden="1"/>
    </xf>
    <xf numFmtId="183" fontId="7" fillId="0" borderId="2" xfId="59" applyNumberFormat="1" applyFont="1" applyBorder="1" applyAlignment="1" applyProtection="1">
      <alignment horizontal="center" vertical="center" wrapText="1"/>
      <protection hidden="1"/>
    </xf>
    <xf numFmtId="183" fontId="8" fillId="0" borderId="3" xfId="59" applyNumberFormat="1" applyFont="1" applyBorder="1" applyAlignment="1" applyProtection="1">
      <alignment horizontal="center" vertical="center" wrapText="1"/>
      <protection hidden="1"/>
    </xf>
    <xf numFmtId="183"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3" fontId="8" fillId="0" borderId="5" xfId="59" applyNumberFormat="1" applyFont="1" applyBorder="1" applyAlignment="1" applyProtection="1">
      <alignment horizontal="center" vertical="center" wrapText="1"/>
      <protection hidden="1"/>
    </xf>
    <xf numFmtId="183" fontId="7" fillId="0" borderId="3" xfId="59" applyNumberFormat="1" applyFont="1" applyBorder="1" applyAlignment="1" applyProtection="1">
      <alignment horizontal="center" vertical="center"/>
      <protection hidden="1"/>
    </xf>
    <xf numFmtId="183" fontId="7" fillId="0" borderId="5" xfId="59" applyNumberFormat="1" applyFont="1" applyBorder="1" applyAlignment="1" applyProtection="1">
      <alignment horizontal="center" vertical="center"/>
      <protection hidden="1"/>
    </xf>
    <xf numFmtId="183"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4"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1" fontId="8" fillId="0" borderId="2" xfId="59" applyNumberFormat="1" applyFont="1" applyBorder="1" applyAlignment="1" applyProtection="1">
      <alignment horizontal="center" vertical="center"/>
      <protection hidden="1"/>
    </xf>
    <xf numFmtId="181"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5" fontId="7" fillId="0" borderId="2" xfId="59" applyNumberFormat="1" applyFont="1" applyBorder="1" applyAlignment="1" applyProtection="1">
      <alignment horizontal="center" vertical="center"/>
      <protection hidden="1"/>
    </xf>
    <xf numFmtId="186"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1" fontId="8" fillId="0" borderId="2" xfId="59" applyNumberFormat="1" applyFont="1" applyBorder="1" applyAlignment="1" applyProtection="1">
      <alignment horizontal="center" vertical="center" shrinkToFit="1"/>
      <protection hidden="1"/>
    </xf>
    <xf numFmtId="186"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6"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39" applyFont="1" applyBorder="1" applyAlignment="1" applyProtection="1">
      <alignment horizontal="center" vertical="center" wrapText="1"/>
      <protection hidden="1"/>
    </xf>
    <xf numFmtId="0" fontId="10" fillId="0" borderId="2" xfId="39"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39" applyFont="1" applyBorder="1" applyAlignment="1" applyProtection="1">
      <alignment horizontal="left" vertical="center" wrapText="1"/>
      <protection hidden="1"/>
    </xf>
    <xf numFmtId="0" fontId="9" fillId="0" borderId="0" xfId="39" applyFont="1" applyBorder="1" applyAlignment="1" applyProtection="1">
      <alignment horizontal="center" vertical="center" wrapText="1"/>
      <protection hidden="1"/>
    </xf>
    <xf numFmtId="0" fontId="10" fillId="0" borderId="0" xfId="39"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39" applyFont="1" applyProtection="1">
      <protection locked="0"/>
    </xf>
    <xf numFmtId="0" fontId="0" fillId="0" borderId="0" xfId="39" applyFill="1" applyProtection="1">
      <protection locked="0"/>
    </xf>
    <xf numFmtId="0" fontId="0" fillId="0" borderId="0" xfId="39" applyProtection="1">
      <protection locked="0"/>
    </xf>
    <xf numFmtId="0" fontId="0" fillId="0" borderId="0" xfId="39" applyAlignment="1" applyProtection="1">
      <alignment horizontal="center"/>
      <protection locked="0"/>
    </xf>
    <xf numFmtId="181" fontId="0" fillId="0" borderId="0" xfId="39" applyNumberFormat="1" applyProtection="1">
      <protection locked="0"/>
    </xf>
    <xf numFmtId="0" fontId="12" fillId="0" borderId="0" xfId="39" applyFont="1" applyBorder="1" applyAlignment="1" applyProtection="1">
      <alignment horizontal="center"/>
    </xf>
    <xf numFmtId="0" fontId="7" fillId="0" borderId="0" xfId="49" applyFont="1" applyBorder="1" applyAlignment="1" applyProtection="1">
      <alignment horizontal="center" vertical="center" wrapText="1"/>
      <protection locked="0"/>
    </xf>
    <xf numFmtId="0" fontId="8" fillId="0" borderId="6" xfId="49" applyFont="1" applyBorder="1" applyAlignment="1" applyProtection="1">
      <alignment vertical="center" wrapText="1"/>
      <protection locked="0"/>
    </xf>
    <xf numFmtId="0" fontId="7" fillId="0" borderId="6" xfId="49" applyFont="1" applyBorder="1" applyAlignment="1" applyProtection="1">
      <alignment horizontal="center" vertical="center" wrapText="1"/>
      <protection locked="0"/>
    </xf>
    <xf numFmtId="0" fontId="8" fillId="0" borderId="6" xfId="49" applyFont="1" applyBorder="1" applyAlignment="1" applyProtection="1">
      <alignment horizontal="left" vertical="center" wrapText="1"/>
      <protection locked="0"/>
    </xf>
    <xf numFmtId="0" fontId="13" fillId="0" borderId="2" xfId="39" applyFont="1" applyBorder="1" applyAlignment="1" applyProtection="1">
      <alignment horizontal="center" vertical="center" textRotation="255" wrapText="1"/>
      <protection locked="0"/>
    </xf>
    <xf numFmtId="0" fontId="2" fillId="3"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locked="0"/>
    </xf>
    <xf numFmtId="0" fontId="2" fillId="0" borderId="7" xfId="39" applyFont="1" applyFill="1" applyBorder="1" applyAlignment="1" applyProtection="1">
      <alignment horizontal="center" vertical="center" wrapText="1"/>
      <protection locked="0"/>
    </xf>
    <xf numFmtId="0" fontId="2" fillId="0" borderId="8" xfId="39" applyFont="1" applyFill="1" applyBorder="1" applyAlignment="1" applyProtection="1">
      <alignment horizontal="center" vertical="center" wrapText="1"/>
      <protection locked="0"/>
    </xf>
    <xf numFmtId="185" fontId="2" fillId="4" borderId="2" xfId="39" applyNumberFormat="1" applyFont="1" applyFill="1" applyBorder="1" applyAlignment="1" applyProtection="1">
      <alignment horizontal="center" vertical="center" wrapText="1"/>
      <protection hidden="1"/>
    </xf>
    <xf numFmtId="0" fontId="2" fillId="4" borderId="2" xfId="39" applyFont="1" applyFill="1" applyBorder="1" applyAlignment="1" applyProtection="1">
      <alignment horizontal="center" vertical="center" wrapText="1"/>
      <protection hidden="1"/>
    </xf>
    <xf numFmtId="9" fontId="2" fillId="4" borderId="2" xfId="39" applyNumberFormat="1" applyFont="1" applyFill="1" applyBorder="1" applyAlignment="1" applyProtection="1">
      <alignment horizontal="center" vertical="center" wrapText="1"/>
      <protection hidden="1"/>
    </xf>
    <xf numFmtId="0" fontId="2" fillId="0" borderId="7" xfId="39" applyFont="1" applyFill="1" applyBorder="1" applyAlignment="1" applyProtection="1">
      <alignment horizontal="center" vertical="center" wrapText="1"/>
      <protection hidden="1"/>
    </xf>
    <xf numFmtId="0" fontId="2" fillId="0" borderId="8" xfId="39" applyFont="1" applyFill="1" applyBorder="1" applyAlignment="1" applyProtection="1">
      <alignment horizontal="center" vertical="center" wrapText="1"/>
      <protection hidden="1"/>
    </xf>
    <xf numFmtId="0" fontId="5" fillId="0" borderId="2" xfId="39" applyFont="1" applyFill="1" applyBorder="1" applyAlignment="1" applyProtection="1">
      <alignment horizontal="center" vertical="center" wrapText="1"/>
      <protection locked="0"/>
    </xf>
    <xf numFmtId="0" fontId="5" fillId="0" borderId="3" xfId="39" applyNumberFormat="1" applyFont="1" applyFill="1" applyBorder="1" applyAlignment="1" applyProtection="1">
      <alignment horizontal="center" vertical="center" wrapText="1"/>
      <protection hidden="1"/>
    </xf>
    <xf numFmtId="0" fontId="5" fillId="0" borderId="5" xfId="39" applyNumberFormat="1" applyFont="1" applyFill="1" applyBorder="1" applyAlignment="1" applyProtection="1">
      <alignment horizontal="center" vertical="center" wrapText="1"/>
      <protection hidden="1"/>
    </xf>
    <xf numFmtId="187" fontId="13" fillId="0" borderId="7"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wrapText="1"/>
      <protection hidden="1"/>
    </xf>
    <xf numFmtId="187" fontId="13" fillId="0" borderId="9"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protection locked="0"/>
    </xf>
    <xf numFmtId="0" fontId="2" fillId="0" borderId="2" xfId="39" applyFont="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hidden="1"/>
    </xf>
    <xf numFmtId="183" fontId="2" fillId="0" borderId="2" xfId="39" applyNumberFormat="1" applyFont="1" applyFill="1" applyBorder="1" applyAlignment="1" applyProtection="1">
      <alignment horizontal="center" vertical="center"/>
      <protection locked="0"/>
    </xf>
    <xf numFmtId="187" fontId="13" fillId="0" borderId="8" xfId="39" applyNumberFormat="1" applyFont="1" applyBorder="1" applyAlignment="1" applyProtection="1">
      <alignment horizontal="center" vertical="center" wrapText="1"/>
      <protection locked="0"/>
    </xf>
    <xf numFmtId="0" fontId="2" fillId="0" borderId="2" xfId="39" applyFont="1" applyBorder="1" applyAlignment="1" applyProtection="1">
      <alignment vertical="center"/>
      <protection locked="0"/>
    </xf>
    <xf numFmtId="0" fontId="2" fillId="0" borderId="2" xfId="39" applyFont="1" applyFill="1" applyBorder="1" applyAlignment="1" applyProtection="1">
      <alignment horizontal="center" vertical="center"/>
      <protection locked="0"/>
    </xf>
    <xf numFmtId="0" fontId="13" fillId="0" borderId="7" xfId="39" applyFont="1" applyBorder="1" applyAlignment="1" applyProtection="1">
      <alignment horizontal="center" vertical="center" wrapText="1"/>
      <protection locked="0"/>
    </xf>
    <xf numFmtId="0" fontId="13" fillId="0" borderId="9" xfId="39" applyFont="1" applyBorder="1" applyAlignment="1" applyProtection="1">
      <alignment horizontal="center" vertical="center" wrapText="1"/>
      <protection locked="0"/>
    </xf>
    <xf numFmtId="0" fontId="13" fillId="0" borderId="0" xfId="39" applyFont="1" applyAlignment="1" applyProtection="1">
      <alignment horizontal="center" vertical="center"/>
      <protection locked="0"/>
    </xf>
    <xf numFmtId="0" fontId="7" fillId="0" borderId="0" xfId="49" applyFont="1" applyBorder="1" applyAlignment="1" applyProtection="1">
      <alignment vertical="center"/>
      <protection hidden="1"/>
    </xf>
    <xf numFmtId="0" fontId="2" fillId="0" borderId="2" xfId="39" applyFont="1" applyFill="1" applyBorder="1" applyAlignment="1">
      <alignment horizontal="center" vertical="center" wrapText="1"/>
    </xf>
    <xf numFmtId="0" fontId="2" fillId="0" borderId="3" xfId="39" applyFont="1" applyBorder="1" applyAlignment="1" applyProtection="1">
      <alignment horizontal="center" vertical="center" wrapText="1"/>
      <protection hidden="1"/>
    </xf>
    <xf numFmtId="9" fontId="2" fillId="3" borderId="2" xfId="39" applyNumberFormat="1" applyFont="1" applyFill="1" applyBorder="1" applyAlignment="1" applyProtection="1">
      <alignment horizontal="center" vertical="center"/>
      <protection locked="0"/>
    </xf>
    <xf numFmtId="0" fontId="2" fillId="0" borderId="2" xfId="39" applyFont="1" applyFill="1" applyBorder="1" applyAlignment="1" applyProtection="1">
      <alignment vertical="center"/>
      <protection locked="0"/>
    </xf>
    <xf numFmtId="0" fontId="13" fillId="0" borderId="8" xfId="39" applyFont="1" applyBorder="1" applyAlignment="1" applyProtection="1">
      <alignment horizontal="center" vertical="center" wrapText="1"/>
      <protection locked="0"/>
    </xf>
    <xf numFmtId="49" fontId="8" fillId="0" borderId="6" xfId="39" applyNumberFormat="1" applyFont="1" applyBorder="1" applyAlignment="1" applyProtection="1">
      <alignment horizontal="left" vertical="center"/>
      <protection hidden="1"/>
    </xf>
    <xf numFmtId="176" fontId="7" fillId="0" borderId="6" xfId="39" applyNumberFormat="1" applyFont="1" applyBorder="1" applyAlignment="1" applyProtection="1">
      <alignment horizontal="right" vertical="center" shrinkToFit="1"/>
      <protection hidden="1"/>
    </xf>
    <xf numFmtId="0" fontId="8" fillId="0" borderId="6" xfId="49" applyFont="1" applyBorder="1" applyAlignment="1" applyProtection="1">
      <alignment horizontal="center" vertical="center" shrinkToFit="1"/>
      <protection hidden="1"/>
    </xf>
    <xf numFmtId="0" fontId="2" fillId="3" borderId="2" xfId="39" applyFont="1" applyFill="1" applyBorder="1" applyAlignment="1" applyProtection="1">
      <alignment horizontal="center" vertical="center" wrapText="1"/>
      <protection locked="0"/>
    </xf>
    <xf numFmtId="0" fontId="2" fillId="3" borderId="2" xfId="39" applyNumberFormat="1" applyFont="1" applyFill="1" applyBorder="1" applyAlignment="1" applyProtection="1">
      <alignment horizontal="center" vertical="center" wrapText="1"/>
      <protection locked="0"/>
    </xf>
    <xf numFmtId="188" fontId="2" fillId="4" borderId="7" xfId="39" applyNumberFormat="1" applyFont="1" applyFill="1" applyBorder="1" applyAlignment="1" applyProtection="1">
      <alignment horizontal="center" vertical="center" wrapText="1"/>
      <protection hidden="1"/>
    </xf>
    <xf numFmtId="185" fontId="2" fillId="5" borderId="2" xfId="39" applyNumberFormat="1" applyFont="1" applyFill="1" applyBorder="1" applyAlignment="1" applyProtection="1">
      <alignment horizontal="center" vertical="center" wrapText="1"/>
      <protection hidden="1"/>
    </xf>
    <xf numFmtId="188" fontId="2" fillId="4" borderId="8" xfId="39" applyNumberFormat="1" applyFont="1" applyFill="1" applyBorder="1" applyAlignment="1" applyProtection="1">
      <alignment horizontal="center" vertical="center" wrapText="1"/>
      <protection hidden="1"/>
    </xf>
    <xf numFmtId="0" fontId="2" fillId="4" borderId="7" xfId="39" applyFont="1" applyFill="1" applyBorder="1" applyAlignment="1" applyProtection="1">
      <alignment horizontal="center" vertical="center" wrapText="1"/>
      <protection hidden="1"/>
    </xf>
    <xf numFmtId="0" fontId="2" fillId="4" borderId="8" xfId="39" applyFont="1" applyFill="1" applyBorder="1" applyAlignment="1" applyProtection="1">
      <alignment horizontal="center" vertical="center" wrapText="1"/>
      <protection hidden="1"/>
    </xf>
    <xf numFmtId="0" fontId="5" fillId="0" borderId="4" xfId="39" applyNumberFormat="1" applyFont="1" applyFill="1" applyBorder="1" applyAlignment="1" applyProtection="1">
      <alignment horizontal="center" vertical="center" wrapText="1"/>
      <protection hidden="1"/>
    </xf>
    <xf numFmtId="0" fontId="2" fillId="0" borderId="4" xfId="39" applyFont="1" applyBorder="1" applyAlignment="1" applyProtection="1">
      <alignment horizontal="center" vertical="center" wrapText="1"/>
      <protection hidden="1"/>
    </xf>
    <xf numFmtId="0" fontId="2" fillId="4" borderId="3" xfId="39" applyFont="1" applyFill="1" applyBorder="1" applyAlignment="1" applyProtection="1">
      <alignment horizontal="center" vertical="center"/>
      <protection hidden="1"/>
    </xf>
    <xf numFmtId="0" fontId="2" fillId="4" borderId="4" xfId="39" applyFont="1" applyFill="1" applyBorder="1" applyAlignment="1" applyProtection="1">
      <alignment horizontal="center" vertical="center"/>
      <protection hidden="1"/>
    </xf>
    <xf numFmtId="49" fontId="8" fillId="0" borderId="0" xfId="49" applyNumberFormat="1" applyFont="1" applyBorder="1" applyAlignment="1" applyProtection="1">
      <alignment horizontal="right" vertical="center"/>
      <protection locked="0"/>
    </xf>
    <xf numFmtId="49" fontId="8" fillId="0" borderId="0" xfId="49" applyNumberFormat="1" applyFont="1" applyBorder="1" applyAlignment="1" applyProtection="1">
      <alignment horizontal="left" vertical="center"/>
      <protection locked="0"/>
    </xf>
    <xf numFmtId="49" fontId="7" fillId="0" borderId="0" xfId="49" applyNumberFormat="1" applyFont="1" applyBorder="1" applyAlignment="1" applyProtection="1">
      <alignment horizontal="right" vertical="center" shrinkToFit="1"/>
      <protection hidden="1"/>
    </xf>
    <xf numFmtId="49" fontId="8" fillId="0" borderId="6" xfId="49" applyNumberFormat="1" applyFont="1" applyBorder="1" applyAlignment="1" applyProtection="1">
      <alignment horizontal="center" vertical="center" shrinkToFit="1"/>
      <protection hidden="1"/>
    </xf>
    <xf numFmtId="0" fontId="2" fillId="3" borderId="3" xfId="39" applyFont="1" applyFill="1" applyBorder="1" applyAlignment="1" applyProtection="1">
      <alignment horizontal="center" vertical="center"/>
      <protection hidden="1"/>
    </xf>
    <xf numFmtId="0" fontId="2" fillId="3" borderId="4" xfId="39" applyFont="1" applyFill="1" applyBorder="1" applyAlignment="1" applyProtection="1">
      <alignment horizontal="center" vertical="center"/>
      <protection hidden="1"/>
    </xf>
    <xf numFmtId="188" fontId="2" fillId="4" borderId="2" xfId="39" applyNumberFormat="1" applyFont="1" applyFill="1" applyBorder="1" applyAlignment="1" applyProtection="1">
      <alignment horizontal="center" vertical="center" wrapText="1"/>
      <protection hidden="1"/>
    </xf>
    <xf numFmtId="188" fontId="2" fillId="4" borderId="2" xfId="39" applyNumberFormat="1" applyFont="1" applyFill="1" applyBorder="1" applyAlignment="1" applyProtection="1">
      <alignment horizontal="center" vertical="center"/>
      <protection hidden="1"/>
    </xf>
    <xf numFmtId="0" fontId="2" fillId="6" borderId="2" xfId="39" applyNumberFormat="1" applyFont="1" applyFill="1" applyBorder="1" applyAlignment="1" applyProtection="1">
      <alignment horizontal="center" vertical="center"/>
      <protection locked="0"/>
    </xf>
    <xf numFmtId="0" fontId="2" fillId="3" borderId="2" xfId="39" applyNumberFormat="1" applyFont="1" applyFill="1" applyBorder="1" applyAlignment="1" applyProtection="1">
      <alignment horizontal="center" vertical="center"/>
      <protection locked="0"/>
    </xf>
    <xf numFmtId="9" fontId="2" fillId="7" borderId="7" xfId="39" applyNumberFormat="1" applyFont="1" applyFill="1" applyBorder="1" applyAlignment="1" applyProtection="1">
      <alignment horizontal="center" vertical="center"/>
      <protection locked="0"/>
    </xf>
    <xf numFmtId="10" fontId="2" fillId="4" borderId="2" xfId="39" applyNumberFormat="1" applyFont="1" applyFill="1" applyBorder="1" applyAlignment="1" applyProtection="1">
      <alignment horizontal="center" vertical="center"/>
      <protection hidden="1"/>
    </xf>
    <xf numFmtId="10" fontId="2" fillId="3" borderId="2" xfId="39" applyNumberFormat="1" applyFont="1" applyFill="1" applyBorder="1" applyAlignment="1" applyProtection="1">
      <alignment horizontal="center" vertical="center"/>
      <protection locked="0"/>
    </xf>
    <xf numFmtId="9" fontId="2" fillId="7" borderId="8" xfId="39"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39" applyFont="1" applyFill="1" applyBorder="1" applyAlignment="1" applyProtection="1">
      <alignment horizontal="center" vertical="center" wrapText="1"/>
      <protection locked="0"/>
    </xf>
    <xf numFmtId="0" fontId="0" fillId="0" borderId="10" xfId="39" applyBorder="1" applyAlignment="1" applyProtection="1">
      <alignment vertical="center" wrapText="1"/>
      <protection locked="0"/>
    </xf>
    <xf numFmtId="0" fontId="0" fillId="0" borderId="0" xfId="39" applyBorder="1" applyAlignment="1" applyProtection="1">
      <alignment vertical="center" wrapText="1"/>
      <protection locked="0"/>
    </xf>
    <xf numFmtId="0" fontId="0" fillId="0" borderId="10" xfId="39" applyBorder="1" applyAlignment="1" applyProtection="1">
      <alignment horizontal="center" vertical="center" wrapText="1"/>
      <protection locked="0"/>
    </xf>
    <xf numFmtId="0" fontId="0" fillId="0" borderId="0" xfId="39" applyBorder="1" applyAlignment="1" applyProtection="1">
      <alignment horizontal="center" vertical="center" wrapText="1"/>
      <protection locked="0"/>
    </xf>
    <xf numFmtId="0" fontId="0" fillId="3" borderId="0" xfId="39" applyFont="1" applyFill="1" applyProtection="1">
      <protection locked="0"/>
    </xf>
    <xf numFmtId="0" fontId="0" fillId="0" borderId="11" xfId="39" applyFont="1" applyBorder="1" applyAlignment="1" applyProtection="1">
      <alignment vertical="center"/>
      <protection locked="0"/>
    </xf>
    <xf numFmtId="0" fontId="0" fillId="0" borderId="0" xfId="39" applyFont="1" applyBorder="1" applyAlignment="1" applyProtection="1">
      <alignment horizontal="center" vertical="center"/>
      <protection locked="0"/>
    </xf>
    <xf numFmtId="0" fontId="0" fillId="3" borderId="2" xfId="39" applyFont="1" applyFill="1" applyBorder="1" applyAlignment="1" applyProtection="1">
      <alignment horizontal="center" vertical="center" wrapText="1"/>
      <protection hidden="1"/>
    </xf>
    <xf numFmtId="0" fontId="0" fillId="0" borderId="2" xfId="39" applyFont="1" applyBorder="1" applyAlignment="1" applyProtection="1">
      <alignment horizontal="center" vertical="center"/>
      <protection locked="0"/>
    </xf>
    <xf numFmtId="0" fontId="0" fillId="0" borderId="3" xfId="39" applyFont="1" applyBorder="1" applyAlignment="1" applyProtection="1">
      <alignment horizontal="center" vertical="center"/>
      <protection locked="0"/>
    </xf>
    <xf numFmtId="0" fontId="0" fillId="0" borderId="4" xfId="39" applyFont="1" applyBorder="1" applyAlignment="1" applyProtection="1">
      <alignment horizontal="center" vertical="center"/>
      <protection locked="0"/>
    </xf>
    <xf numFmtId="0" fontId="0" fillId="8" borderId="3" xfId="39" applyFont="1" applyFill="1" applyBorder="1" applyAlignment="1" applyProtection="1">
      <alignment horizontal="center" vertical="center"/>
      <protection locked="0"/>
    </xf>
    <xf numFmtId="0" fontId="0" fillId="8" borderId="5" xfId="39" applyFont="1" applyFill="1" applyBorder="1" applyAlignment="1" applyProtection="1">
      <alignment horizontal="center" vertical="center"/>
      <protection locked="0"/>
    </xf>
    <xf numFmtId="9" fontId="2" fillId="4" borderId="2" xfId="39" applyNumberFormat="1" applyFont="1" applyFill="1" applyBorder="1" applyAlignment="1" applyProtection="1">
      <alignment horizontal="center" vertical="center"/>
      <protection hidden="1"/>
    </xf>
    <xf numFmtId="0" fontId="14" fillId="9" borderId="2" xfId="39" applyFont="1" applyFill="1" applyBorder="1" applyAlignment="1" applyProtection="1">
      <alignment horizontal="center" vertical="center"/>
      <protection locked="0"/>
    </xf>
    <xf numFmtId="0" fontId="0" fillId="2" borderId="2" xfId="39" applyFill="1" applyBorder="1" applyAlignment="1" applyProtection="1">
      <alignment horizontal="center" vertical="center"/>
      <protection locked="0"/>
    </xf>
    <xf numFmtId="9" fontId="0" fillId="2" borderId="2" xfId="39" applyNumberFormat="1" applyFill="1" applyBorder="1" applyAlignment="1" applyProtection="1">
      <alignment horizontal="center" vertical="center"/>
      <protection locked="0"/>
    </xf>
    <xf numFmtId="9" fontId="0" fillId="9" borderId="2" xfId="39" applyNumberFormat="1" applyFill="1" applyBorder="1" applyAlignment="1" applyProtection="1">
      <alignment horizontal="center" vertical="center"/>
      <protection locked="0"/>
    </xf>
    <xf numFmtId="0" fontId="0" fillId="9" borderId="2" xfId="39" applyFill="1" applyBorder="1" applyAlignment="1" applyProtection="1">
      <alignment horizontal="center" vertical="center"/>
      <protection locked="0"/>
    </xf>
    <xf numFmtId="0" fontId="0" fillId="0" borderId="2" xfId="39" applyBorder="1" applyAlignment="1" applyProtection="1">
      <alignment horizontal="center" vertical="center"/>
      <protection locked="0"/>
    </xf>
    <xf numFmtId="0" fontId="0" fillId="10" borderId="2" xfId="3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39" applyBorder="1" applyProtection="1">
      <protection locked="0"/>
    </xf>
    <xf numFmtId="0" fontId="0" fillId="0" borderId="2" xfId="39"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39" applyFont="1" applyFill="1" applyBorder="1" applyAlignment="1" applyProtection="1">
      <alignment horizontal="center"/>
      <protection locked="0"/>
    </xf>
    <xf numFmtId="183" fontId="6" fillId="0" borderId="0" xfId="59" applyNumberFormat="1" applyFont="1" applyBorder="1" applyAlignment="1" applyProtection="1">
      <alignment vertical="top"/>
      <protection locked="0"/>
    </xf>
    <xf numFmtId="183" fontId="7" fillId="0" borderId="0" xfId="59" applyNumberFormat="1" applyFont="1" applyBorder="1" applyAlignment="1" applyProtection="1">
      <alignment vertical="center"/>
      <protection locked="0"/>
    </xf>
    <xf numFmtId="183" fontId="7" fillId="0" borderId="0" xfId="59" applyNumberFormat="1" applyFont="1" applyBorder="1" applyAlignment="1" applyProtection="1">
      <alignment horizontal="center" vertical="center" wrapText="1"/>
      <protection locked="0"/>
    </xf>
    <xf numFmtId="183"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39" applyFill="1" applyProtection="1">
      <protection locked="0"/>
    </xf>
    <xf numFmtId="183"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4"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4" fontId="8" fillId="0" borderId="0" xfId="59" applyNumberFormat="1" applyFont="1" applyFill="1" applyBorder="1" applyAlignment="1" applyProtection="1">
      <alignment horizontal="center" vertical="center"/>
      <protection locked="0"/>
    </xf>
    <xf numFmtId="0" fontId="0" fillId="0" borderId="0" xfId="39"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39" applyNumberFormat="1" applyFill="1" applyBorder="1" applyAlignment="1" applyProtection="1">
      <alignment horizontal="center" vertical="center"/>
      <protection locked="0"/>
    </xf>
    <xf numFmtId="0" fontId="0" fillId="8" borderId="4" xfId="39" applyFont="1" applyFill="1" applyBorder="1" applyAlignment="1" applyProtection="1">
      <alignment horizontal="center" vertical="center"/>
      <protection locked="0"/>
    </xf>
    <xf numFmtId="0" fontId="0" fillId="0" borderId="5" xfId="39" applyFont="1" applyBorder="1" applyAlignment="1" applyProtection="1">
      <alignment horizontal="center" vertical="center"/>
      <protection locked="0"/>
    </xf>
    <xf numFmtId="189" fontId="0" fillId="0" borderId="2" xfId="39" applyNumberFormat="1" applyFont="1" applyBorder="1" applyAlignment="1" applyProtection="1">
      <alignment horizontal="center" vertical="center"/>
      <protection locked="0"/>
    </xf>
    <xf numFmtId="190" fontId="0" fillId="0" borderId="2" xfId="39" applyNumberFormat="1" applyFont="1" applyBorder="1" applyAlignment="1" applyProtection="1">
      <alignment horizontal="center" vertical="center"/>
      <protection locked="0"/>
    </xf>
    <xf numFmtId="0" fontId="0" fillId="9" borderId="2" xfId="39" applyFont="1" applyFill="1" applyBorder="1" applyAlignment="1" applyProtection="1">
      <alignment horizontal="center" vertical="center"/>
      <protection locked="0"/>
    </xf>
    <xf numFmtId="189" fontId="0" fillId="10" borderId="2" xfId="39" applyNumberFormat="1" applyFill="1" applyBorder="1" applyAlignment="1" applyProtection="1">
      <alignment horizontal="center" vertical="center"/>
      <protection locked="0"/>
    </xf>
    <xf numFmtId="189" fontId="0" fillId="10" borderId="2" xfId="39" applyNumberFormat="1" applyFill="1" applyBorder="1" applyAlignment="1" applyProtection="1">
      <alignment horizontal="center"/>
      <protection locked="0"/>
    </xf>
    <xf numFmtId="0" fontId="0" fillId="10" borderId="2" xfId="39" applyFill="1" applyBorder="1" applyAlignment="1" applyProtection="1">
      <alignment horizontal="center"/>
      <protection locked="0"/>
    </xf>
    <xf numFmtId="0" fontId="0" fillId="0" borderId="0" xfId="39" applyFill="1" applyBorder="1" applyProtection="1">
      <protection locked="0"/>
    </xf>
    <xf numFmtId="0" fontId="0" fillId="0" borderId="0" xfId="39" applyFill="1" applyBorder="1" applyAlignment="1" applyProtection="1">
      <alignment vertical="center"/>
      <protection locked="0"/>
    </xf>
    <xf numFmtId="191" fontId="8" fillId="0" borderId="0" xfId="59" applyNumberFormat="1" applyFont="1" applyFill="1" applyBorder="1" applyAlignment="1" applyProtection="1">
      <alignment horizontal="center" vertical="center"/>
      <protection locked="0"/>
    </xf>
    <xf numFmtId="183" fontId="8" fillId="0" borderId="0" xfId="59" applyNumberFormat="1" applyFont="1" applyFill="1" applyBorder="1" applyAlignment="1" applyProtection="1">
      <alignment horizontal="center" vertical="center" wrapText="1"/>
      <protection locked="0"/>
    </xf>
    <xf numFmtId="0" fontId="10" fillId="0" borderId="2" xfId="39" applyFont="1" applyBorder="1" applyAlignment="1" applyProtection="1">
      <alignment horizontal="center" vertical="center"/>
      <protection locked="0"/>
    </xf>
    <xf numFmtId="0" fontId="0" fillId="0" borderId="2" xfId="39" applyFont="1" applyBorder="1" applyAlignment="1" applyProtection="1">
      <alignment vertical="center"/>
      <protection locked="0"/>
    </xf>
    <xf numFmtId="0" fontId="0" fillId="9" borderId="4" xfId="39" applyFill="1" applyBorder="1" applyAlignment="1" applyProtection="1">
      <alignment horizontal="center" vertical="center"/>
      <protection locked="0"/>
    </xf>
    <xf numFmtId="0" fontId="0" fillId="9" borderId="4" xfId="39" applyFont="1" applyFill="1" applyBorder="1" applyAlignment="1" applyProtection="1">
      <alignment horizontal="center" vertical="center"/>
      <protection locked="0"/>
    </xf>
    <xf numFmtId="0" fontId="0" fillId="10" borderId="2" xfId="39" applyFill="1" applyBorder="1" applyProtection="1">
      <protection locked="0"/>
    </xf>
    <xf numFmtId="0" fontId="0" fillId="0" borderId="0" xfId="39" applyFill="1" applyBorder="1" applyAlignment="1" applyProtection="1">
      <alignment horizontal="center"/>
      <protection locked="0"/>
    </xf>
    <xf numFmtId="0" fontId="0" fillId="0" borderId="4" xfId="39" applyBorder="1" applyAlignment="1" applyProtection="1">
      <alignment horizontal="center" vertical="center"/>
      <protection locked="0"/>
    </xf>
    <xf numFmtId="0" fontId="0" fillId="2" borderId="2" xfId="39" applyFont="1" applyFill="1" applyBorder="1" applyAlignment="1" applyProtection="1">
      <alignment horizontal="center" vertical="center"/>
      <protection locked="0"/>
    </xf>
    <xf numFmtId="9" fontId="0" fillId="9" borderId="2" xfId="39" applyNumberFormat="1" applyFont="1" applyFill="1" applyBorder="1" applyAlignment="1" applyProtection="1">
      <alignment horizontal="center" vertical="center"/>
      <protection locked="0"/>
    </xf>
    <xf numFmtId="0" fontId="0" fillId="9" borderId="7" xfId="39" applyFont="1" applyFill="1" applyBorder="1" applyAlignment="1" applyProtection="1">
      <alignment horizontal="center" vertical="center"/>
      <protection locked="0"/>
    </xf>
    <xf numFmtId="0" fontId="0" fillId="9" borderId="7" xfId="39" applyFill="1" applyBorder="1" applyAlignment="1" applyProtection="1">
      <alignment horizontal="center" vertical="center"/>
      <protection locked="0"/>
    </xf>
    <xf numFmtId="9" fontId="0" fillId="9" borderId="7" xfId="39" applyNumberFormat="1" applyFont="1" applyFill="1" applyBorder="1" applyAlignment="1" applyProtection="1">
      <alignment horizontal="center" vertical="center"/>
      <protection locked="0"/>
    </xf>
    <xf numFmtId="0" fontId="0" fillId="11" borderId="2" xfId="39"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3" fontId="0" fillId="0" borderId="2" xfId="39" applyNumberFormat="1" applyBorder="1" applyAlignment="1" applyProtection="1">
      <alignment horizontal="center" vertical="center"/>
      <protection locked="0"/>
    </xf>
    <xf numFmtId="0" fontId="0" fillId="0" borderId="0" xfId="39" applyNumberFormat="1" applyFill="1" applyBorder="1" applyAlignment="1" applyProtection="1">
      <alignment horizontal="center" vertical="center"/>
      <protection locked="0"/>
    </xf>
    <xf numFmtId="176" fontId="0" fillId="0" borderId="0" xfId="39" applyNumberFormat="1" applyFill="1" applyBorder="1" applyAlignment="1" applyProtection="1">
      <alignment horizontal="center" vertical="center"/>
      <protection locked="0"/>
    </xf>
    <xf numFmtId="181" fontId="0" fillId="0" borderId="0" xfId="39" applyNumberFormat="1" applyFont="1" applyBorder="1" applyAlignment="1" applyProtection="1">
      <alignment horizontal="center" vertical="center"/>
      <protection locked="0"/>
    </xf>
    <xf numFmtId="181" fontId="0" fillId="0" borderId="3" xfId="39" applyNumberFormat="1" applyFont="1" applyBorder="1" applyAlignment="1" applyProtection="1">
      <alignment horizontal="center" vertical="center"/>
      <protection locked="0"/>
    </xf>
    <xf numFmtId="181" fontId="0" fillId="2" borderId="2" xfId="39" applyNumberFormat="1" applyFill="1" applyBorder="1" applyAlignment="1" applyProtection="1">
      <alignment horizontal="center" vertical="center"/>
      <protection locked="0"/>
    </xf>
    <xf numFmtId="181" fontId="0" fillId="9" borderId="2" xfId="39" applyNumberFormat="1" applyFill="1" applyBorder="1" applyAlignment="1" applyProtection="1">
      <alignment horizontal="center" vertical="center"/>
      <protection locked="0"/>
    </xf>
    <xf numFmtId="9" fontId="0" fillId="12" borderId="2" xfId="39" applyNumberFormat="1" applyFill="1" applyBorder="1" applyAlignment="1" applyProtection="1">
      <alignment horizontal="center" vertical="center"/>
      <protection locked="0"/>
    </xf>
    <xf numFmtId="181" fontId="0" fillId="12" borderId="2" xfId="39" applyNumberFormat="1" applyFill="1" applyBorder="1" applyAlignment="1" applyProtection="1">
      <alignment horizontal="center" vertical="center"/>
      <protection locked="0"/>
    </xf>
    <xf numFmtId="181" fontId="0" fillId="11" borderId="2" xfId="39" applyNumberFormat="1" applyFill="1" applyBorder="1" applyAlignment="1" applyProtection="1">
      <alignment horizontal="center" vertical="center"/>
      <protection locked="0"/>
    </xf>
    <xf numFmtId="181" fontId="0" fillId="0" borderId="2" xfId="39"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39" applyFont="1" applyFill="1" applyBorder="1" applyAlignment="1" applyProtection="1">
      <alignment horizontal="center" vertical="center"/>
      <protection locked="0"/>
    </xf>
    <xf numFmtId="185" fontId="0" fillId="12" borderId="2" xfId="39" applyNumberFormat="1" applyFill="1" applyBorder="1" applyAlignment="1" applyProtection="1">
      <alignment horizontal="center" vertical="center"/>
      <protection locked="0"/>
    </xf>
    <xf numFmtId="9" fontId="0" fillId="2" borderId="2" xfId="39" applyNumberFormat="1" applyFont="1" applyFill="1" applyBorder="1" applyAlignment="1" applyProtection="1">
      <alignment horizontal="center" vertical="center"/>
      <protection locked="0"/>
    </xf>
    <xf numFmtId="185" fontId="0" fillId="9" borderId="2" xfId="39" applyNumberFormat="1" applyFill="1" applyBorder="1" applyAlignment="1" applyProtection="1">
      <alignment horizontal="center" vertical="center"/>
      <protection locked="0"/>
    </xf>
    <xf numFmtId="181" fontId="0" fillId="0" borderId="0" xfId="39" applyNumberFormat="1" applyFill="1" applyBorder="1" applyAlignment="1" applyProtection="1">
      <alignment horizontal="center" vertical="center"/>
      <protection locked="0"/>
    </xf>
    <xf numFmtId="9" fontId="10" fillId="9" borderId="2" xfId="39" applyNumberFormat="1" applyFont="1" applyFill="1" applyBorder="1" applyAlignment="1" applyProtection="1">
      <alignment horizontal="center" vertical="center"/>
      <protection locked="0"/>
    </xf>
    <xf numFmtId="0" fontId="0" fillId="0" borderId="0" xfId="39" applyNumberFormat="1" applyFill="1" applyBorder="1" applyProtection="1">
      <protection locked="0"/>
    </xf>
    <xf numFmtId="0" fontId="0" fillId="0" borderId="0" xfId="39"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39"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39" applyFont="1" applyFill="1" applyBorder="1" applyAlignment="1" applyProtection="1">
      <alignment horizontal="center" vertical="center"/>
      <protection hidden="1"/>
    </xf>
    <xf numFmtId="0" fontId="0" fillId="14" borderId="2" xfId="39" applyFont="1" applyFill="1" applyBorder="1" applyAlignment="1" applyProtection="1">
      <alignment horizontal="center" vertical="center" wrapText="1"/>
      <protection hidden="1"/>
    </xf>
    <xf numFmtId="10" fontId="0" fillId="14" borderId="2" xfId="39" applyNumberFormat="1" applyFont="1" applyFill="1" applyBorder="1" applyAlignment="1" applyProtection="1">
      <alignment horizontal="center" vertical="center"/>
      <protection hidden="1"/>
    </xf>
    <xf numFmtId="0" fontId="0" fillId="15" borderId="2" xfId="39" applyFont="1" applyFill="1" applyBorder="1" applyAlignment="1" applyProtection="1">
      <alignment horizontal="center" vertical="center"/>
      <protection locked="0"/>
    </xf>
    <xf numFmtId="10" fontId="0" fillId="15" borderId="2" xfId="39" applyNumberFormat="1" applyFont="1" applyFill="1" applyBorder="1" applyAlignment="1" applyProtection="1">
      <alignment horizontal="center" vertical="center"/>
      <protection locked="0"/>
    </xf>
    <xf numFmtId="0" fontId="5" fillId="0" borderId="0" xfId="39" applyFont="1" applyAlignment="1" applyProtection="1">
      <alignment vertical="center"/>
    </xf>
    <xf numFmtId="31" fontId="0" fillId="0" borderId="6" xfId="39" applyNumberFormat="1" applyBorder="1" applyAlignment="1" applyProtection="1">
      <alignment horizontal="center" vertical="center"/>
      <protection locked="0"/>
    </xf>
    <xf numFmtId="0" fontId="0" fillId="0" borderId="6" xfId="39" applyBorder="1" applyAlignment="1" applyProtection="1">
      <alignment horizontal="center" vertical="center"/>
      <protection locked="0"/>
    </xf>
    <xf numFmtId="0" fontId="14" fillId="14" borderId="2" xfId="39" applyFont="1" applyFill="1" applyBorder="1" applyAlignment="1" applyProtection="1">
      <alignment horizontal="center" vertical="center" wrapText="1"/>
      <protection hidden="1"/>
    </xf>
    <xf numFmtId="0" fontId="5" fillId="0" borderId="0" xfId="39" applyFont="1" applyAlignment="1" applyProtection="1">
      <alignment vertical="center"/>
      <protection locked="0"/>
    </xf>
    <xf numFmtId="182" fontId="0" fillId="0" borderId="6" xfId="39" applyNumberFormat="1" applyBorder="1" applyAlignment="1" applyProtection="1">
      <alignment vertical="center"/>
      <protection locked="0"/>
    </xf>
    <xf numFmtId="0" fontId="0" fillId="16" borderId="2" xfId="39" applyFont="1" applyFill="1" applyBorder="1" applyAlignment="1">
      <alignment horizontal="center" vertical="center" wrapText="1"/>
    </xf>
    <xf numFmtId="0" fontId="15" fillId="14" borderId="2" xfId="39" applyFont="1" applyFill="1" applyBorder="1" applyAlignment="1" applyProtection="1">
      <alignment horizontal="center" vertical="center" wrapText="1"/>
      <protection hidden="1"/>
    </xf>
    <xf numFmtId="0" fontId="0" fillId="17" borderId="2" xfId="39" applyFill="1" applyBorder="1" applyProtection="1">
      <protection hidden="1"/>
    </xf>
    <xf numFmtId="10" fontId="0" fillId="17" borderId="2" xfId="39" applyNumberFormat="1" applyFont="1" applyFill="1" applyBorder="1" applyAlignment="1" applyProtection="1">
      <alignment horizontal="center" vertical="center"/>
      <protection hidden="1"/>
    </xf>
    <xf numFmtId="0" fontId="16" fillId="2" borderId="0" xfId="10" applyFill="1" applyAlignment="1" applyProtection="1">
      <alignment horizontal="center" vertical="center"/>
      <protection locked="0"/>
    </xf>
    <xf numFmtId="0" fontId="17" fillId="2" borderId="0" xfId="10" applyFont="1" applyFill="1" applyAlignment="1" applyProtection="1">
      <alignment horizontal="center" vertical="center"/>
      <protection locked="0"/>
    </xf>
    <xf numFmtId="183"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39" applyFont="1" applyFill="1" applyAlignment="1" applyProtection="1">
      <alignment horizontal="center" vertical="center"/>
      <protection locked="0"/>
    </xf>
    <xf numFmtId="183" fontId="7" fillId="0" borderId="6" xfId="59" applyNumberFormat="1" applyFont="1" applyBorder="1" applyAlignment="1" applyProtection="1">
      <alignment horizontal="right" vertical="center"/>
      <protection hidden="1"/>
    </xf>
    <xf numFmtId="186" fontId="8" fillId="0" borderId="2" xfId="59" applyNumberFormat="1" applyFont="1" applyFill="1" applyBorder="1" applyAlignment="1" applyProtection="1">
      <alignment horizontal="center" vertical="center"/>
      <protection hidden="1"/>
    </xf>
    <xf numFmtId="0" fontId="8" fillId="0" borderId="2" xfId="11"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1" fontId="7" fillId="0" borderId="3" xfId="60" applyNumberFormat="1" applyFont="1" applyFill="1" applyBorder="1" applyAlignment="1" applyProtection="1">
      <alignment horizontal="center" vertical="center" wrapText="1"/>
      <protection hidden="1"/>
    </xf>
    <xf numFmtId="185" fontId="7" fillId="0" borderId="3" xfId="59" applyNumberFormat="1" applyFont="1" applyBorder="1" applyAlignment="1" applyProtection="1">
      <alignment horizontal="center" vertical="center"/>
      <protection hidden="1"/>
    </xf>
    <xf numFmtId="185" fontId="7" fillId="0" borderId="4" xfId="59" applyNumberFormat="1" applyFont="1" applyBorder="1" applyAlignment="1" applyProtection="1">
      <alignment horizontal="center" vertical="center"/>
      <protection hidden="1"/>
    </xf>
    <xf numFmtId="186"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39" applyFill="1" applyAlignment="1" applyProtection="1">
      <alignment horizontal="center" vertical="center"/>
      <protection locked="0"/>
    </xf>
    <xf numFmtId="0" fontId="0" fillId="2" borderId="0" xfId="39" applyFill="1" applyAlignment="1" applyProtection="1">
      <alignment vertical="center"/>
      <protection locked="0"/>
    </xf>
    <xf numFmtId="0" fontId="2" fillId="0" borderId="3" xfId="39" applyFont="1" applyBorder="1" applyAlignment="1" applyProtection="1">
      <alignment horizontal="center" vertical="center" wrapText="1"/>
      <protection locked="0"/>
    </xf>
    <xf numFmtId="0" fontId="2" fillId="0" borderId="4" xfId="39"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39" applyBorder="1" applyProtection="1">
      <protection locked="0"/>
    </xf>
    <xf numFmtId="181" fontId="8" fillId="0" borderId="0" xfId="59" applyNumberFormat="1" applyFont="1" applyFill="1" applyBorder="1" applyAlignment="1" applyProtection="1">
      <alignment horizontal="center" vertical="center"/>
      <protection locked="0"/>
    </xf>
    <xf numFmtId="181" fontId="0" fillId="0" borderId="0" xfId="39" applyNumberFormat="1" applyFill="1" applyBorder="1" applyProtection="1">
      <protection locked="0"/>
    </xf>
    <xf numFmtId="0" fontId="0" fillId="0" borderId="0" xfId="39" applyAlignment="1" applyProtection="1">
      <alignment horizontal="center" vertical="center" wrapText="1"/>
      <protection hidden="1"/>
    </xf>
    <xf numFmtId="0" fontId="0" fillId="0" borderId="0" xfId="39" applyAlignment="1" applyProtection="1">
      <alignment vertical="center" wrapText="1"/>
      <protection hidden="1"/>
    </xf>
    <xf numFmtId="176" fontId="0" fillId="0" borderId="0" xfId="39" applyNumberFormat="1" applyAlignment="1" applyProtection="1">
      <alignment vertical="center" wrapText="1"/>
      <protection hidden="1"/>
    </xf>
    <xf numFmtId="0" fontId="16" fillId="0" borderId="0" xfId="10" applyAlignment="1" applyProtection="1">
      <alignment horizontal="center" vertical="center"/>
      <protection locked="0"/>
    </xf>
    <xf numFmtId="0" fontId="0" fillId="0" borderId="0" xfId="39" applyAlignment="1" applyProtection="1">
      <alignment horizontal="center" vertical="center"/>
      <protection locked="0"/>
    </xf>
    <xf numFmtId="183" fontId="2" fillId="0" borderId="1" xfId="59" applyNumberFormat="1" applyFont="1" applyFill="1" applyBorder="1" applyAlignment="1" applyProtection="1">
      <alignment horizontal="right" vertical="center"/>
      <protection hidden="1"/>
    </xf>
    <xf numFmtId="183" fontId="4" fillId="0" borderId="0" xfId="59" applyNumberFormat="1" applyFont="1" applyFill="1" applyBorder="1" applyAlignment="1" applyProtection="1">
      <alignment vertical="center"/>
      <protection hidden="1"/>
    </xf>
    <xf numFmtId="179" fontId="4" fillId="0" borderId="0" xfId="59" applyNumberFormat="1" applyFont="1" applyFill="1" applyBorder="1" applyAlignment="1" applyProtection="1">
      <alignment horizontal="center" vertical="center"/>
      <protection hidden="1"/>
    </xf>
    <xf numFmtId="180"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39" applyFont="1" applyBorder="1" applyAlignment="1" applyProtection="1">
      <alignment horizontal="center" vertical="center" wrapText="1"/>
      <protection locked="0"/>
    </xf>
    <xf numFmtId="0" fontId="2" fillId="0" borderId="2" xfId="39" applyFont="1" applyBorder="1" applyAlignment="1" applyProtection="1">
      <alignment horizontal="center" vertical="center" shrinkToFit="1"/>
      <protection locked="0"/>
    </xf>
    <xf numFmtId="183" fontId="2" fillId="3" borderId="3" xfId="39" applyNumberFormat="1" applyFont="1" applyFill="1" applyBorder="1" applyAlignment="1" applyProtection="1">
      <alignment horizontal="center" vertical="center"/>
      <protection locked="0"/>
    </xf>
    <xf numFmtId="183" fontId="2" fillId="3" borderId="4" xfId="39" applyNumberFormat="1" applyFont="1" applyFill="1" applyBorder="1" applyAlignment="1" applyProtection="1">
      <alignment horizontal="center" vertical="center"/>
      <protection locked="0"/>
    </xf>
    <xf numFmtId="183" fontId="2" fillId="0" borderId="3" xfId="39" applyNumberFormat="1" applyFont="1" applyFill="1" applyBorder="1" applyAlignment="1" applyProtection="1">
      <alignment horizontal="center" vertical="center"/>
      <protection locked="0"/>
    </xf>
    <xf numFmtId="183" fontId="2" fillId="0" borderId="4" xfId="39" applyNumberFormat="1" applyFont="1" applyFill="1" applyBorder="1" applyAlignment="1" applyProtection="1">
      <alignment horizontal="center" vertical="center"/>
      <protection locked="0"/>
    </xf>
    <xf numFmtId="0" fontId="2" fillId="0" borderId="2" xfId="39" applyFont="1" applyBorder="1" applyAlignment="1" applyProtection="1">
      <alignment vertical="center"/>
      <protection hidden="1"/>
    </xf>
    <xf numFmtId="0" fontId="2" fillId="3" borderId="2" xfId="39" applyFont="1" applyFill="1" applyBorder="1" applyAlignment="1" applyProtection="1">
      <alignment horizontal="center" vertical="center"/>
      <protection locked="0"/>
    </xf>
    <xf numFmtId="0" fontId="2" fillId="4" borderId="3" xfId="39" applyFont="1" applyFill="1" applyBorder="1" applyAlignment="1" applyProtection="1">
      <alignment horizontal="center" vertical="center"/>
      <protection locked="0"/>
    </xf>
    <xf numFmtId="0" fontId="2" fillId="4" borderId="4" xfId="39" applyFont="1" applyFill="1" applyBorder="1" applyAlignment="1" applyProtection="1">
      <alignment horizontal="center" vertical="center"/>
      <protection locked="0"/>
    </xf>
    <xf numFmtId="0" fontId="2" fillId="4" borderId="2" xfId="39" applyFont="1" applyFill="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locked="0"/>
    </xf>
    <xf numFmtId="183" fontId="2" fillId="2" borderId="2" xfId="39" applyNumberFormat="1" applyFont="1" applyFill="1" applyBorder="1" applyAlignment="1" applyProtection="1">
      <alignment horizontal="center" vertical="center"/>
      <protection locked="0"/>
    </xf>
    <xf numFmtId="0" fontId="2" fillId="2" borderId="2" xfId="39" applyFont="1" applyFill="1" applyBorder="1" applyAlignment="1" applyProtection="1">
      <alignment horizontal="center" vertical="center"/>
      <protection locked="0"/>
    </xf>
    <xf numFmtId="183" fontId="2" fillId="18" borderId="2" xfId="39" applyNumberFormat="1" applyFont="1" applyFill="1" applyBorder="1" applyAlignment="1" applyProtection="1">
      <alignment horizontal="center" vertical="center"/>
      <protection locked="0"/>
    </xf>
    <xf numFmtId="0" fontId="13" fillId="0" borderId="3" xfId="39" applyFont="1" applyBorder="1" applyAlignment="1" applyProtection="1">
      <alignment horizontal="center" vertical="center" wrapText="1"/>
      <protection hidden="1"/>
    </xf>
    <xf numFmtId="0" fontId="13" fillId="0" borderId="5" xfId="39" applyFont="1" applyBorder="1" applyAlignment="1" applyProtection="1">
      <alignment horizontal="center" vertical="center" wrapText="1"/>
      <protection hidden="1"/>
    </xf>
    <xf numFmtId="0" fontId="13" fillId="0" borderId="4" xfId="39" applyFont="1" applyBorder="1" applyAlignment="1" applyProtection="1">
      <alignment horizontal="center" vertical="center" wrapText="1"/>
      <protection hidden="1"/>
    </xf>
    <xf numFmtId="0" fontId="13" fillId="4" borderId="2" xfId="39" applyFont="1" applyFill="1" applyBorder="1" applyAlignment="1" applyProtection="1">
      <alignment horizontal="center" vertical="center" wrapText="1"/>
      <protection hidden="1"/>
    </xf>
    <xf numFmtId="0" fontId="9" fillId="0" borderId="0" xfId="39" applyFont="1" applyFill="1" applyBorder="1" applyAlignment="1" applyProtection="1">
      <alignment vertical="center" shrinkToFit="1"/>
      <protection locked="0"/>
    </xf>
    <xf numFmtId="0" fontId="2" fillId="0" borderId="3" xfId="39" applyFont="1" applyBorder="1" applyAlignment="1" applyProtection="1">
      <alignment horizontal="center" vertical="center"/>
      <protection locked="0"/>
    </xf>
    <xf numFmtId="0" fontId="2" fillId="0" borderId="5" xfId="39" applyFont="1" applyBorder="1" applyAlignment="1" applyProtection="1">
      <alignment horizontal="center" vertical="center"/>
      <protection locked="0"/>
    </xf>
    <xf numFmtId="0" fontId="13" fillId="0" borderId="2" xfId="39" applyFont="1" applyBorder="1" applyAlignment="1" applyProtection="1">
      <alignment horizontal="center" vertical="center" wrapText="1"/>
      <protection hidden="1"/>
    </xf>
    <xf numFmtId="0" fontId="0" fillId="0" borderId="0" xfId="39" applyFont="1" applyBorder="1" applyAlignment="1" applyProtection="1">
      <protection locked="0"/>
    </xf>
    <xf numFmtId="0" fontId="0" fillId="0" borderId="0" xfId="39" applyFont="1" applyFill="1" applyBorder="1" applyProtection="1">
      <protection locked="0"/>
    </xf>
    <xf numFmtId="0" fontId="0" fillId="0" borderId="0" xfId="39" applyBorder="1" applyAlignment="1" applyProtection="1">
      <protection locked="0"/>
    </xf>
    <xf numFmtId="0" fontId="0" fillId="0" borderId="0" xfId="39" applyFill="1" applyBorder="1" applyAlignment="1" applyProtection="1">
      <protection locked="0"/>
    </xf>
    <xf numFmtId="0" fontId="0" fillId="0" borderId="0" xfId="39" applyFont="1" applyFill="1" applyBorder="1" applyAlignment="1" applyProtection="1">
      <protection locked="0"/>
    </xf>
    <xf numFmtId="0" fontId="2" fillId="0" borderId="4" xfId="39" applyFont="1" applyBorder="1" applyAlignment="1" applyProtection="1">
      <alignment horizontal="center" vertical="center"/>
      <protection locked="0"/>
    </xf>
    <xf numFmtId="0" fontId="2" fillId="4" borderId="5" xfId="39"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39"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39"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39"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39" applyFont="1" applyFill="1" applyBorder="1" applyAlignment="1">
      <alignment horizontal="center" vertical="center" wrapText="1"/>
    </xf>
    <xf numFmtId="9" fontId="2" fillId="3" borderId="0" xfId="39"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49" applyFont="1" applyBorder="1" applyAlignment="1" applyProtection="1" quotePrefix="1">
      <alignment horizontal="center" vertical="center" wrapText="1"/>
      <protection locked="0"/>
    </xf>
    <xf numFmtId="0" fontId="5" fillId="0" borderId="2" xfId="39" applyFont="1" applyFill="1" applyBorder="1" applyAlignment="1" applyProtection="1" quotePrefix="1">
      <alignment horizontal="center" vertical="center" wrapText="1"/>
      <protection locked="0"/>
    </xf>
    <xf numFmtId="0" fontId="13" fillId="0" borderId="7" xfId="39" applyFont="1" applyBorder="1" applyAlignment="1" applyProtection="1" quotePrefix="1">
      <alignment horizontal="center" vertical="center" wrapText="1"/>
      <protection locked="0"/>
    </xf>
    <xf numFmtId="0" fontId="13" fillId="0" borderId="3" xfId="39" applyFont="1" applyBorder="1" applyAlignment="1" applyProtection="1" quotePrefix="1">
      <alignment horizontal="center" vertical="center" wrapText="1"/>
      <protection hidden="1"/>
    </xf>
    <xf numFmtId="0" fontId="13" fillId="0" borderId="2" xfId="39" applyFont="1" applyBorder="1" applyAlignment="1" applyProtection="1" quotePrefix="1">
      <alignment horizontal="center" vertical="center" wrapText="1"/>
      <protection hidden="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C4D79B"/>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010103-49-0060</v>
      </c>
      <c r="C2" s="325">
        <f>输机表!P2</f>
        <v>0</v>
      </c>
      <c r="D2" s="325" t="str">
        <f>输机表!U2&amp;输机表!Y2</f>
        <v>康正（雄县）2022评字第2号-一铺东村-XQ005</v>
      </c>
      <c r="E2" s="325" t="str">
        <f>输机表!D2</f>
        <v>许宏伟</v>
      </c>
      <c r="F2" s="325" t="str">
        <f>输机表!F2</f>
        <v>雄州镇一铺东村</v>
      </c>
      <c r="G2" s="325">
        <f ca="1">结果通知单!C12</f>
        <v>248.7</v>
      </c>
      <c r="H2" s="325"/>
      <c r="I2" s="325"/>
      <c r="J2" s="325">
        <f ca="1">结果通知单!G12</f>
        <v>235088</v>
      </c>
      <c r="K2" s="325">
        <f ca="1">结果通知单!G41</f>
        <v>57600</v>
      </c>
      <c r="L2" s="325">
        <f ca="1">IF(J2+K2=结果通知单!C42,J2+K2,"请检查")</f>
        <v>292688</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K3" sqref="K3"/>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5" t="s">
        <v>869</v>
      </c>
      <c r="Z2" s="136"/>
      <c r="AA2" s="137" t="s">
        <v>870</v>
      </c>
      <c r="AB2" s="138" t="s">
        <v>871</v>
      </c>
      <c r="AC2" s="138"/>
      <c r="AD2" s="138"/>
      <c r="AE2" s="138"/>
      <c r="AF2" s="138"/>
      <c r="AG2" s="138"/>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7" t="s">
        <v>872</v>
      </c>
      <c r="DH2" s="138" t="s">
        <v>873</v>
      </c>
      <c r="DI2" s="138"/>
      <c r="DJ2" s="138"/>
      <c r="DK2" s="138"/>
      <c r="DL2" s="138"/>
      <c r="DM2" s="246" t="s">
        <v>874</v>
      </c>
      <c r="DN2" s="247">
        <v>44865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39" t="s">
        <v>901</v>
      </c>
      <c r="AD3" s="140"/>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c r="D4" s="92">
        <v>10</v>
      </c>
      <c r="E4" s="91">
        <v>3.1</v>
      </c>
      <c r="F4" s="91" t="s">
        <v>963</v>
      </c>
      <c r="G4" s="91" t="s">
        <v>964</v>
      </c>
      <c r="H4" s="91" t="s">
        <v>965</v>
      </c>
      <c r="I4" s="91">
        <v>24</v>
      </c>
      <c r="J4" s="91">
        <v>7</v>
      </c>
      <c r="K4" s="91" t="s">
        <v>966</v>
      </c>
      <c r="L4" s="91" t="s">
        <v>967</v>
      </c>
      <c r="M4" s="91">
        <v>0.4</v>
      </c>
      <c r="N4" s="91">
        <v>0</v>
      </c>
      <c r="O4" s="91" t="s">
        <v>968</v>
      </c>
      <c r="P4" s="91" t="s">
        <v>968</v>
      </c>
      <c r="Q4" s="91" t="s">
        <v>969</v>
      </c>
      <c r="R4" s="91" t="s">
        <v>968</v>
      </c>
      <c r="S4" s="124">
        <v>223.39</v>
      </c>
      <c r="T4" s="124" t="s">
        <v>970</v>
      </c>
      <c r="U4" s="124" t="s">
        <v>939</v>
      </c>
      <c r="V4" s="125"/>
      <c r="W4" s="95">
        <f>ROUND(F5*ROUND(E5+G5+H5+I5+J5+K5+L5+M5+N5+O5+P5+Q5+R5+U5+T5+1,3)*V5,0)</f>
        <v>946</v>
      </c>
      <c r="X4" s="126">
        <f>ROUND(L60/S4,0)</f>
        <v>296</v>
      </c>
      <c r="Y4" s="141">
        <f>W4+X4</f>
        <v>1242</v>
      </c>
      <c r="Z4" s="142">
        <f>ROUND(Y4*S4,0)</f>
        <v>277450</v>
      </c>
      <c r="AA4" s="143">
        <f>IF(Q4="无",0,IF(Q4="地暖",0,S4))</f>
        <v>223.39</v>
      </c>
      <c r="AB4" s="143">
        <f>IF(Q4="无",0,IF(Q4="暖气片",0,S4))</f>
        <v>0</v>
      </c>
      <c r="AC4" s="95" t="str">
        <f>H4</f>
        <v>铝合金</v>
      </c>
      <c r="AD4" s="124" t="s">
        <v>967</v>
      </c>
      <c r="AE4" s="144">
        <v>1</v>
      </c>
      <c r="AF4" s="145" t="e">
        <f>VLOOKUP(F4,系数区域,LOOKUP(V4,$CV$16:$DE$16,{68,69,70,71,72,73,74,75,76,77}),0)</f>
        <v>#N/A</v>
      </c>
      <c r="AG4" s="144" t="s">
        <v>967</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966</v>
      </c>
      <c r="BB4" s="205"/>
      <c r="BC4" s="159" t="s">
        <v>975</v>
      </c>
      <c r="BD4" s="159" t="s">
        <v>970</v>
      </c>
      <c r="BE4" s="173"/>
      <c r="BF4" s="159" t="s">
        <v>971</v>
      </c>
      <c r="BG4" s="159" t="s">
        <v>972</v>
      </c>
      <c r="BH4" s="159" t="s">
        <v>971</v>
      </c>
      <c r="BI4" s="159" t="s">
        <v>972</v>
      </c>
      <c r="BJ4" s="159" t="s">
        <v>977</v>
      </c>
      <c r="BK4" s="159" t="s">
        <v>964</v>
      </c>
      <c r="BL4" s="160" t="s">
        <v>973</v>
      </c>
      <c r="BM4" s="160" t="s">
        <v>974</v>
      </c>
      <c r="BN4" s="160" t="s">
        <v>978</v>
      </c>
      <c r="BO4" s="160" t="s">
        <v>967</v>
      </c>
      <c r="BP4" s="160" t="s">
        <v>969</v>
      </c>
      <c r="BQ4" s="160" t="s">
        <v>979</v>
      </c>
      <c r="BR4" s="160" t="s">
        <v>980</v>
      </c>
      <c r="BS4" s="160" t="s">
        <v>968</v>
      </c>
      <c r="BT4" s="222" t="s">
        <v>967</v>
      </c>
      <c r="BU4" s="160" t="s">
        <v>968</v>
      </c>
      <c r="BV4" s="160" t="s">
        <v>967</v>
      </c>
      <c r="BW4" s="160" t="s">
        <v>968</v>
      </c>
      <c r="BX4" s="160" t="s">
        <v>967</v>
      </c>
      <c r="BY4" s="159" t="s">
        <v>971</v>
      </c>
      <c r="BZ4" s="159" t="s">
        <v>972</v>
      </c>
      <c r="CA4" s="159" t="s">
        <v>971</v>
      </c>
      <c r="CB4" s="159" t="s">
        <v>967</v>
      </c>
      <c r="CC4" s="159" t="s">
        <v>981</v>
      </c>
      <c r="CD4" s="159" t="s">
        <v>982</v>
      </c>
      <c r="CE4" s="159" t="s">
        <v>983</v>
      </c>
      <c r="CF4" s="159" t="s">
        <v>965</v>
      </c>
      <c r="CG4" s="159" t="s">
        <v>984</v>
      </c>
      <c r="CH4" s="230" t="s">
        <v>985</v>
      </c>
      <c r="CI4" s="159" t="s">
        <v>986</v>
      </c>
      <c r="CJ4" s="159" t="s">
        <v>987</v>
      </c>
      <c r="CK4" s="159" t="s">
        <v>988</v>
      </c>
      <c r="CL4" s="160" t="s">
        <v>980</v>
      </c>
      <c r="CM4" s="159" t="s">
        <v>971</v>
      </c>
      <c r="CN4" s="160" t="s">
        <v>972</v>
      </c>
      <c r="CO4" s="159" t="s">
        <v>971</v>
      </c>
      <c r="CP4" s="160" t="s">
        <v>972</v>
      </c>
      <c r="CQ4" s="159" t="s">
        <v>989</v>
      </c>
      <c r="CR4" s="160" t="s">
        <v>990</v>
      </c>
      <c r="CS4" s="160" t="s">
        <v>991</v>
      </c>
      <c r="CT4" s="160" t="s">
        <v>992</v>
      </c>
      <c r="CU4" s="160"/>
      <c r="CV4" s="160"/>
      <c r="CW4" s="238" t="s">
        <v>993</v>
      </c>
      <c r="CX4" s="238" t="s">
        <v>994</v>
      </c>
      <c r="CY4" s="238" t="s">
        <v>995</v>
      </c>
      <c r="CZ4" s="238" t="s">
        <v>996</v>
      </c>
      <c r="DA4" s="238" t="s">
        <v>997</v>
      </c>
      <c r="DB4" s="238" t="s">
        <v>998</v>
      </c>
      <c r="DC4" s="238" t="s">
        <v>999</v>
      </c>
      <c r="DD4" s="238" t="s">
        <v>1000</v>
      </c>
      <c r="DE4" s="238" t="s">
        <v>1001</v>
      </c>
      <c r="DF4" s="238" t="s">
        <v>1002</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1060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0.01</v>
      </c>
      <c r="N5" s="94">
        <f>IFERROR(ROUND((N4-VLOOKUP(F4,系数区域,44,0))*0.1,4)*AE5,0)</f>
        <v>-0.02</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0.01</v>
      </c>
      <c r="V5" s="96">
        <v>0.85</v>
      </c>
      <c r="W5" s="95"/>
      <c r="X5" s="128"/>
      <c r="Y5" s="95"/>
      <c r="Z5" s="107"/>
      <c r="AA5" s="146">
        <f>AA4/S4</f>
        <v>1</v>
      </c>
      <c r="AB5" s="146">
        <f>AB4/S4</f>
        <v>0</v>
      </c>
      <c r="AC5" s="147">
        <v>1</v>
      </c>
      <c r="AD5" s="146">
        <f>IF(AD4="","",1-AC5)</f>
        <v>0</v>
      </c>
      <c r="AE5" s="146">
        <f>1/AE4</f>
        <v>1</v>
      </c>
      <c r="AF5" s="148"/>
      <c r="AG5" s="164">
        <f>IF(AG4="有",0.5,1)</f>
        <v>1</v>
      </c>
      <c r="AH5" s="165" t="s">
        <v>1003</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1004</v>
      </c>
      <c r="BF5" s="211">
        <v>0.5</v>
      </c>
      <c r="BG5" s="167">
        <v>0.01</v>
      </c>
      <c r="BH5" s="196" t="s">
        <v>967</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1005</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1006</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0.01</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0.01</v>
      </c>
    </row>
    <row r="6" s="79" customFormat="1" ht="19.15" customHeight="1" spans="1:145">
      <c r="A6" s="88"/>
      <c r="B6" s="90">
        <v>2</v>
      </c>
      <c r="C6" s="92" t="s">
        <v>1007</v>
      </c>
      <c r="D6" s="92">
        <v>1</v>
      </c>
      <c r="E6" s="91">
        <v>3.5</v>
      </c>
      <c r="F6" s="91" t="s">
        <v>1008</v>
      </c>
      <c r="G6" s="91" t="s">
        <v>973</v>
      </c>
      <c r="H6" s="91" t="s">
        <v>984</v>
      </c>
      <c r="I6" s="91" t="s">
        <v>973</v>
      </c>
      <c r="J6" s="91">
        <v>0</v>
      </c>
      <c r="K6" s="91" t="s">
        <v>237</v>
      </c>
      <c r="L6" s="91" t="s">
        <v>1009</v>
      </c>
      <c r="M6" s="91">
        <v>0.1</v>
      </c>
      <c r="N6" s="91">
        <v>0</v>
      </c>
      <c r="O6" s="91" t="s">
        <v>968</v>
      </c>
      <c r="P6" s="91" t="s">
        <v>968</v>
      </c>
      <c r="Q6" s="91" t="s">
        <v>969</v>
      </c>
      <c r="R6" s="91" t="s">
        <v>968</v>
      </c>
      <c r="S6" s="124">
        <v>25.31</v>
      </c>
      <c r="T6" s="124" t="s">
        <v>970</v>
      </c>
      <c r="U6" s="124" t="s">
        <v>951</v>
      </c>
      <c r="V6" s="125"/>
      <c r="W6" s="129">
        <f>ROUND(F7*ROUND(E7+G7+H7+I7+J7+K7+L7+M7+N7+O7+P7+Q7+R7+U7+T7+1,3)*V7,0)</f>
        <v>400</v>
      </c>
      <c r="X6" s="126">
        <f>ROUND(X60/S6,0)</f>
        <v>79</v>
      </c>
      <c r="Y6" s="141">
        <f t="shared" ref="Y6" si="3">W6+X6</f>
        <v>479</v>
      </c>
      <c r="Z6" s="142">
        <f t="shared" ref="Z6" si="4">ROUND(Y6*S6,0)</f>
        <v>12123</v>
      </c>
      <c r="AA6" s="143">
        <f>IF(Q6="无",0,IF(Q6="地暖",0,S6))</f>
        <v>25.31</v>
      </c>
      <c r="AB6" s="143">
        <f>IF(Q6="无",0,IF(Q6="暖气片",0,S6))</f>
        <v>0</v>
      </c>
      <c r="AC6" s="95" t="str">
        <f>H6</f>
        <v>塑钢</v>
      </c>
      <c r="AD6" s="124" t="s">
        <v>967</v>
      </c>
      <c r="AE6" s="144">
        <v>1</v>
      </c>
      <c r="AF6" s="145" t="e">
        <f>VLOOKUP(F6,系数区域,LOOKUP(V6,$CV$16:$DE$16,{68,69,70,71,72,73,74,75,76,77}),0)</f>
        <v>#N/A</v>
      </c>
      <c r="AG6" s="144" t="s">
        <v>967</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1005</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0.22</v>
      </c>
      <c r="F7" s="95">
        <f>VLOOKUP(F6,系数区域,2,0)</f>
        <v>450</v>
      </c>
      <c r="G7" s="96">
        <f>IF(G6="其他不作修正",0,VLOOKUP(F6,系数区域,VLOOKUP(G6,屋顶列数,2,0),0))</f>
        <v>0</v>
      </c>
      <c r="H7" s="94">
        <f>AC7*VLOOKUP(F6,系数区域,VLOOKUP(H6,门窗列数,2,0),0)+(AD7*VLOOKUP(F6,系数区域,VLOOKUP(AD6,门窗列数,2,0),0))+VLOOKUP(F6,系数区域,57,0)</f>
        <v>0.05</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v>
      </c>
      <c r="N7" s="94">
        <f>IFERROR(ROUND((N6-VLOOKUP(F6,系数区域,44,0))*0.1,4)*AE7,0)</f>
        <v>0</v>
      </c>
      <c r="O7" s="96">
        <f>VLOOKUP(F6,系数区域,VLOOKUP(O6,上水列数,2,0),0)</f>
        <v>0.02</v>
      </c>
      <c r="P7" s="96">
        <f>VLOOKUP(F6,系数区域,VLOOKUP(P6,下水列数,2,0),0)</f>
        <v>0.02</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-0.2</v>
      </c>
      <c r="V7" s="96">
        <v>0.8</v>
      </c>
      <c r="W7" s="130"/>
      <c r="X7" s="128"/>
      <c r="Y7" s="95"/>
      <c r="Z7" s="107"/>
      <c r="AA7" s="146">
        <f>AA6/S6</f>
        <v>1</v>
      </c>
      <c r="AB7" s="146">
        <f>AB6/S6</f>
        <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965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1005</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-0.2</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-0.2</v>
      </c>
    </row>
    <row r="8" ht="19.15" customHeight="1" spans="1:145">
      <c r="A8" s="88"/>
      <c r="B8" s="90">
        <v>3</v>
      </c>
      <c r="C8" s="91" t="s">
        <v>1016</v>
      </c>
      <c r="D8" s="92">
        <v>2</v>
      </c>
      <c r="E8" s="91">
        <v>3.1</v>
      </c>
      <c r="F8" s="91" t="s">
        <v>963</v>
      </c>
      <c r="G8" s="91" t="s">
        <v>964</v>
      </c>
      <c r="H8" s="91" t="s">
        <v>965</v>
      </c>
      <c r="I8" s="91">
        <v>24</v>
      </c>
      <c r="J8" s="91"/>
      <c r="K8" s="91" t="s">
        <v>966</v>
      </c>
      <c r="L8" s="91" t="s">
        <v>967</v>
      </c>
      <c r="M8" s="91">
        <v>0.4</v>
      </c>
      <c r="N8" s="91">
        <v>0</v>
      </c>
      <c r="O8" s="91" t="s">
        <v>968</v>
      </c>
      <c r="P8" s="91" t="s">
        <v>968</v>
      </c>
      <c r="Q8" s="91" t="s">
        <v>969</v>
      </c>
      <c r="R8" s="91" t="s">
        <v>968</v>
      </c>
      <c r="S8" s="124">
        <v>50.86</v>
      </c>
      <c r="T8" s="124" t="s">
        <v>970</v>
      </c>
      <c r="U8" s="124" t="s">
        <v>939</v>
      </c>
      <c r="V8" s="125"/>
      <c r="W8" s="129">
        <f>ROUND(F9*ROUND(E9+G9+H9+I9+J9+K9+L9+M9+N9+O9+P9+Q9+R9+U9+T9+1,3)*V9,0)</f>
        <v>901</v>
      </c>
      <c r="X8" s="126">
        <f>X4</f>
        <v>296</v>
      </c>
      <c r="Y8" s="141">
        <f t="shared" ref="Y8" si="7">W8+X8</f>
        <v>1197</v>
      </c>
      <c r="Z8" s="142">
        <f t="shared" ref="Z8" si="8">ROUND(Y8*S8,0)</f>
        <v>60879</v>
      </c>
      <c r="AA8" s="143">
        <f>IF(Q8="无",0,IF(Q8="地暖",0,S8))</f>
        <v>50.86</v>
      </c>
      <c r="AB8" s="143">
        <f>IF(Q8="无",0,IF(Q8="暖气片",0,S8))</f>
        <v>0</v>
      </c>
      <c r="AC8" s="95" t="str">
        <f>H8</f>
        <v>铝合金</v>
      </c>
      <c r="AD8" s="124" t="s">
        <v>967</v>
      </c>
      <c r="AE8" s="144">
        <v>1</v>
      </c>
      <c r="AF8" s="145" t="e">
        <f>VLOOKUP(F8,系数区域,LOOKUP(V8,$CV$16:$DE$16,{68,69,70,71,72,73,74,75,76,77}),0)</f>
        <v>#N/A</v>
      </c>
      <c r="AG8" s="144" t="s">
        <v>967</v>
      </c>
      <c r="AH8" s="165" t="s">
        <v>963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1005</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1060</v>
      </c>
      <c r="G9" s="96">
        <f>IF(G8="其他不作修正",0,VLOOKUP(F8,系数区域,VLOOKUP(G8,屋顶列数,2,0),0))</f>
        <v>0</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0.01</v>
      </c>
      <c r="N9" s="94">
        <f>IFERROR(ROUND((N8-VLOOKUP(F8,系数区域,44,0))*0.1,4)*AE9,0)</f>
        <v>-0.02</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0.01</v>
      </c>
      <c r="V9" s="96">
        <v>0.85</v>
      </c>
      <c r="W9" s="130"/>
      <c r="X9" s="128"/>
      <c r="Y9" s="95"/>
      <c r="Z9" s="107"/>
      <c r="AA9" s="146">
        <f>AA8/S8</f>
        <v>1</v>
      </c>
      <c r="AB9" s="146">
        <f>AB8/S8</f>
        <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967</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967</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1005</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0.01</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0.01</v>
      </c>
    </row>
    <row r="10" ht="19.15" customHeight="1" spans="1:145">
      <c r="A10" s="88"/>
      <c r="B10" s="90">
        <v>4</v>
      </c>
      <c r="C10" s="91" t="s">
        <v>1021</v>
      </c>
      <c r="D10" s="92">
        <v>2</v>
      </c>
      <c r="E10" s="91">
        <v>3.1</v>
      </c>
      <c r="F10" s="91" t="s">
        <v>1008</v>
      </c>
      <c r="G10" s="91" t="s">
        <v>964</v>
      </c>
      <c r="H10" s="91" t="s">
        <v>965</v>
      </c>
      <c r="I10" s="91" t="s">
        <v>973</v>
      </c>
      <c r="J10" s="91">
        <v>1</v>
      </c>
      <c r="K10" s="91" t="s">
        <v>237</v>
      </c>
      <c r="L10" s="91" t="s">
        <v>1009</v>
      </c>
      <c r="M10" s="91">
        <v>0.4</v>
      </c>
      <c r="N10" s="91">
        <v>0</v>
      </c>
      <c r="O10" s="91" t="s">
        <v>968</v>
      </c>
      <c r="P10" s="91" t="s">
        <v>968</v>
      </c>
      <c r="Q10" s="91" t="s">
        <v>969</v>
      </c>
      <c r="R10" s="91" t="s">
        <v>968</v>
      </c>
      <c r="S10" s="124">
        <v>40.93</v>
      </c>
      <c r="T10" s="124" t="s">
        <v>970</v>
      </c>
      <c r="U10" s="124" t="s">
        <v>952</v>
      </c>
      <c r="V10" s="125"/>
      <c r="W10" s="129">
        <f>ROUND(F11*ROUND(E11+G11+H11+I11+J11+K11+L11+M11+N11+O11+P11+Q11+R11+U11+T11+1,3)*V11,0)</f>
        <v>551</v>
      </c>
      <c r="X10" s="126">
        <f>X4</f>
        <v>296</v>
      </c>
      <c r="Y10" s="141">
        <f t="shared" ref="Y10" si="11">W10+X10</f>
        <v>847</v>
      </c>
      <c r="Z10" s="142">
        <f t="shared" ref="Z10" si="12">ROUND(Y10*S10,0)</f>
        <v>34668</v>
      </c>
      <c r="AA10" s="143">
        <f>IF(Q10="无",0,IF(Q10="地暖",0,S10))</f>
        <v>40.93</v>
      </c>
      <c r="AB10" s="143">
        <f>IF(Q10="无",0,IF(Q10="暖气片",0,S10))</f>
        <v>0</v>
      </c>
      <c r="AC10" s="95" t="str">
        <f>H10</f>
        <v>铝合金</v>
      </c>
      <c r="AD10" s="124" t="s">
        <v>967</v>
      </c>
      <c r="AE10" s="144">
        <v>1</v>
      </c>
      <c r="AF10" s="145" t="e">
        <f>VLOOKUP(F10,系数区域,LOOKUP(V10,$CV$16:$DE$16,{68,69,70,71,72,73,74,75,76,77}),0)</f>
        <v>#N/A</v>
      </c>
      <c r="AG10" s="144" t="s">
        <v>967</v>
      </c>
      <c r="AH10" s="165" t="s">
        <v>1022</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1005</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0.14</v>
      </c>
      <c r="F11" s="95">
        <f>VLOOKUP(F10,系数区域,2,0)</f>
        <v>450</v>
      </c>
      <c r="G11" s="96">
        <v>0.1</v>
      </c>
      <c r="H11" s="94">
        <f>AC11*VLOOKUP(F10,系数区域,VLOOKUP(H10,门窗列数,2,0),0)+(AD11*VLOOKUP(F10,系数区域,VLOOKUP(AD10,门窗列数,2,0),0))+VLOOKUP(F10,系数区域,57,0)</f>
        <v>0.05</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-0.03</v>
      </c>
      <c r="M11" s="94">
        <f>IFERROR(ROUND(((M10-VLOOKUP(F10,系数区域,25,0))*AG11)*0.1,4)*AE11,0)</f>
        <v>0</v>
      </c>
      <c r="N11" s="94">
        <f>IFERROR(ROUND((N10-VLOOKUP(F10,系数区域,44,0))*0.1,4)*AE11,0)</f>
        <v>0</v>
      </c>
      <c r="O11" s="96">
        <f>VLOOKUP(F10,系数区域,VLOOKUP(O10,上水列数,2,0),0)</f>
        <v>0.02</v>
      </c>
      <c r="P11" s="96">
        <f>VLOOKUP(F10,系数区域,VLOOKUP(P10,下水列数,2,0),0)</f>
        <v>0.02</v>
      </c>
      <c r="Q11" s="94">
        <f>AA11*VLOOKUP(F10,系数区域,VLOOKUP("暖气片",供暖列数,2,0),0)+AB11*VLOOKUP(F10,系数区域,VLOOKUP("地暖",供暖列数,2,0),0)+VLOOKUP(F10,系数区域,37,0)</f>
        <v>0.03</v>
      </c>
      <c r="R11" s="96">
        <f>VLOOKUP(F10,系数区域,VLOOKUP(R10,供电列数,2,0),0)</f>
        <v>0</v>
      </c>
      <c r="S11" s="124"/>
      <c r="T11" s="96">
        <f>VLOOKUP(F10,系数区域,VLOOKUP(T10,顶棚面列数,2,0),0)</f>
        <v>0</v>
      </c>
      <c r="U11" s="127">
        <f>EO11+1%</f>
        <v>0.11</v>
      </c>
      <c r="V11" s="96">
        <v>0.85</v>
      </c>
      <c r="W11" s="130"/>
      <c r="X11" s="128"/>
      <c r="Y11" s="95"/>
      <c r="Z11" s="107"/>
      <c r="AA11" s="146">
        <f>AA10/S10</f>
        <v>1</v>
      </c>
      <c r="AB11" s="146">
        <f>AB10/S10</f>
        <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1005</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0.1</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0.1</v>
      </c>
    </row>
    <row r="12" ht="19.15" customHeight="1" spans="1:145">
      <c r="A12" s="88"/>
      <c r="B12" s="90">
        <v>5</v>
      </c>
      <c r="C12" s="91" t="s">
        <v>1026</v>
      </c>
      <c r="D12" s="92">
        <v>2</v>
      </c>
      <c r="E12" s="91">
        <v>3.1</v>
      </c>
      <c r="F12" s="91" t="s">
        <v>1008</v>
      </c>
      <c r="G12" s="91" t="s">
        <v>964</v>
      </c>
      <c r="H12" s="91" t="s">
        <v>965</v>
      </c>
      <c r="I12" s="91" t="s">
        <v>973</v>
      </c>
      <c r="J12" s="91">
        <v>1</v>
      </c>
      <c r="K12" s="91" t="s">
        <v>237</v>
      </c>
      <c r="L12" s="91" t="s">
        <v>1012</v>
      </c>
      <c r="M12" s="91">
        <v>0.4</v>
      </c>
      <c r="N12" s="91">
        <v>0</v>
      </c>
      <c r="O12" s="91" t="s">
        <v>968</v>
      </c>
      <c r="P12" s="91" t="s">
        <v>968</v>
      </c>
      <c r="Q12" s="91" t="s">
        <v>969</v>
      </c>
      <c r="R12" s="91" t="s">
        <v>968</v>
      </c>
      <c r="S12" s="124">
        <v>39.14</v>
      </c>
      <c r="T12" s="124" t="s">
        <v>970</v>
      </c>
      <c r="U12" s="124" t="s">
        <v>939</v>
      </c>
      <c r="V12" s="125"/>
      <c r="W12" s="129">
        <f>ROUND(F13*ROUND(E13+G13+H13+I13+J13+K13+L13+M13+N13+O13+P13+Q13+R13+U13+T13+1,3)*V13,0)</f>
        <v>501</v>
      </c>
      <c r="X12" s="126">
        <f>X4</f>
        <v>296</v>
      </c>
      <c r="Y12" s="141">
        <f t="shared" ref="Y12" si="16">W12+X12</f>
        <v>797</v>
      </c>
      <c r="Z12" s="142">
        <f t="shared" ref="Z12" si="17">ROUND(Y12*S12,0)</f>
        <v>31195</v>
      </c>
      <c r="AA12" s="143">
        <f>IF(Q12="无",0,IF(Q12="地暖",0,S12))</f>
        <v>39.14</v>
      </c>
      <c r="AB12" s="143">
        <f>IF(Q12="无",0,IF(Q12="暖气片",0,S12))</f>
        <v>0</v>
      </c>
      <c r="AC12" s="95" t="str">
        <f>H12</f>
        <v>铝合金</v>
      </c>
      <c r="AD12" s="124" t="s">
        <v>967</v>
      </c>
      <c r="AE12" s="144">
        <v>1</v>
      </c>
      <c r="AF12" s="145" t="e">
        <f>VLOOKUP(F12,系数区域,LOOKUP(V12,$CV$16:$DE$16,{68,69,70,71,72,73,74,75,76,77}),0)</f>
        <v>#N/A</v>
      </c>
      <c r="AG12" s="144" t="s">
        <v>967</v>
      </c>
      <c r="AH12" s="165" t="s">
        <v>1027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967</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967</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1005</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0.14</v>
      </c>
      <c r="F13" s="95">
        <f>VLOOKUP(F12,系数区域,2,0)</f>
        <v>450</v>
      </c>
      <c r="G13" s="96">
        <v>0.1</v>
      </c>
      <c r="H13" s="94">
        <f>AC13*VLOOKUP(F12,系数区域,VLOOKUP(H12,门窗列数,2,0),0)+(AD13*VLOOKUP(F12,系数区域,VLOOKUP(AD12,门窗列数,2,0),0))+VLOOKUP(F12,系数区域,57,0)</f>
        <v>0.05</v>
      </c>
      <c r="I13" s="96">
        <f>VLOOKUP(F12,系数区域,VLOOKUP(I12,外墙体列数,2,0),0)</f>
        <v>0</v>
      </c>
      <c r="J13" s="94">
        <f t="array" ref="J13">IF($D12=1,0,VLOOKUP(F12,系数区域,VLOOKUP(INDEX($AQ$15:$AQ$21,MATCH(MIN(ABS($AQ$15:$AQ$21--(J12-(D12-1))/(D12-1))),ABS($AQ$15:$AQ$21--(J12-(D12-1))/(D12-1)),0)),隔墙列数,2,0),0))</f>
        <v>0</v>
      </c>
      <c r="K13" s="96">
        <f>VLOOKUP(F12,系数区域,VLOOKUP(K12,内墙面列数,2,0),0)</f>
        <v>0</v>
      </c>
      <c r="L13" s="96">
        <f>VLOOKUP(L12,$BH$3:$BI$14,2,0)</f>
        <v>-0.06</v>
      </c>
      <c r="M13" s="94">
        <f>IFERROR(ROUND(((M12-VLOOKUP(F12,系数区域,25,0))*AG13)*0.1,4)*AE13,0)</f>
        <v>0</v>
      </c>
      <c r="N13" s="94">
        <f>IFERROR(ROUND((N12-VLOOKUP(F12,系数区域,44,0))*0.1,4)*AE13,0)</f>
        <v>0</v>
      </c>
      <c r="O13" s="96">
        <f>VLOOKUP(F12,系数区域,VLOOKUP(O12,上水列数,2,0),0)</f>
        <v>0.02</v>
      </c>
      <c r="P13" s="96">
        <f>VLOOKUP(F12,系数区域,VLOOKUP(P12,下水列数,2,0),0)</f>
        <v>0.02</v>
      </c>
      <c r="Q13" s="94">
        <f>AA13*VLOOKUP(F12,系数区域,VLOOKUP("暖气片",供暖列数,2,0),0)+AB13*VLOOKUP(F12,系数区域,VLOOKUP("地暖",供暖列数,2,0),0)+VLOOKUP(F12,系数区域,37,0)</f>
        <v>0.03</v>
      </c>
      <c r="R13" s="96">
        <f>VLOOKUP(F12,系数区域,VLOOKUP(R12,供电列数,2,0),0)</f>
        <v>0</v>
      </c>
      <c r="S13" s="124"/>
      <c r="T13" s="96">
        <f>VLOOKUP(F12,系数区域,VLOOKUP(T12,顶棚面列数,2,0),0)</f>
        <v>0</v>
      </c>
      <c r="U13" s="127">
        <f>EO13</f>
        <v>0.01</v>
      </c>
      <c r="V13" s="96">
        <v>0.85</v>
      </c>
      <c r="W13" s="130"/>
      <c r="X13" s="128"/>
      <c r="Y13" s="95"/>
      <c r="Z13" s="107"/>
      <c r="AA13" s="146">
        <f>AA12/S12</f>
        <v>1</v>
      </c>
      <c r="AB13" s="146">
        <f>AB12/S12</f>
        <v>0</v>
      </c>
      <c r="AC13" s="147">
        <v>1</v>
      </c>
      <c r="AD13" s="146">
        <f>IF(AD12="","",1-AC13)</f>
        <v>0</v>
      </c>
      <c r="AE13" s="146">
        <f>1/AE12</f>
        <v>1</v>
      </c>
      <c r="AF13" s="148"/>
      <c r="AG13" s="164">
        <f>IF(AG12="有",0.5,1)</f>
        <v>1</v>
      </c>
      <c r="AH13" s="165" t="s">
        <v>1028</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967</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1005</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0.01</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0.01</v>
      </c>
    </row>
    <row r="14" ht="19.15" customHeight="1" spans="1:157">
      <c r="A14" s="88"/>
      <c r="B14" s="90">
        <v>6</v>
      </c>
      <c r="C14" s="91" t="s">
        <v>1031</v>
      </c>
      <c r="D14" s="92">
        <v>2</v>
      </c>
      <c r="E14" s="91">
        <v>3.1</v>
      </c>
      <c r="F14" s="91" t="s">
        <v>1008</v>
      </c>
      <c r="G14" s="91" t="s">
        <v>964</v>
      </c>
      <c r="H14" s="91" t="s">
        <v>965</v>
      </c>
      <c r="I14" s="91" t="s">
        <v>973</v>
      </c>
      <c r="J14" s="91">
        <v>1</v>
      </c>
      <c r="K14" s="91" t="s">
        <v>237</v>
      </c>
      <c r="L14" s="91" t="s">
        <v>1009</v>
      </c>
      <c r="M14" s="91">
        <v>0.4</v>
      </c>
      <c r="N14" s="91">
        <v>0</v>
      </c>
      <c r="O14" s="91" t="s">
        <v>968</v>
      </c>
      <c r="P14" s="91" t="s">
        <v>968</v>
      </c>
      <c r="Q14" s="91" t="s">
        <v>969</v>
      </c>
      <c r="R14" s="91" t="s">
        <v>968</v>
      </c>
      <c r="S14" s="124">
        <v>41.29</v>
      </c>
      <c r="T14" s="124" t="s">
        <v>970</v>
      </c>
      <c r="U14" s="124" t="s">
        <v>952</v>
      </c>
      <c r="V14" s="125"/>
      <c r="W14" s="129">
        <f>ROUND(F15*ROUND(E15+G15+H15+I15+J15+K15+L15+M15+N15+O15+P15+Q15+R15+U15+T15+1,3)*V15,0)</f>
        <v>551</v>
      </c>
      <c r="X14" s="126">
        <f>X4</f>
        <v>296</v>
      </c>
      <c r="Y14" s="141">
        <f t="shared" ref="Y14" si="20">W14+X14</f>
        <v>847</v>
      </c>
      <c r="Z14" s="142">
        <f t="shared" ref="Z14" si="21">ROUND(Y14*S14,0)</f>
        <v>34973</v>
      </c>
      <c r="AA14" s="143">
        <f>IF(Q14="无",0,IF(Q14="地暖",0,S14))</f>
        <v>41.29</v>
      </c>
      <c r="AB14" s="143">
        <f>IF(Q14="无",0,IF(Q14="暖气片",0,S14))</f>
        <v>0</v>
      </c>
      <c r="AC14" s="95" t="str">
        <f>H14</f>
        <v>铝合金</v>
      </c>
      <c r="AD14" s="124" t="s">
        <v>967</v>
      </c>
      <c r="AE14" s="144">
        <v>1</v>
      </c>
      <c r="AF14" s="145" t="e">
        <f>VLOOKUP(F14,系数区域,LOOKUP(V14,$CV$16:$DE$16,{68,69,70,71,72,73,74,75,76,77}),0)</f>
        <v>#N/A</v>
      </c>
      <c r="AG14" s="144" t="s">
        <v>967</v>
      </c>
      <c r="AH14" s="165" t="s">
        <v>1008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967</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967</v>
      </c>
      <c r="BZ14" s="233"/>
      <c r="CA14" s="213" t="s">
        <v>981</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1005</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1032</v>
      </c>
      <c r="FA14" s="80">
        <v>0</v>
      </c>
    </row>
    <row r="15" ht="19.15" customHeight="1" spans="1:145">
      <c r="A15" s="88"/>
      <c r="B15" s="90"/>
      <c r="C15" s="91"/>
      <c r="D15" s="93"/>
      <c r="E15" s="94">
        <f>IF(F14="简易房屋",(E14-$AJ$14)*0.2,IF(F14="钢结构",(E14-$AJ$13)*0.05,IF(OR(F14="框架一等",F14="框架二等"),(E14-$AJ$6)*0.1,IF(OR(F14="砖混一等",F14="砖木一等"),(E14-$AJ$7)*0.1,IF(OR(F14="砖混二等",F14="砖木二等"),(E14-$AJ$8)*0.1,IF(OR(F14="砖混三等",F14="砖木三等"),(E14-$AJ$9)*0.1))))))</f>
        <v>0.14</v>
      </c>
      <c r="F15" s="95">
        <f>VLOOKUP(F14,系数区域,2,0)</f>
        <v>450</v>
      </c>
      <c r="G15" s="96">
        <v>0.1</v>
      </c>
      <c r="H15" s="94">
        <f>AC15*VLOOKUP(F14,系数区域,VLOOKUP(H14,门窗列数,2,0),0)+(AD15*VLOOKUP(F14,系数区域,VLOOKUP(AD14,门窗列数,2,0),0))+VLOOKUP(F14,系数区域,57,0)</f>
        <v>0.05</v>
      </c>
      <c r="I15" s="96">
        <f>VLOOKUP(F14,系数区域,VLOOKUP(I14,外墙体列数,2,0),0)</f>
        <v>0</v>
      </c>
      <c r="J15" s="94">
        <f t="array" ref="J15">IF($D14=1,0,VLOOKUP(F14,系数区域,VLOOKUP(INDEX($AQ$15:$AQ$21,MATCH(MIN(ABS($AQ$15:$AQ$21--(J14-(D14-1))/(D14-1))),ABS($AQ$15:$AQ$21--(J14-(D14-1))/(D14-1)),0)),隔墙列数,2,0),0))</f>
        <v>0</v>
      </c>
      <c r="K15" s="96">
        <f>VLOOKUP(F14,系数区域,VLOOKUP(K14,内墙面列数,2,0),0)</f>
        <v>0</v>
      </c>
      <c r="L15" s="96">
        <f>VLOOKUP(L14,$BH$3:$BI$14,2,0)</f>
        <v>-0.03</v>
      </c>
      <c r="M15" s="94">
        <f>IFERROR(ROUND(((M14-VLOOKUP(F14,系数区域,25,0))*AG15)*0.1,4)*AE15,0)</f>
        <v>0</v>
      </c>
      <c r="N15" s="94">
        <f>IFERROR(ROUND((N14-VLOOKUP(F14,系数区域,44,0))*0.1,4)*AE15,0)</f>
        <v>0</v>
      </c>
      <c r="O15" s="96">
        <f>VLOOKUP(F14,系数区域,VLOOKUP(O14,上水列数,2,0),0)</f>
        <v>0.02</v>
      </c>
      <c r="P15" s="96">
        <f>VLOOKUP(F14,系数区域,VLOOKUP(P14,下水列数,2,0),0)</f>
        <v>0.02</v>
      </c>
      <c r="Q15" s="94">
        <f>AA15*VLOOKUP(F14,系数区域,VLOOKUP("暖气片",供暖列数,2,0),0)+AB15*VLOOKUP(F14,系数区域,VLOOKUP("地暖",供暖列数,2,0),0)+VLOOKUP(F14,系数区域,37,0)</f>
        <v>0.03</v>
      </c>
      <c r="R15" s="96">
        <f>VLOOKUP(F14,系数区域,VLOOKUP(R14,供电列数,2,0),0)</f>
        <v>0</v>
      </c>
      <c r="S15" s="124"/>
      <c r="T15" s="96">
        <f>VLOOKUP(F14,系数区域,VLOOKUP(T14,顶棚面列数,2,0),0)</f>
        <v>0</v>
      </c>
      <c r="U15" s="127">
        <f>EO15+1%</f>
        <v>0.11</v>
      </c>
      <c r="V15" s="96">
        <v>0.85</v>
      </c>
      <c r="W15" s="130"/>
      <c r="X15" s="128"/>
      <c r="Y15" s="95"/>
      <c r="Z15" s="107"/>
      <c r="AA15" s="146">
        <f>AA14/S14</f>
        <v>1</v>
      </c>
      <c r="AB15" s="146">
        <f>AB14/S14</f>
        <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1033</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0.1</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0.1</v>
      </c>
    </row>
    <row r="16" ht="19.15" customHeight="1" spans="1:145">
      <c r="A16" s="88"/>
      <c r="B16" s="90">
        <v>7</v>
      </c>
      <c r="C16" s="91" t="s">
        <v>1034</v>
      </c>
      <c r="D16" s="92">
        <v>2</v>
      </c>
      <c r="E16" s="91">
        <v>3.1</v>
      </c>
      <c r="F16" s="91" t="s">
        <v>963</v>
      </c>
      <c r="G16" s="91" t="s">
        <v>964</v>
      </c>
      <c r="H16" s="91" t="s">
        <v>965</v>
      </c>
      <c r="I16" s="91">
        <v>24</v>
      </c>
      <c r="J16" s="91"/>
      <c r="K16" s="91" t="s">
        <v>966</v>
      </c>
      <c r="L16" s="91" t="s">
        <v>967</v>
      </c>
      <c r="M16" s="91">
        <v>0.4</v>
      </c>
      <c r="N16" s="91">
        <v>0</v>
      </c>
      <c r="O16" s="91" t="s">
        <v>968</v>
      </c>
      <c r="P16" s="91" t="s">
        <v>968</v>
      </c>
      <c r="Q16" s="91" t="s">
        <v>969</v>
      </c>
      <c r="R16" s="91" t="s">
        <v>968</v>
      </c>
      <c r="S16" s="124">
        <v>51.17</v>
      </c>
      <c r="T16" s="124" t="s">
        <v>970</v>
      </c>
      <c r="U16" s="124" t="s">
        <v>939</v>
      </c>
      <c r="V16" s="125"/>
      <c r="W16" s="129">
        <f>ROUND(F17*ROUND(E17+G17+H17+I17+J17+K17+L17+M17+N17+O17+P17+Q17+R17+U17+T17+1,3)*V17,0)</f>
        <v>901</v>
      </c>
      <c r="X16" s="126">
        <f>X4</f>
        <v>296</v>
      </c>
      <c r="Y16" s="141">
        <f t="shared" ref="Y16" si="24">W16+X16</f>
        <v>1197</v>
      </c>
      <c r="Z16" s="142">
        <f t="shared" ref="Z16" si="25">ROUND(Y16*S16,0)</f>
        <v>61250</v>
      </c>
      <c r="AA16" s="143">
        <f>IF(Q16="无",0,IF(Q16="地暖",0,S16))</f>
        <v>51.17</v>
      </c>
      <c r="AB16" s="143">
        <f>IF(Q16="无",0,IF(Q16="暖气片",0,S16))</f>
        <v>0</v>
      </c>
      <c r="AC16" s="95" t="str">
        <f>H16</f>
        <v>铝合金</v>
      </c>
      <c r="AD16" s="124" t="s">
        <v>967</v>
      </c>
      <c r="AE16" s="144">
        <v>1</v>
      </c>
      <c r="AF16" s="145" t="e">
        <f>VLOOKUP(F16,系数区域,LOOKUP(V16,$CV$16:$DE$16,{68,69,70,71,72,73,74,75,76,77}),0)</f>
        <v>#N/A</v>
      </c>
      <c r="AG16" s="144" t="s">
        <v>967</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f>IF(F16="简易房屋",(E16-$AJ$14)*0.2,IF(F16="钢结构",(E16-$AJ$13)*0.05,IF(OR(F16="框架一等",F16="框架二等"),(E16-$AJ$6)*0.1,IF(OR(F16="砖混一等",F16="砖木一等"),(E16-$AJ$7)*0.1,IF(OR(F16="砖混二等",F16="砖木二等"),(E16-$AJ$8)*0.1,IF(OR(F16="砖混三等",F16="砖木三等"),(E16-$AJ$9)*0.1))))))</f>
        <v>0.02</v>
      </c>
      <c r="F17" s="95">
        <f>VLOOKUP(F16,系数区域,2,0)</f>
        <v>1060</v>
      </c>
      <c r="G17" s="96">
        <f>IF(G16="其他不作修正",0,VLOOKUP(F16,系数区域,VLOOKUP(G16,屋顶列数,2,0),0))</f>
        <v>0</v>
      </c>
      <c r="H17" s="94">
        <f>AC17*VLOOKUP(F16,系数区域,VLOOKUP(H16,门窗列数,2,0),0)+(AD17*VLOOKUP(F16,系数区域,VLOOKUP(AD16,门窗列数,2,0),0))+VLOOKUP(F16,系数区域,57,0)</f>
        <v>0.02</v>
      </c>
      <c r="I17" s="96">
        <f>VLOOKUP(F16,系数区域,VLOOKUP(I16,外墙体列数,2,0),0)</f>
        <v>0</v>
      </c>
      <c r="J17" s="94">
        <f t="array" ref="J17">IF($D16=1,0,VLOOKUP(F16,系数区域,VLOOKUP(INDEX($AQ$15:$AQ$21,MATCH(MIN(ABS($AQ$15:$AQ$21--(J16-(D16-1))/(D16-1))),ABS($AQ$15:$AQ$21--(J16-(D16-1))/(D16-1)),0)),隔墙列数,2,0),0))</f>
        <v>-0.06</v>
      </c>
      <c r="K17" s="96">
        <f>VLOOKUP(F16,系数区域,VLOOKUP(K16,内墙面列数,2,0),0)</f>
        <v>0</v>
      </c>
      <c r="L17" s="96">
        <f>VLOOKUP(L16,$BH$3:$BI$14,2,0)</f>
        <v>0</v>
      </c>
      <c r="M17" s="94">
        <f>IFERROR(ROUND(((M16-VLOOKUP(F16,系数区域,25,0))*AG17)*0.1,4)*AE17,0)</f>
        <v>0.01</v>
      </c>
      <c r="N17" s="94">
        <f>IFERROR(ROUND((N16-VLOOKUP(F16,系数区域,44,0))*0.1,4)*AE17,0)</f>
        <v>-0.02</v>
      </c>
      <c r="O17" s="96">
        <f>VLOOKUP(F16,系数区域,VLOOKUP(O16,上水列数,2,0),0)</f>
        <v>0.01</v>
      </c>
      <c r="P17" s="96">
        <f>VLOOKUP(F16,系数区域,VLOOKUP(P16,下水列数,2,0),0)</f>
        <v>0.01</v>
      </c>
      <c r="Q17" s="94">
        <f>AA17*VLOOKUP(F16,系数区域,VLOOKUP("暖气片",供暖列数,2,0),0)+AB17*VLOOKUP(F16,系数区域,VLOOKUP("地暖",供暖列数,2,0),0)+VLOOKUP(F16,系数区域,37,0)</f>
        <v>0</v>
      </c>
      <c r="R17" s="96">
        <f>VLOOKUP(F16,系数区域,VLOOKUP(R16,供电列数,2,0),0)</f>
        <v>0</v>
      </c>
      <c r="S17" s="124"/>
      <c r="T17" s="96">
        <f>VLOOKUP(F16,系数区域,VLOOKUP(T16,顶棚面列数,2,0),0)</f>
        <v>0</v>
      </c>
      <c r="U17" s="127">
        <f>EO17</f>
        <v>0.01</v>
      </c>
      <c r="V17" s="96">
        <v>0.85</v>
      </c>
      <c r="W17" s="130"/>
      <c r="X17" s="128"/>
      <c r="Y17" s="95"/>
      <c r="Z17" s="107"/>
      <c r="AA17" s="146">
        <f>AA16/S16</f>
        <v>1</v>
      </c>
      <c r="AB17" s="146">
        <f>AB16/S16</f>
        <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1035</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0.01</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0.01</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9" t="e">
        <f>ROUND(F19*ROUND(E19+G19+H19+I19+J19+K19+L19+M19+N19+O19+P19+Q19+R19+U19+T19+1,3)*V19,0)</f>
        <v>#N/A</v>
      </c>
      <c r="X18" s="126" t="e">
        <f>ROUND(X138/S18,0)</f>
        <v>#DIV/0!</v>
      </c>
      <c r="Y18" s="141" t="e">
        <f t="shared" ref="Y18" si="28">W18+X18</f>
        <v>#N/A</v>
      </c>
      <c r="Z18" s="142" t="e">
        <f t="shared" ref="Z18" si="29">ROUND(Y18*S18,0)</f>
        <v>#N/A</v>
      </c>
      <c r="AA18" s="143">
        <f>IF(Q18="无",0,IF(Q18="地暖",0,S18))</f>
        <v>0</v>
      </c>
      <c r="AB18" s="143">
        <f>IF(Q18="无",0,IF(Q18="暖气片",0,S18))</f>
        <v>0</v>
      </c>
      <c r="AC18" s="95">
        <f>H18</f>
        <v>0</v>
      </c>
      <c r="AD18" s="124" t="s">
        <v>967</v>
      </c>
      <c r="AE18" s="144">
        <v>1</v>
      </c>
      <c r="AF18" s="145" t="e">
        <f>VLOOKUP(F18,系数区域,LOOKUP(V18,$CV$16:$DE$16,{68,69,70,71,72,73,74,75,76,77}),0)</f>
        <v>#N/A</v>
      </c>
      <c r="AG18" s="144" t="s">
        <v>967</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28"/>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1036</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9" t="e">
        <f>ROUND(F21*ROUND(E21+G21+H21+I21+J21+K21+L21+M21+N21+O21+P21+Q21+R21+U21+T21+1,3)*V21,0)</f>
        <v>#N/A</v>
      </c>
      <c r="X20" s="126" t="e">
        <f>ROUND(L161/S20,0)</f>
        <v>#DIV/0!</v>
      </c>
      <c r="Y20" s="141" t="e">
        <f t="shared" ref="Y20" si="32">W20+X20</f>
        <v>#N/A</v>
      </c>
      <c r="Z20" s="142" t="e">
        <f t="shared" ref="Z20" si="33">ROUND(Y20*S20,0)</f>
        <v>#N/A</v>
      </c>
      <c r="AA20" s="143">
        <f>IF(Q20="无",0,IF(Q20="地暖",0,S20))</f>
        <v>0</v>
      </c>
      <c r="AB20" s="143">
        <f>IF(Q20="无",0,IF(Q20="暖气片",0,S20))</f>
        <v>0</v>
      </c>
      <c r="AC20" s="95">
        <f>H20</f>
        <v>0</v>
      </c>
      <c r="AD20" s="124" t="s">
        <v>967</v>
      </c>
      <c r="AE20" s="144">
        <v>1</v>
      </c>
      <c r="AF20" s="145" t="e">
        <f>VLOOKUP(F20,系数区域,LOOKUP(V20,$CV$16:$DE$16,{68,69,70,71,72,73,74,75,76,77}),0)</f>
        <v>#N/A</v>
      </c>
      <c r="AG20" s="144" t="s">
        <v>967</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28"/>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1037</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9" t="e">
        <f>ROUND(F23*ROUND(E23+G23+H23+I23+J23+K23+L23+M23+N23+O23+P23+Q23+R23+U23+T23+1,3)*V23,0)</f>
        <v>#N/A</v>
      </c>
      <c r="X22" s="126" t="e">
        <f>ROUND(X161/S22,0)</f>
        <v>#DIV/0!</v>
      </c>
      <c r="Y22" s="141" t="e">
        <f t="shared" ref="Y22" si="36">W22+X22</f>
        <v>#N/A</v>
      </c>
      <c r="Z22" s="142" t="e">
        <f t="shared" ref="Z22" si="37">ROUND(Y22*S22,0)</f>
        <v>#N/A</v>
      </c>
      <c r="AA22" s="143">
        <f>IF(Q22="无",0,IF(Q22="地暖",0,S22))</f>
        <v>0</v>
      </c>
      <c r="AB22" s="143">
        <f>IF(Q22="无",0,IF(Q22="暖气片",0,S22))</f>
        <v>0</v>
      </c>
      <c r="AC22" s="95">
        <f>H22</f>
        <v>0</v>
      </c>
      <c r="AD22" s="124" t="s">
        <v>967</v>
      </c>
      <c r="AE22" s="144">
        <v>1</v>
      </c>
      <c r="AF22" s="145" t="e">
        <f>VLOOKUP(F22,系数区域,LOOKUP(V22,$CV$16:$DE$16,{68,69,70,71,72,73,74,75,76,77}),0)</f>
        <v>#N/A</v>
      </c>
      <c r="AG22" s="144" t="s">
        <v>967</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28"/>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1038</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9" t="e">
        <f>ROUND(F25*ROUND(E25+G25+H25+I25+J25+K25+L25+M25+N25+O25+P25+Q25+R25+U25+T25+1,3)*V25,0)</f>
        <v>#N/A</v>
      </c>
      <c r="X24" s="126" t="e">
        <f>ROUND(L184/S24,0)</f>
        <v>#DIV/0!</v>
      </c>
      <c r="Y24" s="141" t="e">
        <f t="shared" ref="Y24" si="40">W24+X24</f>
        <v>#N/A</v>
      </c>
      <c r="Z24" s="142" t="e">
        <f t="shared" ref="Z24" si="41">ROUND(Y24*S24,0)</f>
        <v>#N/A</v>
      </c>
      <c r="AA24" s="143">
        <f>IF(Q24="无",0,IF(Q24="地暖",0,S24))</f>
        <v>0</v>
      </c>
      <c r="AB24" s="143">
        <f>IF(Q24="无",0,IF(Q24="暖气片",0,S24))</f>
        <v>0</v>
      </c>
      <c r="AC24" s="95">
        <f>H24</f>
        <v>0</v>
      </c>
      <c r="AD24" s="124" t="s">
        <v>967</v>
      </c>
      <c r="AE24" s="144">
        <v>1</v>
      </c>
      <c r="AF24" s="145" t="e">
        <f>VLOOKUP(F24,系数区域,LOOKUP(V24,$CV$16:$DE$16,{68,69,70,71,72,73,74,75,76,77}),0)</f>
        <v>#N/A</v>
      </c>
      <c r="AG24" s="144" t="s">
        <v>967</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28"/>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1039</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9" t="e">
        <f>ROUND(F27*ROUND(E27+G27+H27+I27+J27+K27+L27+M27+N27+O27+P27+Q27+R27+U27+T27+1,3)*V27,0)</f>
        <v>#N/A</v>
      </c>
      <c r="X26" s="126" t="e">
        <f>ROUND(X184/S26,0)</f>
        <v>#DIV/0!</v>
      </c>
      <c r="Y26" s="141" t="e">
        <f t="shared" ref="Y26" si="44">W26+X26</f>
        <v>#N/A</v>
      </c>
      <c r="Z26" s="142" t="e">
        <f t="shared" ref="Z26" si="45">ROUND(Y26*S26,0)</f>
        <v>#N/A</v>
      </c>
      <c r="AA26" s="143">
        <f>IF(Q26="无",0,IF(Q26="地暖",0,S26))</f>
        <v>0</v>
      </c>
      <c r="AB26" s="143">
        <f>IF(Q26="无",0,IF(Q26="暖气片",0,S26))</f>
        <v>0</v>
      </c>
      <c r="AC26" s="95">
        <f>H26</f>
        <v>0</v>
      </c>
      <c r="AD26" s="124" t="s">
        <v>967</v>
      </c>
      <c r="AE26" s="144">
        <v>1</v>
      </c>
      <c r="AF26" s="145" t="e">
        <f>VLOOKUP(F26,系数区域,LOOKUP(V26,$CV$16:$DE$16,{68,69,70,71,72,73,74,75,76,77}),0)</f>
        <v>#N/A</v>
      </c>
      <c r="AG26" s="144" t="s">
        <v>967</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28"/>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1040</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5" t="s">
        <v>1041</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1"/>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1042</v>
      </c>
      <c r="E29" s="103"/>
      <c r="F29" s="90" t="s">
        <v>435</v>
      </c>
      <c r="G29" s="90" t="s">
        <v>1043</v>
      </c>
      <c r="H29" s="90"/>
      <c r="I29" s="90" t="s">
        <v>6</v>
      </c>
      <c r="J29" s="90" t="s">
        <v>9</v>
      </c>
      <c r="K29" s="116" t="s">
        <v>1044</v>
      </c>
      <c r="L29" s="90" t="s">
        <v>1045</v>
      </c>
      <c r="M29" s="112" t="str">
        <f>C6&amp;"装饰装修"</f>
        <v>Y1装饰装修</v>
      </c>
      <c r="N29" s="103" t="s">
        <v>3</v>
      </c>
      <c r="O29" s="103" t="s">
        <v>2</v>
      </c>
      <c r="P29" s="117" t="s">
        <v>1042</v>
      </c>
      <c r="Q29" s="132"/>
      <c r="R29" s="90" t="s">
        <v>435</v>
      </c>
      <c r="S29" s="90"/>
      <c r="T29" s="90" t="s">
        <v>1043</v>
      </c>
      <c r="U29" s="90" t="s">
        <v>6</v>
      </c>
      <c r="V29" s="90" t="s">
        <v>9</v>
      </c>
      <c r="W29" s="116" t="s">
        <v>1044</v>
      </c>
      <c r="X29" s="90" t="s">
        <v>1045</v>
      </c>
      <c r="Y29" s="150"/>
      <c r="Z29" s="150"/>
      <c r="AA29" s="150"/>
      <c r="EV29" s="34" t="s">
        <v>1046</v>
      </c>
      <c r="EW29" s="34"/>
      <c r="EX29" s="34"/>
      <c r="EY29" s="34"/>
      <c r="EZ29" s="34"/>
      <c r="FA29" s="34"/>
      <c r="FB29" s="34"/>
      <c r="FC29" s="34"/>
    </row>
    <row r="30" ht="20.25" customHeight="1" spans="1:159">
      <c r="A30" s="104"/>
      <c r="B30" s="105">
        <v>1</v>
      </c>
      <c r="C30" s="106" t="s">
        <v>10</v>
      </c>
      <c r="D30" s="106" t="s">
        <v>13</v>
      </c>
      <c r="E30" s="106"/>
      <c r="F30" s="107" t="str">
        <f>+D30</f>
        <v>外墙涂料</v>
      </c>
      <c r="G30" s="108">
        <f>2.9*(6.1+36.5)-2.7*1.8*10</f>
        <v>74.94</v>
      </c>
      <c r="H30" s="108"/>
      <c r="I30" s="95" t="str">
        <f t="shared" ref="I30:I59" si="48">VLOOKUP(F30,价格表,2,0)</f>
        <v>㎡</v>
      </c>
      <c r="J30" s="107">
        <f t="shared" ref="J30:J59" si="49">VLOOKUP(F30,价格表,5,0)</f>
        <v>45</v>
      </c>
      <c r="K30" s="118">
        <f>$V$5</f>
        <v>0.85</v>
      </c>
      <c r="L30" s="107">
        <f>ROUND(IFERROR(ROUND(G30,2)*J30*K30,),0)</f>
        <v>2866</v>
      </c>
      <c r="M30" s="113"/>
      <c r="N30" s="105">
        <v>1</v>
      </c>
      <c r="O30" s="106" t="s">
        <v>30</v>
      </c>
      <c r="P30" s="106" t="s">
        <v>35</v>
      </c>
      <c r="Q30" s="106"/>
      <c r="R30" s="133" t="str">
        <f>+P30</f>
        <v>30、40地砖、马赛克</v>
      </c>
      <c r="S30" s="134"/>
      <c r="T30" s="108">
        <f>S6</f>
        <v>25.31</v>
      </c>
      <c r="U30" s="95" t="str">
        <f t="shared" ref="U30:U59" si="50">VLOOKUP(R30,价格表,2,0)</f>
        <v>㎡</v>
      </c>
      <c r="V30" s="107">
        <f t="shared" ref="V30:V59" si="51">VLOOKUP(R30,价格表,5,0)</f>
        <v>60</v>
      </c>
      <c r="W30" s="118">
        <f>$V$7</f>
        <v>0.8</v>
      </c>
      <c r="X30" s="107">
        <f>ROUND(IFERROR(ROUND(T30,2)*V30*W30,),0)</f>
        <v>1215</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37</v>
      </c>
      <c r="E31" s="106"/>
      <c r="F31" s="107" t="str">
        <f t="shared" ref="F31:F59" si="52">+D31</f>
        <v>50地砖</v>
      </c>
      <c r="G31" s="108">
        <f>G33*5/10</f>
        <v>111.695</v>
      </c>
      <c r="H31" s="108"/>
      <c r="I31" s="95" t="str">
        <f t="shared" si="48"/>
        <v>㎡</v>
      </c>
      <c r="J31" s="107">
        <f t="shared" si="49"/>
        <v>75</v>
      </c>
      <c r="K31" s="118">
        <f t="shared" ref="K31:K59" si="53">$V$5</f>
        <v>0.85</v>
      </c>
      <c r="L31" s="107">
        <f t="shared" ref="L31:L59" si="54">ROUND(IFERROR(ROUND(G31,2)*J31*K31,),0)</f>
        <v>7121</v>
      </c>
      <c r="M31" s="113"/>
      <c r="N31" s="105">
        <v>2</v>
      </c>
      <c r="O31" s="106" t="s">
        <v>123</v>
      </c>
      <c r="P31" s="106" t="s">
        <v>132</v>
      </c>
      <c r="Q31" s="106"/>
      <c r="R31" s="133" t="str">
        <f t="shared" ref="R31:R50" si="55">+P31</f>
        <v>彩钢复合板隔断</v>
      </c>
      <c r="S31" s="134"/>
      <c r="T31" s="108">
        <f>4.2*2.3</f>
        <v>9.66</v>
      </c>
      <c r="U31" s="95" t="str">
        <f t="shared" si="50"/>
        <v>㎡</v>
      </c>
      <c r="V31" s="107">
        <f t="shared" si="51"/>
        <v>100</v>
      </c>
      <c r="W31" s="118">
        <f t="shared" ref="W31:W59" si="56">$V$7</f>
        <v>0.8</v>
      </c>
      <c r="X31" s="107">
        <f t="shared" ref="X31:X59" si="57">ROUND(IFERROR(ROUND(T31,2)*V31*W31,),0)</f>
        <v>773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报告编号：康正（雄县）2022评字第2号-一铺东村-XQ005</v>
      </c>
      <c r="EZ31" s="261"/>
      <c r="FA31" s="261"/>
      <c r="FB31" s="261"/>
      <c r="FC31" s="261"/>
    </row>
    <row r="32" ht="22.15" customHeight="1" spans="1:159">
      <c r="A32" s="104"/>
      <c r="B32" s="105">
        <v>3</v>
      </c>
      <c r="C32" s="106" t="s">
        <v>30</v>
      </c>
      <c r="D32" s="106" t="s">
        <v>55</v>
      </c>
      <c r="E32" s="106"/>
      <c r="F32" s="107" t="str">
        <f t="shared" si="52"/>
        <v>工程木地板</v>
      </c>
      <c r="G32" s="108">
        <f>G33*3/10</f>
        <v>67.017</v>
      </c>
      <c r="H32" s="108"/>
      <c r="I32" s="95" t="str">
        <f t="shared" si="48"/>
        <v>㎡</v>
      </c>
      <c r="J32" s="107">
        <f t="shared" si="49"/>
        <v>45</v>
      </c>
      <c r="K32" s="118">
        <f t="shared" si="53"/>
        <v>0.85</v>
      </c>
      <c r="L32" s="107">
        <f t="shared" si="54"/>
        <v>2564</v>
      </c>
      <c r="M32" s="113"/>
      <c r="N32" s="105">
        <v>3</v>
      </c>
      <c r="O32" s="106"/>
      <c r="P32" s="106"/>
      <c r="Q32" s="106"/>
      <c r="R32" s="133">
        <f t="shared" si="55"/>
        <v>0</v>
      </c>
      <c r="S32" s="134"/>
      <c r="T32" s="108"/>
      <c r="U32" s="95" t="e">
        <f t="shared" si="50"/>
        <v>#N/A</v>
      </c>
      <c r="V32" s="107" t="e">
        <f t="shared" si="51"/>
        <v>#N/A</v>
      </c>
      <c r="W32" s="118">
        <f t="shared" si="56"/>
        <v>0.8</v>
      </c>
      <c r="X32" s="107">
        <f t="shared" si="57"/>
        <v>0</v>
      </c>
      <c r="Y32" s="153"/>
      <c r="Z32" s="154"/>
      <c r="AA32" s="154"/>
      <c r="AB32" s="154"/>
      <c r="AC32" s="154"/>
      <c r="AD32" s="154"/>
      <c r="AJ32" s="179"/>
      <c r="AK32" s="179"/>
      <c r="AL32" s="179"/>
      <c r="AM32" s="179"/>
      <c r="AN32" s="179"/>
      <c r="AO32" s="179"/>
      <c r="AP32" s="179"/>
      <c r="AQ32" s="179"/>
      <c r="EV32" s="37" t="s">
        <v>1047</v>
      </c>
      <c r="EW32" s="38" t="str">
        <f>D2</f>
        <v>许宏伟</v>
      </c>
      <c r="EX32" s="39"/>
      <c r="EY32" s="40" t="s">
        <v>1048</v>
      </c>
      <c r="EZ32" s="41"/>
      <c r="FA32" s="38">
        <f>G2</f>
        <v>0</v>
      </c>
      <c r="FB32" s="42"/>
      <c r="FC32" s="39"/>
    </row>
    <row r="33" ht="21.6" customHeight="1" spans="1:159">
      <c r="A33" s="104"/>
      <c r="B33" s="105">
        <v>4</v>
      </c>
      <c r="C33" s="106" t="s">
        <v>61</v>
      </c>
      <c r="D33" s="106" t="s">
        <v>68</v>
      </c>
      <c r="E33" s="106"/>
      <c r="F33" s="107" t="str">
        <f t="shared" si="52"/>
        <v>纸面石膏板吊顶</v>
      </c>
      <c r="G33" s="108">
        <v>223.39</v>
      </c>
      <c r="H33" s="108"/>
      <c r="I33" s="95" t="str">
        <f t="shared" si="48"/>
        <v>㎡</v>
      </c>
      <c r="J33" s="107">
        <f t="shared" si="49"/>
        <v>100</v>
      </c>
      <c r="K33" s="118">
        <f t="shared" si="53"/>
        <v>0.85</v>
      </c>
      <c r="L33" s="107">
        <f t="shared" si="54"/>
        <v>18988</v>
      </c>
      <c r="M33" s="113"/>
      <c r="N33" s="105">
        <v>4</v>
      </c>
      <c r="O33" s="106"/>
      <c r="P33" s="106"/>
      <c r="Q33" s="106"/>
      <c r="R33" s="133">
        <f t="shared" si="55"/>
        <v>0</v>
      </c>
      <c r="S33" s="134"/>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1049</v>
      </c>
      <c r="EW33" s="44"/>
      <c r="EX33" s="44"/>
      <c r="EY33" s="44"/>
      <c r="EZ33" s="44"/>
      <c r="FA33" s="44"/>
      <c r="FB33" s="44"/>
      <c r="FC33" s="45"/>
    </row>
    <row r="34" ht="31.15" customHeight="1" spans="1:159">
      <c r="A34" s="104"/>
      <c r="B34" s="105">
        <v>5</v>
      </c>
      <c r="C34" s="106" t="s">
        <v>81</v>
      </c>
      <c r="D34" s="106" t="s">
        <v>82</v>
      </c>
      <c r="E34" s="106"/>
      <c r="F34" s="107" t="str">
        <f t="shared" si="52"/>
        <v>木包门窗套</v>
      </c>
      <c r="G34" s="108">
        <f>2.3*2*6+1*6+1.5*4*6</f>
        <v>69.6</v>
      </c>
      <c r="H34" s="108"/>
      <c r="I34" s="95" t="str">
        <f t="shared" si="48"/>
        <v>m</v>
      </c>
      <c r="J34" s="107">
        <f t="shared" si="49"/>
        <v>60</v>
      </c>
      <c r="K34" s="118">
        <f t="shared" si="53"/>
        <v>0.85</v>
      </c>
      <c r="L34" s="107">
        <f t="shared" si="54"/>
        <v>3550</v>
      </c>
      <c r="M34" s="113"/>
      <c r="N34" s="105">
        <v>5</v>
      </c>
      <c r="O34" s="106"/>
      <c r="P34" s="106"/>
      <c r="Q34" s="106"/>
      <c r="R34" s="133">
        <f t="shared" si="55"/>
        <v>0</v>
      </c>
      <c r="S34" s="134"/>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1050</v>
      </c>
      <c r="EW34" s="47" t="s">
        <v>1051</v>
      </c>
      <c r="EX34" s="48" t="s">
        <v>1052</v>
      </c>
      <c r="EY34" s="48" t="s">
        <v>1053</v>
      </c>
      <c r="EZ34" s="46" t="s">
        <v>1050</v>
      </c>
      <c r="FA34" s="47" t="s">
        <v>1051</v>
      </c>
      <c r="FB34" s="48" t="s">
        <v>1052</v>
      </c>
      <c r="FC34" s="48" t="s">
        <v>1053</v>
      </c>
    </row>
    <row r="35" ht="21.6" customHeight="1" spans="1:159">
      <c r="A35" s="104"/>
      <c r="B35" s="105">
        <v>6</v>
      </c>
      <c r="C35" s="106" t="s">
        <v>81</v>
      </c>
      <c r="D35" s="106" t="s">
        <v>82</v>
      </c>
      <c r="E35" s="106"/>
      <c r="F35" s="107" t="str">
        <f t="shared" si="52"/>
        <v>木包门窗套</v>
      </c>
      <c r="G35" s="108">
        <f>(2.9+2.1)*2+2.9+6+12</f>
        <v>30.9</v>
      </c>
      <c r="H35" s="108"/>
      <c r="I35" s="95" t="str">
        <f t="shared" si="48"/>
        <v>m</v>
      </c>
      <c r="J35" s="107">
        <f t="shared" si="49"/>
        <v>60</v>
      </c>
      <c r="K35" s="118">
        <f t="shared" si="53"/>
        <v>0.85</v>
      </c>
      <c r="L35" s="107">
        <f t="shared" si="54"/>
        <v>1576</v>
      </c>
      <c r="M35" s="113"/>
      <c r="N35" s="105">
        <v>6</v>
      </c>
      <c r="O35" s="106"/>
      <c r="P35" s="106"/>
      <c r="Q35" s="106"/>
      <c r="R35" s="133">
        <f t="shared" si="55"/>
        <v>0</v>
      </c>
      <c r="S35" s="134"/>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123</v>
      </c>
      <c r="D36" s="106" t="s">
        <v>129</v>
      </c>
      <c r="E36" s="106"/>
      <c r="F36" s="107" t="str">
        <f t="shared" si="52"/>
        <v>塑钢、铝合金隔断</v>
      </c>
      <c r="G36" s="108">
        <f>1.8*3*5</f>
        <v>27</v>
      </c>
      <c r="H36" s="108"/>
      <c r="I36" s="95" t="str">
        <f t="shared" si="48"/>
        <v>㎡</v>
      </c>
      <c r="J36" s="107">
        <f t="shared" si="49"/>
        <v>200</v>
      </c>
      <c r="K36" s="118">
        <f t="shared" si="53"/>
        <v>0.85</v>
      </c>
      <c r="L36" s="107">
        <f t="shared" si="54"/>
        <v>4590</v>
      </c>
      <c r="M36" s="113"/>
      <c r="N36" s="105">
        <v>7</v>
      </c>
      <c r="O36" s="106"/>
      <c r="P36" s="106"/>
      <c r="Q36" s="106"/>
      <c r="R36" s="133">
        <f t="shared" si="55"/>
        <v>0</v>
      </c>
      <c r="S36" s="134"/>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123</v>
      </c>
      <c r="D37" s="106" t="s">
        <v>130</v>
      </c>
      <c r="E37" s="106"/>
      <c r="F37" s="107" t="str">
        <f t="shared" si="52"/>
        <v>石膏板隔断</v>
      </c>
      <c r="G37" s="108">
        <f>1.2*3*5</f>
        <v>18</v>
      </c>
      <c r="H37" s="108"/>
      <c r="I37" s="95" t="str">
        <f t="shared" si="48"/>
        <v>㎡</v>
      </c>
      <c r="J37" s="107">
        <f t="shared" si="49"/>
        <v>100</v>
      </c>
      <c r="K37" s="118">
        <f t="shared" si="53"/>
        <v>0.85</v>
      </c>
      <c r="L37" s="107">
        <f t="shared" si="54"/>
        <v>1530</v>
      </c>
      <c r="M37" s="113"/>
      <c r="N37" s="105">
        <v>8</v>
      </c>
      <c r="O37" s="106"/>
      <c r="P37" s="106"/>
      <c r="Q37" s="106"/>
      <c r="R37" s="133">
        <f t="shared" si="55"/>
        <v>0</v>
      </c>
      <c r="S37" s="134"/>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1054</v>
      </c>
      <c r="BE37" s="170" t="s">
        <v>1055</v>
      </c>
      <c r="BF37" s="170" t="s">
        <v>1056</v>
      </c>
      <c r="BG37" s="170" t="s">
        <v>1057</v>
      </c>
      <c r="BH37" s="170" t="s">
        <v>1043</v>
      </c>
      <c r="BI37" s="170" t="s">
        <v>6</v>
      </c>
      <c r="BJ37" s="170" t="s">
        <v>1045</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102</v>
      </c>
      <c r="D38" s="106" t="s">
        <v>109</v>
      </c>
      <c r="E38" s="106"/>
      <c r="F38" s="107" t="str">
        <f t="shared" si="52"/>
        <v>普通壁纸</v>
      </c>
      <c r="G38" s="108">
        <f>8.7*3*6*2-2.7*1.8*6</f>
        <v>284.04</v>
      </c>
      <c r="H38" s="108"/>
      <c r="I38" s="95" t="str">
        <f t="shared" si="48"/>
        <v>㎡</v>
      </c>
      <c r="J38" s="107">
        <f t="shared" si="49"/>
        <v>40</v>
      </c>
      <c r="K38" s="118">
        <f t="shared" si="53"/>
        <v>0.85</v>
      </c>
      <c r="L38" s="107">
        <f t="shared" si="54"/>
        <v>9657</v>
      </c>
      <c r="M38" s="113"/>
      <c r="N38" s="105">
        <v>9</v>
      </c>
      <c r="O38" s="106"/>
      <c r="P38" s="106"/>
      <c r="Q38" s="106"/>
      <c r="R38" s="133">
        <f t="shared" si="55"/>
        <v>0</v>
      </c>
      <c r="S38" s="134"/>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热水器</v>
      </c>
      <c r="BH38" s="218">
        <f>ROUND(G186,2)</f>
        <v>2</v>
      </c>
      <c r="BI38" s="170" t="str">
        <f t="shared" ref="BI38:BI51" si="67">I186</f>
        <v>台</v>
      </c>
      <c r="BJ38" s="170">
        <f ca="1" t="shared" ref="BJ38:BJ51" si="68">L186</f>
        <v>1000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109</v>
      </c>
      <c r="E39" s="106"/>
      <c r="F39" s="107" t="str">
        <f t="shared" si="52"/>
        <v>普通壁纸</v>
      </c>
      <c r="G39" s="108">
        <f>5.7*3*2*2+(6+4.9)*2</f>
        <v>90.2</v>
      </c>
      <c r="H39" s="108"/>
      <c r="I39" s="95" t="str">
        <f t="shared" si="48"/>
        <v>㎡</v>
      </c>
      <c r="J39" s="107">
        <f t="shared" si="49"/>
        <v>40</v>
      </c>
      <c r="K39" s="118">
        <f t="shared" si="53"/>
        <v>0.85</v>
      </c>
      <c r="L39" s="107">
        <f t="shared" si="54"/>
        <v>3067</v>
      </c>
      <c r="M39" s="113"/>
      <c r="N39" s="105">
        <v>10</v>
      </c>
      <c r="O39" s="106"/>
      <c r="P39" s="106"/>
      <c r="Q39" s="106"/>
      <c r="R39" s="133">
        <f t="shared" si="55"/>
        <v>0</v>
      </c>
      <c r="S39" s="134"/>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监控摄像头</v>
      </c>
      <c r="BH39" s="218">
        <f t="shared" ref="BH39:BH71" si="69">ROUND(G187,2)</f>
        <v>5</v>
      </c>
      <c r="BI39" s="170" t="str">
        <f t="shared" si="67"/>
        <v>个</v>
      </c>
      <c r="BJ39" s="170">
        <f ca="1" t="shared" si="68"/>
        <v>1000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102</v>
      </c>
      <c r="D40" s="106" t="s">
        <v>117</v>
      </c>
      <c r="E40" s="106"/>
      <c r="F40" s="107" t="str">
        <f t="shared" si="52"/>
        <v>普通影视墙</v>
      </c>
      <c r="G40" s="108">
        <f>2*2.3*4</f>
        <v>18.4</v>
      </c>
      <c r="H40" s="108"/>
      <c r="I40" s="95" t="str">
        <f t="shared" si="48"/>
        <v>㎡</v>
      </c>
      <c r="J40" s="107">
        <f t="shared" si="49"/>
        <v>200</v>
      </c>
      <c r="K40" s="118">
        <f t="shared" si="53"/>
        <v>0.85</v>
      </c>
      <c r="L40" s="107">
        <f t="shared" si="54"/>
        <v>3128</v>
      </c>
      <c r="M40" s="113"/>
      <c r="N40" s="105">
        <v>11</v>
      </c>
      <c r="O40" s="106"/>
      <c r="P40" s="106"/>
      <c r="Q40" s="106"/>
      <c r="R40" s="133">
        <f t="shared" si="55"/>
        <v>0</v>
      </c>
      <c r="S40" s="134"/>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空调</v>
      </c>
      <c r="BH40" s="218">
        <f t="shared" si="69"/>
        <v>5</v>
      </c>
      <c r="BI40" s="170" t="str">
        <f t="shared" si="67"/>
        <v>台</v>
      </c>
      <c r="BJ40" s="170">
        <f ca="1" t="shared" si="68"/>
        <v>2000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102</v>
      </c>
      <c r="D41" s="106" t="s">
        <v>109</v>
      </c>
      <c r="E41" s="106"/>
      <c r="F41" s="107" t="str">
        <f t="shared" si="52"/>
        <v>普通壁纸</v>
      </c>
      <c r="G41" s="108">
        <f>8.4*3*2</f>
        <v>50.4</v>
      </c>
      <c r="H41" s="108"/>
      <c r="I41" s="95" t="str">
        <f t="shared" si="48"/>
        <v>㎡</v>
      </c>
      <c r="J41" s="107">
        <f t="shared" si="49"/>
        <v>40</v>
      </c>
      <c r="K41" s="118">
        <f t="shared" si="53"/>
        <v>0.85</v>
      </c>
      <c r="L41" s="107">
        <f t="shared" si="54"/>
        <v>1714</v>
      </c>
      <c r="M41" s="113"/>
      <c r="N41" s="105">
        <v>12</v>
      </c>
      <c r="O41" s="106"/>
      <c r="P41" s="106"/>
      <c r="Q41" s="106"/>
      <c r="R41" s="133">
        <f t="shared" si="55"/>
        <v>0</v>
      </c>
      <c r="S41" s="134"/>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218.36</v>
      </c>
      <c r="BI41" s="170" t="str">
        <f t="shared" si="67"/>
        <v>㎡</v>
      </c>
      <c r="BJ41" s="170">
        <f ca="1" t="shared" si="68"/>
        <v>5459</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146</v>
      </c>
      <c r="D42" s="106" t="s">
        <v>163</v>
      </c>
      <c r="E42" s="106"/>
      <c r="F42" s="107" t="str">
        <f t="shared" si="52"/>
        <v>复合板雨罩（含普通钢化玻璃）</v>
      </c>
      <c r="G42" s="108">
        <f>36.5</f>
        <v>36.5</v>
      </c>
      <c r="H42" s="108"/>
      <c r="I42" s="95" t="str">
        <f t="shared" si="48"/>
        <v>㎡</v>
      </c>
      <c r="J42" s="107">
        <f t="shared" si="49"/>
        <v>100</v>
      </c>
      <c r="K42" s="118">
        <f t="shared" si="53"/>
        <v>0.85</v>
      </c>
      <c r="L42" s="107">
        <f t="shared" si="54"/>
        <v>3103</v>
      </c>
      <c r="M42" s="113"/>
      <c r="N42" s="105">
        <v>13</v>
      </c>
      <c r="O42" s="106"/>
      <c r="P42" s="106"/>
      <c r="Q42" s="106"/>
      <c r="R42" s="133">
        <f t="shared" si="55"/>
        <v>0</v>
      </c>
      <c r="S42" s="134"/>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台阶</v>
      </c>
      <c r="BH42" s="218">
        <f t="shared" si="69"/>
        <v>7.56</v>
      </c>
      <c r="BI42" s="170" t="str">
        <f t="shared" si="67"/>
        <v>㎡</v>
      </c>
      <c r="BJ42" s="170">
        <f ca="1" t="shared" si="68"/>
        <v>2646</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168</v>
      </c>
      <c r="D43" s="106" t="s">
        <v>175</v>
      </c>
      <c r="E43" s="106"/>
      <c r="F43" s="107" t="str">
        <f t="shared" si="52"/>
        <v>立柱洗手盆</v>
      </c>
      <c r="G43" s="108">
        <v>5</v>
      </c>
      <c r="H43" s="108"/>
      <c r="I43" s="95" t="str">
        <f t="shared" si="48"/>
        <v>个</v>
      </c>
      <c r="J43" s="107">
        <f t="shared" si="49"/>
        <v>200</v>
      </c>
      <c r="K43" s="118">
        <f t="shared" si="53"/>
        <v>0.85</v>
      </c>
      <c r="L43" s="107">
        <f t="shared" si="54"/>
        <v>850</v>
      </c>
      <c r="M43" s="113"/>
      <c r="N43" s="105">
        <v>14</v>
      </c>
      <c r="O43" s="106"/>
      <c r="P43" s="106"/>
      <c r="Q43" s="106"/>
      <c r="R43" s="133">
        <f t="shared" si="55"/>
        <v>0</v>
      </c>
      <c r="S43" s="134"/>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铁丝网围挡</v>
      </c>
      <c r="BH43" s="218">
        <f t="shared" si="69"/>
        <v>275.6</v>
      </c>
      <c r="BI43" s="170" t="str">
        <f t="shared" si="67"/>
        <v>㎡</v>
      </c>
      <c r="BJ43" s="170">
        <f ca="1" t="shared" si="68"/>
        <v>5512</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1058</v>
      </c>
      <c r="EW43" s="265"/>
      <c r="EX43" s="266">
        <f>SUM(EW35:EW42)+SUM(FA35:FA42)</f>
        <v>0</v>
      </c>
      <c r="EY43" s="41"/>
      <c r="EZ43" s="267" t="s">
        <v>1059</v>
      </c>
      <c r="FA43" s="268"/>
      <c r="FB43" s="269">
        <f>SUM(EY35:EY42)+SUM(FC35:FC42)</f>
        <v>0</v>
      </c>
      <c r="FC43" s="270"/>
    </row>
    <row r="44" ht="21.6" customHeight="1" spans="1:159">
      <c r="A44" s="104"/>
      <c r="B44" s="105">
        <v>15</v>
      </c>
      <c r="C44" s="106" t="s">
        <v>168</v>
      </c>
      <c r="D44" s="106" t="s">
        <v>169</v>
      </c>
      <c r="E44" s="106"/>
      <c r="F44" s="107" t="str">
        <f t="shared" si="52"/>
        <v>普通坐便器</v>
      </c>
      <c r="G44" s="108">
        <f>4</f>
        <v>4</v>
      </c>
      <c r="H44" s="108"/>
      <c r="I44" s="95" t="str">
        <f t="shared" si="48"/>
        <v>个</v>
      </c>
      <c r="J44" s="107">
        <f t="shared" si="49"/>
        <v>500</v>
      </c>
      <c r="K44" s="118">
        <f t="shared" si="53"/>
        <v>0.85</v>
      </c>
      <c r="L44" s="107">
        <f t="shared" si="54"/>
        <v>1700</v>
      </c>
      <c r="M44" s="113"/>
      <c r="N44" s="105">
        <v>15</v>
      </c>
      <c r="O44" s="106"/>
      <c r="P44" s="106"/>
      <c r="Q44" s="106"/>
      <c r="R44" s="133">
        <f t="shared" si="55"/>
        <v>0</v>
      </c>
      <c r="S44" s="134"/>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窝</v>
      </c>
      <c r="BH44" s="218">
        <f t="shared" si="69"/>
        <v>4</v>
      </c>
      <c r="BI44" s="170" t="str">
        <f t="shared" si="67"/>
        <v>个</v>
      </c>
      <c r="BJ44" s="170">
        <f ca="1" t="shared" si="68"/>
        <v>600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1060</v>
      </c>
      <c r="EW44" s="44"/>
      <c r="EX44" s="44"/>
      <c r="EY44" s="44"/>
      <c r="EZ44" s="44"/>
      <c r="FA44" s="44"/>
      <c r="FB44" s="44"/>
      <c r="FC44" s="45"/>
    </row>
    <row r="45" ht="20.25" customHeight="1" spans="1:162">
      <c r="A45" s="104"/>
      <c r="B45" s="105">
        <v>16</v>
      </c>
      <c r="C45" s="106" t="s">
        <v>168</v>
      </c>
      <c r="D45" s="106" t="s">
        <v>180</v>
      </c>
      <c r="E45" s="106"/>
      <c r="F45" s="107" t="str">
        <f t="shared" si="52"/>
        <v>水池（水泥、水磨石、陶瓷水池）</v>
      </c>
      <c r="G45" s="108">
        <v>2</v>
      </c>
      <c r="H45" s="108"/>
      <c r="I45" s="95" t="str">
        <f t="shared" si="48"/>
        <v>个</v>
      </c>
      <c r="J45" s="107">
        <f t="shared" si="49"/>
        <v>80</v>
      </c>
      <c r="K45" s="118">
        <f t="shared" si="53"/>
        <v>0.85</v>
      </c>
      <c r="L45" s="107">
        <f t="shared" si="54"/>
        <v>136</v>
      </c>
      <c r="M45" s="113"/>
      <c r="N45" s="105">
        <v>16</v>
      </c>
      <c r="O45" s="106"/>
      <c r="P45" s="106"/>
      <c r="Q45" s="106"/>
      <c r="R45" s="133">
        <f t="shared" si="55"/>
        <v>0</v>
      </c>
      <c r="S45" s="134"/>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砖墙</v>
      </c>
      <c r="BH45" s="218">
        <f t="shared" si="69"/>
        <v>35</v>
      </c>
      <c r="BI45" s="170" t="str">
        <f t="shared" si="67"/>
        <v>㎡</v>
      </c>
      <c r="BJ45" s="170">
        <f ca="1" t="shared" si="68"/>
        <v>4900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1061</v>
      </c>
      <c r="EW45" s="56" t="s">
        <v>1043</v>
      </c>
      <c r="EX45" s="56" t="s">
        <v>6</v>
      </c>
      <c r="EY45" s="56" t="s">
        <v>1062</v>
      </c>
      <c r="EZ45" s="56" t="s">
        <v>1061</v>
      </c>
      <c r="FA45" s="56" t="s">
        <v>1043</v>
      </c>
      <c r="FB45" s="56" t="s">
        <v>6</v>
      </c>
      <c r="FC45" s="56" t="s">
        <v>1062</v>
      </c>
      <c r="FE45" s="271" t="s">
        <v>1063</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3">
        <f t="shared" si="55"/>
        <v>0</v>
      </c>
      <c r="S46" s="134"/>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热水器</v>
      </c>
      <c r="EW46" s="57">
        <f ca="1">IF(EV46="","",SUMIF($BG$38:$BG$107,EV46,$BH$38:$BH$107))</f>
        <v>2</v>
      </c>
      <c r="EX46" s="57" t="str">
        <f ca="1">IFERROR(VLOOKUP(FE46,$BD$38:$BJ$92,6,0),"")</f>
        <v>台</v>
      </c>
      <c r="EY46" s="58">
        <f ca="1">IF(EV46="","",SUMIF($BG$38:$BG$107,EV46,$BJ$38:$BJ$107))</f>
        <v>1000</v>
      </c>
      <c r="EZ46" s="58" t="str">
        <f ca="1">IFERROR(VLOOKUP(FF46,$BD$38:$BJ$92,4,0),"")</f>
        <v>监控摄像头</v>
      </c>
      <c r="FA46" s="57">
        <f ca="1">IF(EZ46="","",SUMIF($BG$38:$BG$107,EZ46,$BH$38:$BH$107))</f>
        <v>5</v>
      </c>
      <c r="FB46" s="57" t="str">
        <f ca="1">IFERROR(VLOOKUP(FF46,$BD$38:$BJ$92,6,0),"")</f>
        <v>个</v>
      </c>
      <c r="FC46" s="58">
        <f ca="1">IF(EZ46="","",SUMIF($BG$38:$BG$107,EZ46,$BJ$38:$BJ$107))</f>
        <v>1000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3">
        <f t="shared" si="55"/>
        <v>0</v>
      </c>
      <c r="S47" s="134"/>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水泥、水磨石平台</v>
      </c>
      <c r="BH47" s="218">
        <f t="shared" si="69"/>
        <v>73</v>
      </c>
      <c r="BI47" s="170" t="str">
        <f t="shared" si="67"/>
        <v>㎡</v>
      </c>
      <c r="BJ47" s="170">
        <f ca="1" t="shared" si="68"/>
        <v>11169</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空调</v>
      </c>
      <c r="EW47" s="57">
        <f ca="1">IF(EV47="","",SUMIF($BG$38:$BG$107,EV47,$BH$38:$BH$107))</f>
        <v>5</v>
      </c>
      <c r="EX47" s="57" t="str">
        <f ca="1">IFERROR(VLOOKUP(FE47,$BD$38:$BJ$92,6,0),"")</f>
        <v>台</v>
      </c>
      <c r="EY47" s="58">
        <f ca="1">IF(EV47="","",SUMIF($BG$38:$BG$107,EV47,$BJ$38:$BJ$107))</f>
        <v>2000</v>
      </c>
      <c r="EZ47" s="58" t="str">
        <f ca="1">IFERROR(VLOOKUP(FF47,$BD$38:$BJ$92,4,0),"")</f>
        <v>平砖地面</v>
      </c>
      <c r="FA47" s="57">
        <f ca="1">IF(EZ47="","",SUMIF($BG$38:$BG$107,EZ47,$BH$38:$BH$107))</f>
        <v>218.36</v>
      </c>
      <c r="FB47" s="57" t="str">
        <f ca="1">IFERROR(VLOOKUP(FF47,$BD$38:$BJ$92,6,0),"")</f>
        <v>㎡</v>
      </c>
      <c r="FC47" s="58">
        <f ca="1">IF(EZ47="","",SUMIF($BG$38:$BG$107,EZ47,$BJ$38:$BJ$107))</f>
        <v>5459</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3">
        <f t="shared" si="55"/>
        <v>0</v>
      </c>
      <c r="S48" s="134"/>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香椿树</v>
      </c>
      <c r="BH48" s="218">
        <f t="shared" si="69"/>
        <v>2</v>
      </c>
      <c r="BI48" s="170" t="str">
        <f t="shared" si="67"/>
        <v>棵</v>
      </c>
      <c r="BJ48" s="170">
        <f ca="1" t="shared" si="68"/>
        <v>300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台阶</v>
      </c>
      <c r="EW48" s="57">
        <f ca="1">IF(EV48="","",SUMIF($BG$38:$BG$107,EV48,$BH$38:$BH$107))</f>
        <v>7.56</v>
      </c>
      <c r="EX48" s="57" t="str">
        <f ca="1">IFERROR(VLOOKUP(FE48,$BD$38:$BJ$92,6,0),"")</f>
        <v>㎡</v>
      </c>
      <c r="EY48" s="58">
        <f ca="1">IF(EV48="","",SUMIF($BG$38:$BG$107,EV48,$BJ$38:$BJ$107))</f>
        <v>2646</v>
      </c>
      <c r="EZ48" s="58" t="str">
        <f ca="1">IFERROR(VLOOKUP(FF48,$BD$38:$BJ$92,4,0),"")</f>
        <v>铁丝网围挡</v>
      </c>
      <c r="FA48" s="57">
        <f ca="1">IF(EZ48="","",SUMIF($BG$38:$BG$107,EZ48,$BH$38:$BH$107))</f>
        <v>275.6</v>
      </c>
      <c r="FB48" s="57" t="str">
        <f ca="1">IFERROR(VLOOKUP(FF48,$BD$38:$BJ$92,6,0),"")</f>
        <v>㎡</v>
      </c>
      <c r="FC48" s="58">
        <f ca="1">IF(EZ48="","",SUMIF($BG$38:$BG$107,EZ48,$BJ$38:$BJ$107))</f>
        <v>5512</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3">
        <f t="shared" si="55"/>
        <v>0</v>
      </c>
      <c r="S49" s="134"/>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电线杆</v>
      </c>
      <c r="BH49" s="218">
        <f t="shared" si="69"/>
        <v>1</v>
      </c>
      <c r="BI49" s="170" t="str">
        <f t="shared" si="67"/>
        <v>根</v>
      </c>
      <c r="BJ49" s="170">
        <f ca="1" t="shared" si="68"/>
        <v>800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窝</v>
      </c>
      <c r="EW49" s="57">
        <f ca="1">IF(EV49="","",SUMIF($BG$38:$BG$107,EV49,$BH$38:$BH$107))</f>
        <v>4</v>
      </c>
      <c r="EX49" s="57" t="str">
        <f ca="1">IFERROR(VLOOKUP(FE49,$BD$38:$BJ$92,6,0),"")</f>
        <v>个</v>
      </c>
      <c r="EY49" s="58">
        <f ca="1">IF(EV49="","",SUMIF($BG$38:$BG$107,EV49,$BJ$38:$BJ$107))</f>
        <v>600</v>
      </c>
      <c r="EZ49" s="58" t="str">
        <f ca="1">IFERROR(VLOOKUP(FF49,$BD$38:$BJ$92,4,0),"")</f>
        <v>砖墙</v>
      </c>
      <c r="FA49" s="57">
        <f ca="1">IF(EZ49="","",SUMIF($BG$38:$BG$107,EZ49,$BH$38:$BH$107))</f>
        <v>35</v>
      </c>
      <c r="FB49" s="57" t="str">
        <f ca="1">IFERROR(VLOOKUP(FF49,$BD$38:$BJ$92,6,0),"")</f>
        <v>㎡</v>
      </c>
      <c r="FC49" s="58">
        <f ca="1">IF(EZ49="","",SUMIF($BG$38:$BG$107,EZ49,$BJ$38:$BJ$107))</f>
        <v>4900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3">
        <f t="shared" si="55"/>
        <v>0</v>
      </c>
      <c r="S50" s="134"/>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果树</v>
      </c>
      <c r="BH50" s="218">
        <f t="shared" si="69"/>
        <v>1</v>
      </c>
      <c r="BI50" s="170" t="str">
        <f t="shared" si="67"/>
        <v>棵</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水泥、水磨石平台</v>
      </c>
      <c r="FA50" s="57">
        <f ca="1">IF(EZ50="","",SUMIF($BG$38:$BG$107,EZ50,$BH$38:$BH$107))</f>
        <v>73</v>
      </c>
      <c r="FB50" s="57" t="str">
        <f ca="1">IFERROR(VLOOKUP(FF50,$BD$38:$BJ$92,6,0),"")</f>
        <v>㎡</v>
      </c>
      <c r="FC50" s="58">
        <f ca="1">IF(EZ50="","",SUMIF($BG$38:$BG$107,EZ50,$BJ$38:$BJ$107))</f>
        <v>11169</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3">
        <f t="shared" ref="R51:R52" si="70">+P51</f>
        <v>0</v>
      </c>
      <c r="S51" s="134"/>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果树</v>
      </c>
      <c r="BH51" s="218">
        <f t="shared" si="69"/>
        <v>3</v>
      </c>
      <c r="BI51" s="170" t="str">
        <f t="shared" si="67"/>
        <v>棵</v>
      </c>
      <c r="BJ51" s="170">
        <f ca="1" t="shared" si="68"/>
        <v>600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3">
        <f t="shared" si="70"/>
        <v>0</v>
      </c>
      <c r="S52" s="134"/>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材树</v>
      </c>
      <c r="BH52" s="218">
        <f t="shared" si="69"/>
        <v>9</v>
      </c>
      <c r="BI52" s="170" t="str">
        <f t="shared" ref="BI52:BI71" si="72">I200</f>
        <v>棵</v>
      </c>
      <c r="BJ52" s="170">
        <f ca="1" t="shared" ref="BJ52:BJ71" si="73">L200</f>
        <v>2250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3">
        <f t="shared" ref="R53:R59" si="74">+P53</f>
        <v>0</v>
      </c>
      <c r="S53" s="134"/>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材树</v>
      </c>
      <c r="BH53" s="218">
        <f t="shared" si="69"/>
        <v>5</v>
      </c>
      <c r="BI53" s="170" t="str">
        <f t="shared" si="72"/>
        <v>棵</v>
      </c>
      <c r="BJ53" s="170">
        <f ca="1" t="shared" si="73"/>
        <v>1000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3">
        <f t="shared" si="74"/>
        <v>0</v>
      </c>
      <c r="S54" s="134"/>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材树</v>
      </c>
      <c r="BH54" s="218">
        <f t="shared" si="69"/>
        <v>15</v>
      </c>
      <c r="BI54" s="170" t="str">
        <f t="shared" si="72"/>
        <v>棵</v>
      </c>
      <c r="BJ54" s="170">
        <f ca="1" t="shared" si="73"/>
        <v>1200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3">
        <f t="shared" si="74"/>
        <v>0</v>
      </c>
      <c r="S55" s="134"/>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6</v>
      </c>
      <c r="BI55" s="170" t="str">
        <f t="shared" si="72"/>
        <v>棵</v>
      </c>
      <c r="BJ55" s="170">
        <f ca="1" t="shared" si="73"/>
        <v>480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3">
        <f t="shared" si="74"/>
        <v>0</v>
      </c>
      <c r="S56" s="134"/>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4</v>
      </c>
      <c r="BI56" s="170" t="str">
        <f t="shared" si="72"/>
        <v>棵</v>
      </c>
      <c r="BJ56" s="170">
        <f ca="1" t="shared" si="73"/>
        <v>600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3">
        <f t="shared" si="74"/>
        <v>0</v>
      </c>
      <c r="S57" s="134"/>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3</v>
      </c>
      <c r="BI57" s="170" t="str">
        <f t="shared" si="72"/>
        <v>棵</v>
      </c>
      <c r="BJ57" s="170">
        <f ca="1" t="shared" si="73"/>
        <v>600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3">
        <f t="shared" si="74"/>
        <v>0</v>
      </c>
      <c r="S58" s="134"/>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14</v>
      </c>
      <c r="BE58" s="170">
        <f ca="1">IF(BJ58=0,0,IF(COUNTIF($BG58:$BG$107,BG58)&lt;2,1,0))</f>
        <v>1</v>
      </c>
      <c r="BF58" s="170">
        <v>21</v>
      </c>
      <c r="BG58" s="170" t="str">
        <f t="shared" si="71"/>
        <v>材树</v>
      </c>
      <c r="BH58" s="218">
        <f t="shared" si="69"/>
        <v>1</v>
      </c>
      <c r="BI58" s="170" t="str">
        <f t="shared" si="72"/>
        <v>棵</v>
      </c>
      <c r="BJ58" s="170">
        <f ca="1" t="shared" si="73"/>
        <v>550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3">
        <f t="shared" si="74"/>
        <v>0</v>
      </c>
      <c r="S59" s="134"/>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1064</v>
      </c>
      <c r="D60" s="106"/>
      <c r="E60" s="106"/>
      <c r="F60" s="111"/>
      <c r="G60" s="108"/>
      <c r="H60" s="108"/>
      <c r="I60" s="91"/>
      <c r="J60" s="119"/>
      <c r="K60" s="119"/>
      <c r="L60" s="95">
        <f>SUM(L30:L59)</f>
        <v>66140</v>
      </c>
      <c r="M60" s="120"/>
      <c r="N60" s="110"/>
      <c r="O60" s="106" t="s">
        <v>1064</v>
      </c>
      <c r="P60" s="106"/>
      <c r="Q60" s="106"/>
      <c r="R60" s="111"/>
      <c r="S60" s="111"/>
      <c r="T60" s="108"/>
      <c r="U60" s="91"/>
      <c r="V60" s="119"/>
      <c r="W60" s="119"/>
      <c r="X60" s="95">
        <f>SUM(X30:X59)</f>
        <v>1988</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香椿树</v>
      </c>
      <c r="EW60" s="57">
        <f ca="1" t="shared" ref="EW60:EW71" si="76">IF(EV60="","",SUMIF($BG$38:$BG$107,EV60,$BH$38:$BH$107))</f>
        <v>2</v>
      </c>
      <c r="EX60" s="57" t="str">
        <f ca="1" t="shared" ref="EX60:EX71" si="77">IFERROR(VLOOKUP(FE60,$BD$38:$BJ$92,6,0),"")</f>
        <v>棵</v>
      </c>
      <c r="EY60" s="58">
        <f ca="1" t="shared" ref="EY60:EY71" si="78">IF(EV60="","",SUMIF($BG$38:$BG$107,EV60,$BJ$38:$BJ$107))</f>
        <v>300</v>
      </c>
      <c r="EZ60" s="58" t="str">
        <f ca="1" t="shared" ref="EZ60:EZ70" si="79">IFERROR(VLOOKUP(FF60,$BD$38:$BJ$92,4,0),"")</f>
        <v>电线杆</v>
      </c>
      <c r="FA60" s="57">
        <f ca="1" t="shared" ref="FA60:FA70" si="80">IF(EZ60="","",SUMIF($BG$38:$BG$107,EZ60,$BH$38:$BH$107))</f>
        <v>1</v>
      </c>
      <c r="FB60" s="57" t="str">
        <f ca="1" t="shared" ref="FB60:FB70" si="81">IFERROR(VLOOKUP(FF60,$BD$38:$BJ$92,6,0),"")</f>
        <v>根</v>
      </c>
      <c r="FC60" s="58">
        <f ca="1" t="shared" ref="FC60:FC70" si="82">IF(EZ60="","",SUMIF($BG$38:$BG$107,EZ60,$BJ$38:$BJ$107))</f>
        <v>800</v>
      </c>
      <c r="FE60" s="272">
        <v>11</v>
      </c>
      <c r="FF60" s="272">
        <v>12</v>
      </c>
    </row>
    <row r="61" ht="20.25" customHeight="1" spans="1:162">
      <c r="A61" s="112" t="str">
        <f>C8&amp;"装饰装修"</f>
        <v>F2装饰装修</v>
      </c>
      <c r="B61" s="103" t="s">
        <v>3</v>
      </c>
      <c r="C61" s="103" t="s">
        <v>2</v>
      </c>
      <c r="D61" s="103" t="s">
        <v>1042</v>
      </c>
      <c r="E61" s="103"/>
      <c r="F61" s="90" t="s">
        <v>435</v>
      </c>
      <c r="G61" s="90" t="s">
        <v>1043</v>
      </c>
      <c r="H61" s="90"/>
      <c r="I61" s="90" t="s">
        <v>6</v>
      </c>
      <c r="J61" s="90" t="s">
        <v>9</v>
      </c>
      <c r="K61" s="116" t="s">
        <v>1044</v>
      </c>
      <c r="L61" s="90" t="s">
        <v>1045</v>
      </c>
      <c r="M61" s="112" t="str">
        <f>C10&amp;"装饰装修"</f>
        <v>Y2装饰装修</v>
      </c>
      <c r="N61" s="103" t="s">
        <v>3</v>
      </c>
      <c r="O61" s="103" t="s">
        <v>2</v>
      </c>
      <c r="P61" s="117" t="s">
        <v>1042</v>
      </c>
      <c r="Q61" s="132"/>
      <c r="R61" s="90" t="s">
        <v>435</v>
      </c>
      <c r="S61" s="90"/>
      <c r="T61" s="90" t="s">
        <v>1043</v>
      </c>
      <c r="U61" s="90" t="s">
        <v>6</v>
      </c>
      <c r="V61" s="90" t="s">
        <v>9</v>
      </c>
      <c r="W61" s="116" t="s">
        <v>1044</v>
      </c>
      <c r="X61" s="90" t="s">
        <v>1045</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果树</v>
      </c>
      <c r="EW61" s="57">
        <f ca="1" t="shared" si="76"/>
        <v>4</v>
      </c>
      <c r="EX61" s="57" t="str">
        <f ca="1" t="shared" si="77"/>
        <v>棵</v>
      </c>
      <c r="EY61" s="58">
        <f ca="1" t="shared" si="78"/>
        <v>1000</v>
      </c>
      <c r="EZ61" s="58" t="str">
        <f ca="1" t="shared" si="79"/>
        <v>材树</v>
      </c>
      <c r="FA61" s="57">
        <f ca="1" t="shared" si="80"/>
        <v>43</v>
      </c>
      <c r="FB61" s="57" t="str">
        <f ca="1" t="shared" si="81"/>
        <v>棵</v>
      </c>
      <c r="FC61" s="58">
        <f ca="1" t="shared" si="82"/>
        <v>6680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0.85</v>
      </c>
      <c r="L62" s="107">
        <f>ROUND(IFERROR(ROUND(G62,2)*J62*K62,),0)</f>
        <v>0</v>
      </c>
      <c r="M62" s="113"/>
      <c r="N62" s="105">
        <v>1</v>
      </c>
      <c r="O62" s="106"/>
      <c r="P62" s="106"/>
      <c r="Q62" s="106"/>
      <c r="R62" s="133">
        <f>+P62</f>
        <v>0</v>
      </c>
      <c r="S62" s="134"/>
      <c r="T62" s="108"/>
      <c r="U62" s="95" t="e">
        <f t="shared" ref="U62:U81" si="85">VLOOKUP(R62,价格表,2,0)</f>
        <v>#N/A</v>
      </c>
      <c r="V62" s="107" t="e">
        <f t="shared" ref="V62:V81" si="86">VLOOKUP(R62,价格表,5,0)</f>
        <v>#N/A</v>
      </c>
      <c r="W62" s="118">
        <f>$V$11</f>
        <v>0.85</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路灯</v>
      </c>
      <c r="EW62" s="57">
        <f ca="1" t="shared" si="76"/>
        <v>2</v>
      </c>
      <c r="EX62" s="57" t="str">
        <f ca="1" t="shared" si="77"/>
        <v>根</v>
      </c>
      <c r="EY62" s="58">
        <f ca="1" t="shared" si="78"/>
        <v>3000</v>
      </c>
      <c r="EZ62" s="58" t="str">
        <f ca="1" t="shared" si="79"/>
        <v>鱼塘防渗</v>
      </c>
      <c r="FA62" s="57">
        <f ca="1" t="shared" si="80"/>
        <v>45</v>
      </c>
      <c r="FB62" s="57" t="str">
        <f ca="1" t="shared" si="81"/>
        <v>㎡</v>
      </c>
      <c r="FC62" s="58">
        <f ca="1" t="shared" si="82"/>
        <v>351</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c r="P63" s="106"/>
      <c r="Q63" s="106"/>
      <c r="R63" s="133">
        <f t="shared" ref="R63:R82" si="90">+P63</f>
        <v>0</v>
      </c>
      <c r="S63" s="134"/>
      <c r="T63" s="108"/>
      <c r="U63" s="95" t="e">
        <f t="shared" si="85"/>
        <v>#N/A</v>
      </c>
      <c r="V63" s="107" t="e">
        <f t="shared" si="86"/>
        <v>#N/A</v>
      </c>
      <c r="W63" s="118">
        <f t="shared" ref="W63:W91" si="91">$V$11</f>
        <v>0.85</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C1</v>
      </c>
      <c r="EW63" s="57">
        <f ca="1" t="shared" si="76"/>
        <v>31.68</v>
      </c>
      <c r="EX63" s="57" t="str">
        <f ca="1" t="shared" si="77"/>
        <v>㎡</v>
      </c>
      <c r="EY63" s="58">
        <f ca="1" t="shared" si="78"/>
        <v>8483</v>
      </c>
      <c r="EZ63" s="58" t="str">
        <f ca="1" t="shared" si="79"/>
        <v>法桐</v>
      </c>
      <c r="FA63" s="57">
        <f ca="1" t="shared" si="80"/>
        <v>11</v>
      </c>
      <c r="FB63" s="57" t="str">
        <f ca="1" t="shared" si="81"/>
        <v>棵</v>
      </c>
      <c r="FC63" s="58">
        <f ca="1" t="shared" si="82"/>
        <v>2600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3">
        <f t="shared" si="90"/>
        <v>0</v>
      </c>
      <c r="S64" s="134"/>
      <c r="T64" s="108"/>
      <c r="U64" s="95" t="e">
        <f t="shared" si="85"/>
        <v>#N/A</v>
      </c>
      <c r="V64" s="107" t="e">
        <f t="shared" si="86"/>
        <v>#N/A</v>
      </c>
      <c r="W64" s="118">
        <f t="shared" si="91"/>
        <v>0.85</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3">
        <f t="shared" si="90"/>
        <v>0</v>
      </c>
      <c r="S65" s="134"/>
      <c r="T65" s="108"/>
      <c r="U65" s="95" t="e">
        <f t="shared" si="85"/>
        <v>#N/A</v>
      </c>
      <c r="V65" s="107" t="e">
        <f t="shared" si="86"/>
        <v>#N/A</v>
      </c>
      <c r="W65" s="118">
        <f t="shared" si="91"/>
        <v>0.85</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3">
        <f t="shared" si="90"/>
        <v>0</v>
      </c>
      <c r="S66" s="134"/>
      <c r="T66" s="108"/>
      <c r="U66" s="95" t="e">
        <f t="shared" si="85"/>
        <v>#N/A</v>
      </c>
      <c r="V66" s="107" t="e">
        <f t="shared" si="86"/>
        <v>#N/A</v>
      </c>
      <c r="W66" s="118">
        <f t="shared" si="91"/>
        <v>0.85</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3">
        <f t="shared" si="90"/>
        <v>0</v>
      </c>
      <c r="S67" s="134"/>
      <c r="T67" s="108"/>
      <c r="U67" s="95" t="e">
        <f t="shared" si="85"/>
        <v>#N/A</v>
      </c>
      <c r="V67" s="107" t="e">
        <f t="shared" si="86"/>
        <v>#N/A</v>
      </c>
      <c r="W67" s="118">
        <f t="shared" si="91"/>
        <v>0.85</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3">
        <f t="shared" si="90"/>
        <v>0</v>
      </c>
      <c r="S68" s="134"/>
      <c r="T68" s="108"/>
      <c r="U68" s="95" t="e">
        <f t="shared" si="85"/>
        <v>#N/A</v>
      </c>
      <c r="V68" s="107" t="e">
        <f t="shared" si="86"/>
        <v>#N/A</v>
      </c>
      <c r="W68" s="118">
        <f t="shared" si="91"/>
        <v>0.85</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3">
        <f t="shared" si="90"/>
        <v>0</v>
      </c>
      <c r="S69" s="134"/>
      <c r="T69" s="108"/>
      <c r="U69" s="95" t="e">
        <f t="shared" si="85"/>
        <v>#N/A</v>
      </c>
      <c r="V69" s="107" t="e">
        <f t="shared" si="86"/>
        <v>#N/A</v>
      </c>
      <c r="W69" s="118">
        <f t="shared" si="91"/>
        <v>0.85</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3">
        <f t="shared" si="90"/>
        <v>0</v>
      </c>
      <c r="S70" s="134"/>
      <c r="T70" s="108"/>
      <c r="U70" s="95" t="e">
        <f t="shared" si="85"/>
        <v>#N/A</v>
      </c>
      <c r="V70" s="107" t="e">
        <f t="shared" si="86"/>
        <v>#N/A</v>
      </c>
      <c r="W70" s="118">
        <f t="shared" si="91"/>
        <v>0.85</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3">
        <f t="shared" si="90"/>
        <v>0</v>
      </c>
      <c r="S71" s="134"/>
      <c r="T71" s="108"/>
      <c r="U71" s="95" t="e">
        <f t="shared" si="85"/>
        <v>#N/A</v>
      </c>
      <c r="V71" s="107" t="e">
        <f t="shared" si="86"/>
        <v>#N/A</v>
      </c>
      <c r="W71" s="118">
        <f t="shared" si="91"/>
        <v>0.85</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1065</v>
      </c>
      <c r="FA71" s="60"/>
      <c r="FB71" s="59">
        <f ca="1">SUM(EY46:EY71)+SUM(FC46:FC70)</f>
        <v>57600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3">
        <f t="shared" si="90"/>
        <v>0</v>
      </c>
      <c r="S72" s="134"/>
      <c r="T72" s="108"/>
      <c r="U72" s="95" t="e">
        <f t="shared" si="85"/>
        <v>#N/A</v>
      </c>
      <c r="V72" s="107" t="e">
        <f t="shared" si="86"/>
        <v>#N/A</v>
      </c>
      <c r="W72" s="118">
        <f t="shared" si="91"/>
        <v>0.85</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15</v>
      </c>
      <c r="BE72" s="170">
        <f>IF(BJ72=0,0,IF(COUNTIF($BG72:$BG$107,BG72)&lt;2,1,0))</f>
        <v>1</v>
      </c>
      <c r="BF72" s="170">
        <v>35</v>
      </c>
      <c r="BG72" s="170" t="str">
        <f>R186</f>
        <v>路灯</v>
      </c>
      <c r="BH72" s="218">
        <f>ROUND(T186,2)</f>
        <v>2</v>
      </c>
      <c r="BI72" s="170" t="str">
        <f>U186</f>
        <v>根</v>
      </c>
      <c r="BJ72" s="170">
        <f>X186</f>
        <v>3000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1066</v>
      </c>
      <c r="EW72" s="60"/>
      <c r="EX72" s="59">
        <f ca="1">FB71+FB43</f>
        <v>57600</v>
      </c>
      <c r="EY72" s="60"/>
      <c r="EZ72" s="62" t="s">
        <v>1067</v>
      </c>
      <c r="FA72" s="63" t="str">
        <f ca="1">TEXT(EX72,"[DBnum2]")&amp;"元整"</f>
        <v>伍万柒仟陆佰元整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3">
        <f t="shared" si="90"/>
        <v>0</v>
      </c>
      <c r="S73" s="134"/>
      <c r="T73" s="108"/>
      <c r="U73" s="95" t="e">
        <f t="shared" si="85"/>
        <v>#N/A</v>
      </c>
      <c r="V73" s="107" t="e">
        <f t="shared" si="86"/>
        <v>#N/A</v>
      </c>
      <c r="W73" s="118">
        <f t="shared" si="91"/>
        <v>0.85</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16</v>
      </c>
      <c r="BE73" s="170">
        <f>IF(BJ73=0,0,IF(COUNTIF($BG73:$BG$107,BG73)&lt;2,1,0))</f>
        <v>1</v>
      </c>
      <c r="BF73" s="170">
        <v>36</v>
      </c>
      <c r="BG73" s="170" t="str">
        <f>R187</f>
        <v>鱼塘防渗</v>
      </c>
      <c r="BH73" s="218">
        <f t="shared" ref="BH73:BH104" si="93">ROUND(T187,2)</f>
        <v>45</v>
      </c>
      <c r="BI73" s="170" t="str">
        <f>U187</f>
        <v>㎡</v>
      </c>
      <c r="BJ73" s="170">
        <f>X187</f>
        <v>351</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1068</v>
      </c>
      <c r="EW73" s="66"/>
      <c r="EX73" s="67"/>
      <c r="EY73" s="67"/>
      <c r="EZ73" s="68" t="s">
        <v>1067</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3">
        <f t="shared" si="90"/>
        <v>0</v>
      </c>
      <c r="S74" s="134"/>
      <c r="T74" s="108"/>
      <c r="U74" s="95" t="e">
        <f t="shared" si="85"/>
        <v>#N/A</v>
      </c>
      <c r="V74" s="107" t="e">
        <f t="shared" si="86"/>
        <v>#N/A</v>
      </c>
      <c r="W74" s="118">
        <f t="shared" si="91"/>
        <v>0.85</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17</v>
      </c>
      <c r="BE74" s="170">
        <f>IF(BJ74=0,0,IF(COUNTIF($BG74:$BG$107,BG74)&lt;2,1,0))</f>
        <v>1</v>
      </c>
      <c r="BF74" s="170">
        <v>37</v>
      </c>
      <c r="BG74" s="170" t="str">
        <f t="shared" ref="BG74:BG104" si="94">R188</f>
        <v>C1</v>
      </c>
      <c r="BH74" s="218">
        <f t="shared" si="93"/>
        <v>31.68</v>
      </c>
      <c r="BI74" s="170" t="str">
        <f t="shared" ref="BI74:BI104" si="95">U188</f>
        <v>㎡</v>
      </c>
      <c r="BJ74" s="170">
        <f t="shared" ref="BJ74:BJ104" si="96">X188</f>
        <v>8483</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1069</v>
      </c>
      <c r="EW74" s="66"/>
      <c r="EX74" s="70" t="s">
        <v>1070</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3">
        <f t="shared" si="90"/>
        <v>0</v>
      </c>
      <c r="S75" s="134"/>
      <c r="T75" s="108"/>
      <c r="U75" s="95" t="e">
        <f t="shared" si="85"/>
        <v>#N/A</v>
      </c>
      <c r="V75" s="107" t="e">
        <f t="shared" si="86"/>
        <v>#N/A</v>
      </c>
      <c r="W75" s="118">
        <f t="shared" si="91"/>
        <v>0.85</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IF(BJ75=0,0,IF(COUNTIF($BG75:$BG$107,BG75)&lt;2,1,0))</f>
        <v>0</v>
      </c>
      <c r="BF75" s="170">
        <v>38</v>
      </c>
      <c r="BG75" s="170" t="str">
        <f t="shared" si="94"/>
        <v>法桐</v>
      </c>
      <c r="BH75" s="218">
        <f t="shared" si="93"/>
        <v>4</v>
      </c>
      <c r="BI75" s="170" t="str">
        <f t="shared" si="95"/>
        <v>棵</v>
      </c>
      <c r="BJ75" s="170">
        <f t="shared" si="96"/>
        <v>1200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3">
        <f t="shared" si="90"/>
        <v>0</v>
      </c>
      <c r="S76" s="134"/>
      <c r="T76" s="108"/>
      <c r="U76" s="95" t="e">
        <f t="shared" si="85"/>
        <v>#N/A</v>
      </c>
      <c r="V76" s="107" t="e">
        <f t="shared" si="86"/>
        <v>#N/A</v>
      </c>
      <c r="W76" s="118">
        <f t="shared" si="91"/>
        <v>0.85</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18</v>
      </c>
      <c r="BE76" s="170">
        <f>IF(BJ76=0,0,IF(COUNTIF($BG76:$BG$107,BG76)&lt;2,1,0))</f>
        <v>1</v>
      </c>
      <c r="BF76" s="170">
        <v>39</v>
      </c>
      <c r="BG76" s="170" t="str">
        <f t="shared" si="94"/>
        <v>法桐</v>
      </c>
      <c r="BH76" s="218">
        <f t="shared" si="93"/>
        <v>7</v>
      </c>
      <c r="BI76" s="170" t="str">
        <f t="shared" si="95"/>
        <v>棵</v>
      </c>
      <c r="BJ76" s="170">
        <f t="shared" si="96"/>
        <v>1400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3">
        <f t="shared" si="90"/>
        <v>0</v>
      </c>
      <c r="S77" s="134"/>
      <c r="T77" s="108"/>
      <c r="U77" s="95" t="e">
        <f t="shared" si="85"/>
        <v>#N/A</v>
      </c>
      <c r="V77" s="107" t="e">
        <f t="shared" si="86"/>
        <v>#N/A</v>
      </c>
      <c r="W77" s="118">
        <f t="shared" si="91"/>
        <v>0.85</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f t="shared" si="95"/>
        <v>0</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3">
        <f t="shared" si="90"/>
        <v>0</v>
      </c>
      <c r="S78" s="134"/>
      <c r="T78" s="108"/>
      <c r="U78" s="95" t="e">
        <f t="shared" si="85"/>
        <v>#N/A</v>
      </c>
      <c r="V78" s="107" t="e">
        <f t="shared" si="86"/>
        <v>#N/A</v>
      </c>
      <c r="W78" s="118">
        <f t="shared" si="91"/>
        <v>0.85</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3">
        <f t="shared" si="90"/>
        <v>0</v>
      </c>
      <c r="S79" s="134"/>
      <c r="T79" s="108"/>
      <c r="U79" s="95" t="e">
        <f t="shared" si="85"/>
        <v>#N/A</v>
      </c>
      <c r="V79" s="107" t="e">
        <f t="shared" si="86"/>
        <v>#N/A</v>
      </c>
      <c r="W79" s="118">
        <f t="shared" si="91"/>
        <v>0.85</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1071</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3">
        <f t="shared" si="90"/>
        <v>0</v>
      </c>
      <c r="S80" s="134"/>
      <c r="T80" s="108"/>
      <c r="U80" s="95" t="e">
        <f t="shared" si="85"/>
        <v>#N/A</v>
      </c>
      <c r="V80" s="107" t="e">
        <f t="shared" si="86"/>
        <v>#N/A</v>
      </c>
      <c r="W80" s="118">
        <f t="shared" si="91"/>
        <v>0.85</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报告编号：康正（雄县）2022评字第2号-一铺东村-XQ005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3">
        <f t="shared" si="90"/>
        <v>0</v>
      </c>
      <c r="S81" s="134"/>
      <c r="T81" s="108"/>
      <c r="U81" s="95" t="e">
        <f t="shared" si="85"/>
        <v>#N/A</v>
      </c>
      <c r="V81" s="107" t="e">
        <f t="shared" si="86"/>
        <v>#N/A</v>
      </c>
      <c r="W81" s="118">
        <f t="shared" si="91"/>
        <v>0.85</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1072</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3">
        <f t="shared" si="90"/>
        <v>0</v>
      </c>
      <c r="S82" s="134"/>
      <c r="T82" s="108"/>
      <c r="U82" s="95" t="e">
        <f t="shared" ref="U82:U91" si="97">VLOOKUP(R82,价格表,2,0)</f>
        <v>#N/A</v>
      </c>
      <c r="V82" s="107" t="e">
        <f t="shared" ref="V82:V91" si="98">VLOOKUP(R82,价格表,5,0)</f>
        <v>#N/A</v>
      </c>
      <c r="W82" s="118">
        <f t="shared" si="91"/>
        <v>0.85</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1073</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3">
        <f t="shared" ref="R83:R91" si="100">+P83</f>
        <v>0</v>
      </c>
      <c r="S83" s="134"/>
      <c r="T83" s="108"/>
      <c r="U83" s="95" t="e">
        <f t="shared" si="97"/>
        <v>#N/A</v>
      </c>
      <c r="V83" s="107" t="e">
        <f t="shared" si="98"/>
        <v>#N/A</v>
      </c>
      <c r="W83" s="118">
        <f t="shared" si="91"/>
        <v>0.85</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3">
        <f t="shared" si="100"/>
        <v>0</v>
      </c>
      <c r="S84" s="134"/>
      <c r="T84" s="108"/>
      <c r="U84" s="95" t="e">
        <f t="shared" si="97"/>
        <v>#N/A</v>
      </c>
      <c r="V84" s="107" t="e">
        <f t="shared" si="98"/>
        <v>#N/A</v>
      </c>
      <c r="W84" s="118">
        <f t="shared" si="91"/>
        <v>0.85</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3">
        <f t="shared" si="100"/>
        <v>0</v>
      </c>
      <c r="S85" s="134"/>
      <c r="T85" s="108"/>
      <c r="U85" s="95" t="e">
        <f t="shared" si="97"/>
        <v>#N/A</v>
      </c>
      <c r="V85" s="107" t="e">
        <f t="shared" si="98"/>
        <v>#N/A</v>
      </c>
      <c r="W85" s="118">
        <f t="shared" si="91"/>
        <v>0.85</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3">
        <f t="shared" si="100"/>
        <v>0</v>
      </c>
      <c r="S86" s="134"/>
      <c r="T86" s="108"/>
      <c r="U86" s="95" t="e">
        <f t="shared" si="97"/>
        <v>#N/A</v>
      </c>
      <c r="V86" s="107" t="e">
        <f t="shared" si="98"/>
        <v>#N/A</v>
      </c>
      <c r="W86" s="118">
        <f t="shared" si="91"/>
        <v>0.85</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3">
        <f t="shared" si="100"/>
        <v>0</v>
      </c>
      <c r="S87" s="134"/>
      <c r="T87" s="108"/>
      <c r="U87" s="95" t="e">
        <f t="shared" si="97"/>
        <v>#N/A</v>
      </c>
      <c r="V87" s="107" t="e">
        <f t="shared" si="98"/>
        <v>#N/A</v>
      </c>
      <c r="W87" s="118">
        <f t="shared" si="91"/>
        <v>0.85</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3">
        <f t="shared" si="100"/>
        <v>0</v>
      </c>
      <c r="S88" s="134"/>
      <c r="T88" s="108"/>
      <c r="U88" s="95" t="e">
        <f t="shared" si="97"/>
        <v>#N/A</v>
      </c>
      <c r="V88" s="107" t="e">
        <f t="shared" si="98"/>
        <v>#N/A</v>
      </c>
      <c r="W88" s="118">
        <f t="shared" si="91"/>
        <v>0.85</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3">
        <f t="shared" si="100"/>
        <v>0</v>
      </c>
      <c r="S89" s="134"/>
      <c r="T89" s="108"/>
      <c r="U89" s="95" t="e">
        <f t="shared" si="97"/>
        <v>#N/A</v>
      </c>
      <c r="V89" s="107" t="e">
        <f t="shared" si="98"/>
        <v>#N/A</v>
      </c>
      <c r="W89" s="118">
        <f t="shared" si="91"/>
        <v>0.85</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3">
        <f t="shared" si="100"/>
        <v>0</v>
      </c>
      <c r="S90" s="134"/>
      <c r="T90" s="108"/>
      <c r="U90" s="95" t="e">
        <f t="shared" si="97"/>
        <v>#N/A</v>
      </c>
      <c r="V90" s="107" t="e">
        <f t="shared" si="98"/>
        <v>#N/A</v>
      </c>
      <c r="W90" s="118">
        <f t="shared" si="91"/>
        <v>0.85</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3">
        <f t="shared" si="100"/>
        <v>0</v>
      </c>
      <c r="S91" s="134"/>
      <c r="T91" s="108"/>
      <c r="U91" s="95" t="e">
        <f t="shared" si="97"/>
        <v>#N/A</v>
      </c>
      <c r="V91" s="107" t="e">
        <f t="shared" si="98"/>
        <v>#N/A</v>
      </c>
      <c r="W91" s="118">
        <f t="shared" si="91"/>
        <v>0.85</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1064</v>
      </c>
      <c r="D92" s="106"/>
      <c r="E92" s="106"/>
      <c r="F92" s="111"/>
      <c r="G92" s="108"/>
      <c r="H92" s="108"/>
      <c r="I92" s="91"/>
      <c r="J92" s="119"/>
      <c r="K92" s="119"/>
      <c r="L92" s="95">
        <f>SUM(L62:L91)</f>
        <v>0</v>
      </c>
      <c r="M92" s="120"/>
      <c r="N92" s="110"/>
      <c r="O92" s="106" t="s">
        <v>1064</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1074</v>
      </c>
      <c r="FF92" s="6"/>
      <c r="FG92" s="6"/>
      <c r="FH92" s="6"/>
      <c r="FI92" s="7" t="s">
        <v>1075</v>
      </c>
      <c r="FJ92" s="7"/>
      <c r="FK92" s="7"/>
      <c r="FL92" s="7"/>
      <c r="FM92" s="7"/>
      <c r="FN92" s="7"/>
      <c r="FO92" s="7"/>
      <c r="FP92" s="7"/>
      <c r="FQ92" s="7"/>
      <c r="FR92" s="7"/>
      <c r="FS92" s="7"/>
      <c r="FT92" s="7"/>
      <c r="FU92" s="7"/>
    </row>
    <row r="93" ht="19.5" customHeight="1" spans="1:177">
      <c r="A93" s="112" t="str">
        <f>C12&amp;"装饰装修"</f>
        <v>Y3装饰装修</v>
      </c>
      <c r="B93" s="103" t="s">
        <v>3</v>
      </c>
      <c r="C93" s="103" t="s">
        <v>2</v>
      </c>
      <c r="D93" s="103" t="s">
        <v>1042</v>
      </c>
      <c r="E93" s="103"/>
      <c r="F93" s="90" t="s">
        <v>435</v>
      </c>
      <c r="G93" s="90" t="s">
        <v>1043</v>
      </c>
      <c r="H93" s="90"/>
      <c r="I93" s="90" t="s">
        <v>6</v>
      </c>
      <c r="J93" s="90" t="s">
        <v>9</v>
      </c>
      <c r="K93" s="116" t="s">
        <v>1044</v>
      </c>
      <c r="L93" s="90" t="s">
        <v>1045</v>
      </c>
      <c r="M93" s="112" t="str">
        <f>C14&amp;"装饰装修"</f>
        <v>Y4装饰装修</v>
      </c>
      <c r="N93" s="103" t="s">
        <v>3</v>
      </c>
      <c r="O93" s="103" t="s">
        <v>2</v>
      </c>
      <c r="P93" s="117" t="s">
        <v>1042</v>
      </c>
      <c r="Q93" s="132"/>
      <c r="R93" s="90" t="s">
        <v>435</v>
      </c>
      <c r="S93" s="90"/>
      <c r="T93" s="90" t="s">
        <v>1043</v>
      </c>
      <c r="U93" s="90" t="s">
        <v>6</v>
      </c>
      <c r="V93" s="90" t="s">
        <v>9</v>
      </c>
      <c r="W93" s="116" t="s">
        <v>1044</v>
      </c>
      <c r="X93" s="90" t="s">
        <v>1045</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1076</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f>$V$13</f>
        <v>0.85</v>
      </c>
      <c r="L94" s="107">
        <f>ROUND(IFERROR(ROUND(G94,2)*J94*K94,),0)</f>
        <v>0</v>
      </c>
      <c r="M94" s="113"/>
      <c r="N94" s="105">
        <v>1</v>
      </c>
      <c r="O94" s="106"/>
      <c r="P94" s="106"/>
      <c r="Q94" s="106"/>
      <c r="R94" s="133">
        <f>+P94</f>
        <v>0</v>
      </c>
      <c r="S94" s="134"/>
      <c r="T94" s="108"/>
      <c r="U94" s="95" t="e">
        <f t="shared" ref="U94:U114" si="104">VLOOKUP(R94,价格表,2,0)</f>
        <v>#N/A</v>
      </c>
      <c r="V94" s="107" t="e">
        <f t="shared" ref="V94:V114" si="105">VLOOKUP(R94,价格表,5,0)</f>
        <v>#N/A</v>
      </c>
      <c r="W94" s="118">
        <f>$V$15</f>
        <v>0.85</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1077</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f t="shared" ref="K95:K114" si="106">$V$13</f>
        <v>0.85</v>
      </c>
      <c r="L95" s="107">
        <f t="shared" ref="L95:L114" si="107">ROUND(IFERROR(ROUND(G95,2)*J95*K95,),0)</f>
        <v>0</v>
      </c>
      <c r="M95" s="113"/>
      <c r="N95" s="105">
        <v>2</v>
      </c>
      <c r="O95" s="106"/>
      <c r="P95" s="106"/>
      <c r="Q95" s="106"/>
      <c r="R95" s="133">
        <f t="shared" ref="R95:R114" si="108">+P95</f>
        <v>0</v>
      </c>
      <c r="S95" s="134"/>
      <c r="T95" s="108"/>
      <c r="U95" s="95" t="e">
        <f t="shared" si="104"/>
        <v>#N/A</v>
      </c>
      <c r="V95" s="107" t="e">
        <f t="shared" si="105"/>
        <v>#N/A</v>
      </c>
      <c r="W95" s="118">
        <f t="shared" ref="W95:W114" si="109">$V$15</f>
        <v>0.85</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1078</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f t="shared" si="106"/>
        <v>0.85</v>
      </c>
      <c r="L96" s="107">
        <f t="shared" si="107"/>
        <v>0</v>
      </c>
      <c r="M96" s="113"/>
      <c r="N96" s="105">
        <v>3</v>
      </c>
      <c r="O96" s="106"/>
      <c r="P96" s="106"/>
      <c r="Q96" s="106"/>
      <c r="R96" s="133">
        <f t="shared" si="108"/>
        <v>0</v>
      </c>
      <c r="S96" s="134"/>
      <c r="T96" s="108"/>
      <c r="U96" s="95" t="e">
        <f t="shared" si="104"/>
        <v>#N/A</v>
      </c>
      <c r="V96" s="107" t="e">
        <f t="shared" si="105"/>
        <v>#N/A</v>
      </c>
      <c r="W96" s="118">
        <f t="shared" si="109"/>
        <v>0.85</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1079</v>
      </c>
      <c r="FF96" s="9"/>
      <c r="FG96" s="9"/>
      <c r="FH96" s="286" t="str">
        <f>EW32</f>
        <v>许宏伟</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f t="shared" si="106"/>
        <v>0.85</v>
      </c>
      <c r="L97" s="107">
        <f t="shared" si="107"/>
        <v>0</v>
      </c>
      <c r="M97" s="113"/>
      <c r="N97" s="105">
        <v>4</v>
      </c>
      <c r="O97" s="106"/>
      <c r="P97" s="106"/>
      <c r="Q97" s="106"/>
      <c r="R97" s="133">
        <f t="shared" si="108"/>
        <v>0</v>
      </c>
      <c r="S97" s="134"/>
      <c r="T97" s="108"/>
      <c r="U97" s="95" t="e">
        <f t="shared" si="104"/>
        <v>#N/A</v>
      </c>
      <c r="V97" s="107" t="e">
        <f t="shared" si="105"/>
        <v>#N/A</v>
      </c>
      <c r="W97" s="118">
        <f t="shared" si="109"/>
        <v>0.85</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1080</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0.85</v>
      </c>
      <c r="L98" s="107">
        <f t="shared" si="107"/>
        <v>0</v>
      </c>
      <c r="M98" s="113"/>
      <c r="N98" s="105">
        <v>5</v>
      </c>
      <c r="O98" s="106"/>
      <c r="P98" s="106"/>
      <c r="Q98" s="106"/>
      <c r="R98" s="133">
        <f t="shared" si="108"/>
        <v>0</v>
      </c>
      <c r="S98" s="134"/>
      <c r="T98" s="108"/>
      <c r="U98" s="95" t="e">
        <f t="shared" si="104"/>
        <v>#N/A</v>
      </c>
      <c r="V98" s="107" t="e">
        <f t="shared" si="105"/>
        <v>#N/A</v>
      </c>
      <c r="W98" s="118">
        <f t="shared" si="109"/>
        <v>0.85</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1081</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0.85</v>
      </c>
      <c r="L99" s="107">
        <f t="shared" si="107"/>
        <v>0</v>
      </c>
      <c r="M99" s="113"/>
      <c r="N99" s="105">
        <v>6</v>
      </c>
      <c r="O99" s="106"/>
      <c r="P99" s="106"/>
      <c r="Q99" s="106"/>
      <c r="R99" s="133">
        <f t="shared" si="108"/>
        <v>0</v>
      </c>
      <c r="S99" s="134"/>
      <c r="T99" s="108"/>
      <c r="U99" s="95" t="e">
        <f t="shared" si="104"/>
        <v>#N/A</v>
      </c>
      <c r="V99" s="107" t="e">
        <f t="shared" si="105"/>
        <v>#N/A</v>
      </c>
      <c r="W99" s="118">
        <f t="shared" si="109"/>
        <v>0.85</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1082</v>
      </c>
      <c r="FF99" s="3"/>
      <c r="FG99" s="3"/>
      <c r="FH99" s="10" t="s">
        <v>1083</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0.85</v>
      </c>
      <c r="L100" s="107">
        <f t="shared" si="107"/>
        <v>0</v>
      </c>
      <c r="M100" s="113"/>
      <c r="N100" s="105">
        <v>7</v>
      </c>
      <c r="O100" s="106"/>
      <c r="P100" s="106"/>
      <c r="Q100" s="106"/>
      <c r="R100" s="133">
        <f t="shared" si="108"/>
        <v>0</v>
      </c>
      <c r="S100" s="134"/>
      <c r="T100" s="108"/>
      <c r="U100" s="95" t="e">
        <f t="shared" si="104"/>
        <v>#N/A</v>
      </c>
      <c r="V100" s="107" t="e">
        <f t="shared" si="105"/>
        <v>#N/A</v>
      </c>
      <c r="W100" s="118">
        <f t="shared" si="109"/>
        <v>0.85</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0.85</v>
      </c>
      <c r="L101" s="107">
        <f t="shared" si="107"/>
        <v>0</v>
      </c>
      <c r="M101" s="113"/>
      <c r="N101" s="105">
        <v>8</v>
      </c>
      <c r="O101" s="106"/>
      <c r="P101" s="106"/>
      <c r="Q101" s="106"/>
      <c r="R101" s="133">
        <f t="shared" si="108"/>
        <v>0</v>
      </c>
      <c r="S101" s="134"/>
      <c r="T101" s="108"/>
      <c r="U101" s="95" t="e">
        <f t="shared" si="104"/>
        <v>#N/A</v>
      </c>
      <c r="V101" s="107" t="e">
        <f t="shared" si="105"/>
        <v>#N/A</v>
      </c>
      <c r="W101" s="118">
        <f t="shared" si="109"/>
        <v>0.85</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1086</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0.85</v>
      </c>
      <c r="L102" s="107">
        <f t="shared" si="107"/>
        <v>0</v>
      </c>
      <c r="M102" s="113"/>
      <c r="N102" s="105">
        <v>9</v>
      </c>
      <c r="O102" s="106"/>
      <c r="P102" s="106"/>
      <c r="Q102" s="106"/>
      <c r="R102" s="133">
        <f t="shared" si="108"/>
        <v>0</v>
      </c>
      <c r="S102" s="134"/>
      <c r="T102" s="108"/>
      <c r="U102" s="95" t="e">
        <f t="shared" si="104"/>
        <v>#N/A</v>
      </c>
      <c r="V102" s="107" t="e">
        <f t="shared" si="105"/>
        <v>#N/A</v>
      </c>
      <c r="W102" s="118">
        <f t="shared" si="109"/>
        <v>0.85</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1087</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0.85</v>
      </c>
      <c r="L103" s="107">
        <f t="shared" si="107"/>
        <v>0</v>
      </c>
      <c r="M103" s="113"/>
      <c r="N103" s="105">
        <v>10</v>
      </c>
      <c r="O103" s="106"/>
      <c r="P103" s="106"/>
      <c r="Q103" s="106"/>
      <c r="R103" s="133">
        <f t="shared" si="108"/>
        <v>0</v>
      </c>
      <c r="S103" s="134"/>
      <c r="T103" s="108"/>
      <c r="U103" s="95" t="e">
        <f t="shared" si="104"/>
        <v>#N/A</v>
      </c>
      <c r="V103" s="107" t="e">
        <f t="shared" si="105"/>
        <v>#N/A</v>
      </c>
      <c r="W103" s="118">
        <f t="shared" si="109"/>
        <v>0.85</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1088</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0.85</v>
      </c>
      <c r="L104" s="107">
        <f t="shared" si="107"/>
        <v>0</v>
      </c>
      <c r="M104" s="113"/>
      <c r="N104" s="105">
        <v>11</v>
      </c>
      <c r="O104" s="106"/>
      <c r="P104" s="106"/>
      <c r="Q104" s="106"/>
      <c r="R104" s="133">
        <f t="shared" si="108"/>
        <v>0</v>
      </c>
      <c r="S104" s="134"/>
      <c r="T104" s="108"/>
      <c r="U104" s="95" t="e">
        <f t="shared" si="104"/>
        <v>#N/A</v>
      </c>
      <c r="V104" s="107" t="e">
        <f t="shared" si="105"/>
        <v>#N/A</v>
      </c>
      <c r="W104" s="118">
        <f t="shared" si="109"/>
        <v>0.85</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1089</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0.85</v>
      </c>
      <c r="L105" s="107">
        <f t="shared" si="107"/>
        <v>0</v>
      </c>
      <c r="M105" s="113"/>
      <c r="N105" s="105">
        <v>12</v>
      </c>
      <c r="O105" s="106"/>
      <c r="P105" s="106"/>
      <c r="Q105" s="106"/>
      <c r="R105" s="133">
        <f t="shared" si="108"/>
        <v>0</v>
      </c>
      <c r="S105" s="134"/>
      <c r="T105" s="108"/>
      <c r="U105" s="95" t="e">
        <f t="shared" si="104"/>
        <v>#N/A</v>
      </c>
      <c r="V105" s="107" t="e">
        <f t="shared" si="105"/>
        <v>#N/A</v>
      </c>
      <c r="W105" s="118">
        <f t="shared" si="109"/>
        <v>0.85</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0.85</v>
      </c>
      <c r="L106" s="107">
        <f t="shared" si="107"/>
        <v>0</v>
      </c>
      <c r="M106" s="113"/>
      <c r="N106" s="105">
        <v>13</v>
      </c>
      <c r="O106" s="106"/>
      <c r="P106" s="106"/>
      <c r="Q106" s="106"/>
      <c r="R106" s="133">
        <f t="shared" si="108"/>
        <v>0</v>
      </c>
      <c r="S106" s="134"/>
      <c r="T106" s="108"/>
      <c r="U106" s="95" t="e">
        <f t="shared" si="104"/>
        <v>#N/A</v>
      </c>
      <c r="V106" s="107" t="e">
        <f t="shared" si="105"/>
        <v>#N/A</v>
      </c>
      <c r="W106" s="118">
        <f t="shared" si="109"/>
        <v>0.85</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1091</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0.85</v>
      </c>
      <c r="L107" s="107">
        <f t="shared" si="107"/>
        <v>0</v>
      </c>
      <c r="M107" s="113"/>
      <c r="N107" s="105">
        <v>14</v>
      </c>
      <c r="O107" s="106"/>
      <c r="P107" s="106"/>
      <c r="Q107" s="106"/>
      <c r="R107" s="133">
        <f t="shared" si="108"/>
        <v>0</v>
      </c>
      <c r="S107" s="134"/>
      <c r="T107" s="108"/>
      <c r="U107" s="95" t="e">
        <f t="shared" si="104"/>
        <v>#N/A</v>
      </c>
      <c r="V107" s="107" t="e">
        <f t="shared" si="105"/>
        <v>#N/A</v>
      </c>
      <c r="W107" s="118">
        <f t="shared" si="109"/>
        <v>0.85</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1092</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0.85</v>
      </c>
      <c r="L108" s="107">
        <f t="shared" si="107"/>
        <v>0</v>
      </c>
      <c r="M108" s="113"/>
      <c r="N108" s="105">
        <v>15</v>
      </c>
      <c r="O108" s="106"/>
      <c r="P108" s="106"/>
      <c r="Q108" s="106"/>
      <c r="R108" s="133">
        <f t="shared" si="108"/>
        <v>0</v>
      </c>
      <c r="S108" s="134"/>
      <c r="T108" s="108"/>
      <c r="U108" s="95" t="e">
        <f t="shared" si="104"/>
        <v>#N/A</v>
      </c>
      <c r="V108" s="107" t="e">
        <f t="shared" si="105"/>
        <v>#N/A</v>
      </c>
      <c r="W108" s="118">
        <f t="shared" si="109"/>
        <v>0.85</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1093</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0.85</v>
      </c>
      <c r="L109" s="107">
        <f t="shared" si="107"/>
        <v>0</v>
      </c>
      <c r="M109" s="113"/>
      <c r="N109" s="105">
        <v>16</v>
      </c>
      <c r="O109" s="106"/>
      <c r="P109" s="106"/>
      <c r="Q109" s="106"/>
      <c r="R109" s="133">
        <f t="shared" si="108"/>
        <v>0</v>
      </c>
      <c r="S109" s="134"/>
      <c r="T109" s="108"/>
      <c r="U109" s="95" t="e">
        <f t="shared" si="104"/>
        <v>#N/A</v>
      </c>
      <c r="V109" s="107" t="e">
        <f t="shared" si="105"/>
        <v>#N/A</v>
      </c>
      <c r="W109" s="118">
        <f t="shared" si="109"/>
        <v>0.85</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1094</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0.85</v>
      </c>
      <c r="L110" s="107">
        <f t="shared" si="107"/>
        <v>0</v>
      </c>
      <c r="M110" s="113"/>
      <c r="N110" s="105">
        <v>17</v>
      </c>
      <c r="O110" s="106"/>
      <c r="P110" s="106"/>
      <c r="Q110" s="106"/>
      <c r="R110" s="133">
        <f t="shared" si="108"/>
        <v>0</v>
      </c>
      <c r="S110" s="134"/>
      <c r="T110" s="108"/>
      <c r="U110" s="95" t="e">
        <f t="shared" si="104"/>
        <v>#N/A</v>
      </c>
      <c r="V110" s="107" t="e">
        <f t="shared" si="105"/>
        <v>#N/A</v>
      </c>
      <c r="W110" s="118">
        <f t="shared" si="109"/>
        <v>0.85</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1095</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0.85</v>
      </c>
      <c r="L111" s="107">
        <f t="shared" si="107"/>
        <v>0</v>
      </c>
      <c r="M111" s="113"/>
      <c r="N111" s="105">
        <v>18</v>
      </c>
      <c r="O111" s="106"/>
      <c r="P111" s="106"/>
      <c r="Q111" s="106"/>
      <c r="R111" s="133">
        <f t="shared" si="108"/>
        <v>0</v>
      </c>
      <c r="S111" s="134"/>
      <c r="T111" s="108"/>
      <c r="U111" s="95" t="e">
        <f t="shared" si="104"/>
        <v>#N/A</v>
      </c>
      <c r="V111" s="107" t="e">
        <f t="shared" si="105"/>
        <v>#N/A</v>
      </c>
      <c r="W111" s="118">
        <f t="shared" si="109"/>
        <v>0.85</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1096</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0.85</v>
      </c>
      <c r="L112" s="107">
        <f t="shared" si="107"/>
        <v>0</v>
      </c>
      <c r="M112" s="113"/>
      <c r="N112" s="105">
        <v>19</v>
      </c>
      <c r="O112" s="106"/>
      <c r="P112" s="106"/>
      <c r="Q112" s="106"/>
      <c r="R112" s="133">
        <f t="shared" si="108"/>
        <v>0</v>
      </c>
      <c r="S112" s="134"/>
      <c r="T112" s="108"/>
      <c r="U112" s="95" t="e">
        <f t="shared" si="104"/>
        <v>#N/A</v>
      </c>
      <c r="V112" s="107" t="e">
        <f t="shared" si="105"/>
        <v>#N/A</v>
      </c>
      <c r="W112" s="118">
        <f t="shared" si="109"/>
        <v>0.85</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1097</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0.85</v>
      </c>
      <c r="L113" s="107">
        <f t="shared" si="107"/>
        <v>0</v>
      </c>
      <c r="M113" s="113"/>
      <c r="N113" s="105">
        <v>20</v>
      </c>
      <c r="O113" s="106"/>
      <c r="P113" s="106"/>
      <c r="Q113" s="106"/>
      <c r="R113" s="133">
        <f t="shared" si="108"/>
        <v>0</v>
      </c>
      <c r="S113" s="134"/>
      <c r="T113" s="108"/>
      <c r="U113" s="95" t="e">
        <f t="shared" si="104"/>
        <v>#N/A</v>
      </c>
      <c r="V113" s="107" t="e">
        <f t="shared" si="105"/>
        <v>#N/A</v>
      </c>
      <c r="W113" s="118">
        <f t="shared" si="109"/>
        <v>0.85</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1098</v>
      </c>
      <c r="FF113" s="14"/>
      <c r="FG113" s="14"/>
      <c r="FH113" s="14"/>
      <c r="FI113" s="15"/>
      <c r="FJ113" s="15"/>
      <c r="FK113" s="288">
        <f ca="1">EX72</f>
        <v>57600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0.85</v>
      </c>
      <c r="L114" s="107">
        <f t="shared" si="107"/>
        <v>0</v>
      </c>
      <c r="M114" s="113"/>
      <c r="N114" s="105">
        <v>21</v>
      </c>
      <c r="O114" s="106"/>
      <c r="P114" s="106"/>
      <c r="Q114" s="106"/>
      <c r="R114" s="133">
        <f t="shared" si="108"/>
        <v>0</v>
      </c>
      <c r="S114" s="134"/>
      <c r="T114" s="108"/>
      <c r="U114" s="95" t="e">
        <f t="shared" si="104"/>
        <v>#N/A</v>
      </c>
      <c r="V114" s="107" t="e">
        <f t="shared" si="105"/>
        <v>#N/A</v>
      </c>
      <c r="W114" s="118">
        <f t="shared" si="109"/>
        <v>0.85</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1099</v>
      </c>
      <c r="FF114" s="9"/>
      <c r="FG114" s="9"/>
      <c r="FH114" s="9" t="str">
        <f ca="1">FA72</f>
        <v>伍万柒仟陆佰元整</v>
      </c>
      <c r="FI114" s="9"/>
      <c r="FJ114" s="9"/>
      <c r="FK114" s="9"/>
      <c r="FL114" s="9"/>
      <c r="FM114" s="9"/>
      <c r="FN114" s="9"/>
      <c r="FO114" s="9"/>
      <c r="FP114" s="9"/>
      <c r="FQ114" s="9"/>
      <c r="FR114" s="9"/>
      <c r="FS114" s="9"/>
      <c r="FT114" s="9"/>
      <c r="FU114" s="9"/>
    </row>
    <row r="115" ht="18" customHeight="1" spans="1:177">
      <c r="A115" s="120"/>
      <c r="B115" s="110"/>
      <c r="C115" s="106" t="s">
        <v>1064</v>
      </c>
      <c r="D115" s="106"/>
      <c r="E115" s="106"/>
      <c r="F115" s="111"/>
      <c r="G115" s="108"/>
      <c r="H115" s="108"/>
      <c r="I115" s="91"/>
      <c r="J115" s="119"/>
      <c r="K115" s="119"/>
      <c r="L115" s="95">
        <f>SUM(L94:L114)</f>
        <v>0</v>
      </c>
      <c r="M115" s="120"/>
      <c r="N115" s="110"/>
      <c r="O115" s="106" t="s">
        <v>1064</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1100</v>
      </c>
      <c r="FF115" s="3"/>
      <c r="FG115" s="3"/>
      <c r="FH115" s="3"/>
      <c r="FI115" s="3"/>
      <c r="FJ115" s="3"/>
      <c r="FK115" s="3"/>
      <c r="FL115" s="3"/>
      <c r="FM115" s="3"/>
      <c r="FN115" s="3"/>
      <c r="FO115" s="3"/>
      <c r="FP115" s="3"/>
      <c r="FQ115" s="3"/>
      <c r="FR115" s="3"/>
      <c r="FS115" s="3"/>
      <c r="FT115" s="3"/>
      <c r="FU115" s="3"/>
    </row>
    <row r="116" ht="18" customHeight="1" spans="1:177">
      <c r="A116" s="112" t="str">
        <f>C16&amp;"装饰装修"</f>
        <v>F1装饰装修</v>
      </c>
      <c r="B116" s="103" t="s">
        <v>3</v>
      </c>
      <c r="C116" s="103" t="s">
        <v>2</v>
      </c>
      <c r="D116" s="103" t="s">
        <v>1042</v>
      </c>
      <c r="E116" s="103"/>
      <c r="F116" s="90" t="s">
        <v>435</v>
      </c>
      <c r="G116" s="90" t="s">
        <v>1043</v>
      </c>
      <c r="H116" s="90"/>
      <c r="I116" s="90" t="s">
        <v>6</v>
      </c>
      <c r="J116" s="90" t="s">
        <v>9</v>
      </c>
      <c r="K116" s="116" t="s">
        <v>1044</v>
      </c>
      <c r="L116" s="90" t="s">
        <v>1045</v>
      </c>
      <c r="M116" s="112" t="str">
        <f>C18&amp;"装饰装修"</f>
        <v>装饰装修</v>
      </c>
      <c r="N116" s="103" t="s">
        <v>3</v>
      </c>
      <c r="O116" s="103" t="s">
        <v>2</v>
      </c>
      <c r="P116" s="117" t="s">
        <v>1042</v>
      </c>
      <c r="Q116" s="132"/>
      <c r="R116" s="90" t="s">
        <v>435</v>
      </c>
      <c r="S116" s="90"/>
      <c r="T116" s="90" t="s">
        <v>1043</v>
      </c>
      <c r="U116" s="90" t="s">
        <v>6</v>
      </c>
      <c r="V116" s="90" t="s">
        <v>9</v>
      </c>
      <c r="W116" s="116" t="s">
        <v>1044</v>
      </c>
      <c r="X116" s="90" t="s">
        <v>1045</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1101</v>
      </c>
      <c r="FG116" s="29"/>
      <c r="FH116" s="29"/>
      <c r="FI116" s="29"/>
      <c r="FJ116" s="29"/>
      <c r="FK116" s="29" t="s">
        <v>1102</v>
      </c>
      <c r="FL116" s="30"/>
      <c r="FM116" s="30"/>
      <c r="FN116" s="30"/>
      <c r="FO116" s="29" t="s">
        <v>1103</v>
      </c>
      <c r="FP116" s="29"/>
      <c r="FQ116" s="29"/>
      <c r="FR116" s="29"/>
      <c r="FS116" s="29"/>
      <c r="FT116" s="289" t="s">
        <v>1104</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f>$V$17</f>
        <v>0.85</v>
      </c>
      <c r="L117" s="107">
        <f>ROUND(IFERROR(ROUND(G117,2)*J117*K117,),0)</f>
        <v>0</v>
      </c>
      <c r="M117" s="113"/>
      <c r="N117" s="105">
        <v>1</v>
      </c>
      <c r="O117" s="106"/>
      <c r="P117" s="106"/>
      <c r="Q117" s="106"/>
      <c r="R117" s="133">
        <f>+P117</f>
        <v>0</v>
      </c>
      <c r="S117" s="134"/>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1101</v>
      </c>
      <c r="FG117" s="29"/>
      <c r="FH117" s="29"/>
      <c r="FI117" s="29"/>
      <c r="FJ117" s="29"/>
      <c r="FK117" s="29" t="s">
        <v>1102</v>
      </c>
      <c r="FL117" s="30"/>
      <c r="FM117" s="30"/>
      <c r="FN117" s="30"/>
      <c r="FO117" s="29" t="s">
        <v>1103</v>
      </c>
      <c r="FP117" s="29"/>
      <c r="FQ117" s="29"/>
      <c r="FR117" s="29"/>
      <c r="FS117" s="29"/>
      <c r="FT117" s="289" t="s">
        <v>1104</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f t="shared" ref="K118:K137" si="116">$V$17</f>
        <v>0.85</v>
      </c>
      <c r="L118" s="107">
        <f t="shared" ref="L118:L137" si="117">ROUND(IFERROR(ROUND(G118,2)*J118*K118,),0)</f>
        <v>0</v>
      </c>
      <c r="M118" s="113"/>
      <c r="N118" s="105">
        <v>2</v>
      </c>
      <c r="O118" s="106"/>
      <c r="P118" s="106"/>
      <c r="Q118" s="106"/>
      <c r="R118" s="133">
        <f t="shared" ref="R118:R137" si="118">+P118</f>
        <v>0</v>
      </c>
      <c r="S118" s="134"/>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f t="shared" si="116"/>
        <v>0.85</v>
      </c>
      <c r="L119" s="107">
        <f t="shared" si="117"/>
        <v>0</v>
      </c>
      <c r="M119" s="113"/>
      <c r="N119" s="105">
        <v>3</v>
      </c>
      <c r="O119" s="106"/>
      <c r="P119" s="106"/>
      <c r="Q119" s="106"/>
      <c r="R119" s="133">
        <f t="shared" si="118"/>
        <v>0</v>
      </c>
      <c r="S119" s="134"/>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f t="shared" si="116"/>
        <v>0.85</v>
      </c>
      <c r="L120" s="107">
        <f t="shared" si="117"/>
        <v>0</v>
      </c>
      <c r="M120" s="113"/>
      <c r="N120" s="105">
        <v>4</v>
      </c>
      <c r="O120" s="106"/>
      <c r="P120" s="106"/>
      <c r="Q120" s="106"/>
      <c r="R120" s="133">
        <f t="shared" si="118"/>
        <v>0</v>
      </c>
      <c r="S120" s="134"/>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f t="shared" si="116"/>
        <v>0.85</v>
      </c>
      <c r="L121" s="107">
        <f t="shared" si="117"/>
        <v>0</v>
      </c>
      <c r="M121" s="113"/>
      <c r="N121" s="105">
        <v>5</v>
      </c>
      <c r="O121" s="106"/>
      <c r="P121" s="106"/>
      <c r="Q121" s="106"/>
      <c r="R121" s="133">
        <f t="shared" si="118"/>
        <v>0</v>
      </c>
      <c r="S121" s="134"/>
      <c r="T121" s="108"/>
      <c r="U121" s="95" t="e">
        <f t="shared" si="113"/>
        <v>#N/A</v>
      </c>
      <c r="V121" s="107" t="e">
        <f t="shared" si="114"/>
        <v>#N/A</v>
      </c>
      <c r="W121" s="118" t="e">
        <f t="shared" si="119"/>
        <v>#N/A</v>
      </c>
      <c r="X121" s="107">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f t="shared" si="116"/>
        <v>0.85</v>
      </c>
      <c r="L122" s="107">
        <f t="shared" si="117"/>
        <v>0</v>
      </c>
      <c r="M122" s="113"/>
      <c r="N122" s="105">
        <v>6</v>
      </c>
      <c r="O122" s="106"/>
      <c r="P122" s="106"/>
      <c r="Q122" s="106"/>
      <c r="R122" s="133">
        <f t="shared" si="118"/>
        <v>0</v>
      </c>
      <c r="S122" s="134"/>
      <c r="T122" s="108"/>
      <c r="U122" s="95" t="e">
        <f t="shared" si="113"/>
        <v>#N/A</v>
      </c>
      <c r="V122" s="107" t="e">
        <f t="shared" si="114"/>
        <v>#N/A</v>
      </c>
      <c r="W122" s="118" t="e">
        <f t="shared" si="119"/>
        <v>#N/A</v>
      </c>
      <c r="X122" s="107">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f t="shared" si="116"/>
        <v>0.85</v>
      </c>
      <c r="L123" s="107">
        <f t="shared" si="117"/>
        <v>0</v>
      </c>
      <c r="M123" s="113"/>
      <c r="N123" s="105">
        <v>7</v>
      </c>
      <c r="O123" s="106"/>
      <c r="P123" s="106"/>
      <c r="Q123" s="106"/>
      <c r="R123" s="133">
        <f t="shared" si="118"/>
        <v>0</v>
      </c>
      <c r="S123" s="134"/>
      <c r="T123" s="108"/>
      <c r="U123" s="95" t="e">
        <f t="shared" si="113"/>
        <v>#N/A</v>
      </c>
      <c r="V123" s="107" t="e">
        <f t="shared" si="114"/>
        <v>#N/A</v>
      </c>
      <c r="W123" s="118" t="e">
        <f t="shared" si="119"/>
        <v>#N/A</v>
      </c>
      <c r="X123" s="107">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f t="shared" si="116"/>
        <v>0.85</v>
      </c>
      <c r="L124" s="107">
        <f t="shared" si="117"/>
        <v>0</v>
      </c>
      <c r="M124" s="113"/>
      <c r="N124" s="105">
        <v>8</v>
      </c>
      <c r="O124" s="106"/>
      <c r="P124" s="106"/>
      <c r="Q124" s="106"/>
      <c r="R124" s="133">
        <f t="shared" si="118"/>
        <v>0</v>
      </c>
      <c r="S124" s="134"/>
      <c r="T124" s="108"/>
      <c r="U124" s="95" t="e">
        <f t="shared" si="113"/>
        <v>#N/A</v>
      </c>
      <c r="V124" s="107" t="e">
        <f t="shared" si="114"/>
        <v>#N/A</v>
      </c>
      <c r="W124" s="118" t="e">
        <f t="shared" si="119"/>
        <v>#N/A</v>
      </c>
      <c r="X124" s="107">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f t="shared" si="116"/>
        <v>0.85</v>
      </c>
      <c r="L125" s="107">
        <f t="shared" si="117"/>
        <v>0</v>
      </c>
      <c r="M125" s="113"/>
      <c r="N125" s="105">
        <v>9</v>
      </c>
      <c r="O125" s="106"/>
      <c r="P125" s="106"/>
      <c r="Q125" s="106"/>
      <c r="R125" s="133">
        <f t="shared" si="118"/>
        <v>0</v>
      </c>
      <c r="S125" s="134"/>
      <c r="T125" s="108"/>
      <c r="U125" s="95" t="e">
        <f t="shared" si="113"/>
        <v>#N/A</v>
      </c>
      <c r="V125" s="107" t="e">
        <f t="shared" si="114"/>
        <v>#N/A</v>
      </c>
      <c r="W125" s="118" t="e">
        <f t="shared" si="119"/>
        <v>#N/A</v>
      </c>
      <c r="X125" s="107">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f t="shared" si="116"/>
        <v>0.85</v>
      </c>
      <c r="L126" s="107">
        <f t="shared" si="117"/>
        <v>0</v>
      </c>
      <c r="M126" s="113"/>
      <c r="N126" s="105">
        <v>10</v>
      </c>
      <c r="O126" s="106"/>
      <c r="P126" s="106"/>
      <c r="Q126" s="106"/>
      <c r="R126" s="133">
        <f t="shared" si="118"/>
        <v>0</v>
      </c>
      <c r="S126" s="134"/>
      <c r="T126" s="108"/>
      <c r="U126" s="95" t="e">
        <f t="shared" si="113"/>
        <v>#N/A</v>
      </c>
      <c r="V126" s="107" t="e">
        <f t="shared" si="114"/>
        <v>#N/A</v>
      </c>
      <c r="W126" s="118" t="e">
        <f t="shared" si="119"/>
        <v>#N/A</v>
      </c>
      <c r="X126" s="107">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f t="shared" si="116"/>
        <v>0.85</v>
      </c>
      <c r="L127" s="107">
        <f t="shared" si="117"/>
        <v>0</v>
      </c>
      <c r="M127" s="113"/>
      <c r="N127" s="105">
        <v>11</v>
      </c>
      <c r="O127" s="106"/>
      <c r="P127" s="106"/>
      <c r="Q127" s="106"/>
      <c r="R127" s="133">
        <f t="shared" si="118"/>
        <v>0</v>
      </c>
      <c r="S127" s="134"/>
      <c r="T127" s="108"/>
      <c r="U127" s="95" t="e">
        <f t="shared" si="113"/>
        <v>#N/A</v>
      </c>
      <c r="V127" s="107" t="e">
        <f t="shared" si="114"/>
        <v>#N/A</v>
      </c>
      <c r="W127" s="118" t="e">
        <f t="shared" si="119"/>
        <v>#N/A</v>
      </c>
      <c r="X127" s="107">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f t="shared" si="116"/>
        <v>0.85</v>
      </c>
      <c r="L128" s="107">
        <f t="shared" si="117"/>
        <v>0</v>
      </c>
      <c r="M128" s="113"/>
      <c r="N128" s="105">
        <v>12</v>
      </c>
      <c r="O128" s="106"/>
      <c r="P128" s="106"/>
      <c r="Q128" s="106"/>
      <c r="R128" s="133">
        <f t="shared" si="118"/>
        <v>0</v>
      </c>
      <c r="S128" s="134"/>
      <c r="T128" s="108"/>
      <c r="U128" s="95" t="e">
        <f t="shared" si="113"/>
        <v>#N/A</v>
      </c>
      <c r="V128" s="107" t="e">
        <f t="shared" si="114"/>
        <v>#N/A</v>
      </c>
      <c r="W128" s="118" t="e">
        <f t="shared" si="119"/>
        <v>#N/A</v>
      </c>
      <c r="X128" s="107">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f t="shared" si="116"/>
        <v>0.85</v>
      </c>
      <c r="L129" s="107">
        <f t="shared" si="117"/>
        <v>0</v>
      </c>
      <c r="M129" s="113"/>
      <c r="N129" s="105">
        <v>13</v>
      </c>
      <c r="O129" s="106"/>
      <c r="P129" s="106"/>
      <c r="Q129" s="106"/>
      <c r="R129" s="133">
        <f t="shared" si="118"/>
        <v>0</v>
      </c>
      <c r="S129" s="134"/>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f t="shared" si="116"/>
        <v>0.85</v>
      </c>
      <c r="L130" s="107">
        <f t="shared" si="117"/>
        <v>0</v>
      </c>
      <c r="M130" s="113"/>
      <c r="N130" s="105">
        <v>14</v>
      </c>
      <c r="O130" s="106"/>
      <c r="P130" s="106"/>
      <c r="Q130" s="106"/>
      <c r="R130" s="133">
        <f t="shared" si="118"/>
        <v>0</v>
      </c>
      <c r="S130" s="134"/>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1075</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f t="shared" si="116"/>
        <v>0.85</v>
      </c>
      <c r="L131" s="107">
        <f t="shared" si="117"/>
        <v>0</v>
      </c>
      <c r="M131" s="113"/>
      <c r="N131" s="105">
        <v>15</v>
      </c>
      <c r="O131" s="106"/>
      <c r="P131" s="106"/>
      <c r="Q131" s="106"/>
      <c r="R131" s="133">
        <f t="shared" si="118"/>
        <v>0</v>
      </c>
      <c r="S131" s="134"/>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f t="shared" si="116"/>
        <v>0.85</v>
      </c>
      <c r="L132" s="107">
        <f t="shared" si="117"/>
        <v>0</v>
      </c>
      <c r="M132" s="113"/>
      <c r="N132" s="105">
        <v>16</v>
      </c>
      <c r="O132" s="106"/>
      <c r="P132" s="106"/>
      <c r="Q132" s="106"/>
      <c r="R132" s="133">
        <f t="shared" si="118"/>
        <v>0</v>
      </c>
      <c r="S132" s="134"/>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f t="shared" si="116"/>
        <v>0.85</v>
      </c>
      <c r="L133" s="107">
        <f t="shared" si="117"/>
        <v>0</v>
      </c>
      <c r="M133" s="113"/>
      <c r="N133" s="105">
        <v>17</v>
      </c>
      <c r="O133" s="106"/>
      <c r="P133" s="106"/>
      <c r="Q133" s="106"/>
      <c r="R133" s="133">
        <f t="shared" si="118"/>
        <v>0</v>
      </c>
      <c r="S133" s="134"/>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f t="shared" si="116"/>
        <v>0.85</v>
      </c>
      <c r="L134" s="107">
        <f t="shared" si="117"/>
        <v>0</v>
      </c>
      <c r="M134" s="113"/>
      <c r="N134" s="105">
        <v>18</v>
      </c>
      <c r="O134" s="106"/>
      <c r="P134" s="106"/>
      <c r="Q134" s="106"/>
      <c r="R134" s="133">
        <f t="shared" si="118"/>
        <v>0</v>
      </c>
      <c r="S134" s="134"/>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f t="shared" si="116"/>
        <v>0.85</v>
      </c>
      <c r="L135" s="107">
        <f t="shared" si="117"/>
        <v>0</v>
      </c>
      <c r="M135" s="113"/>
      <c r="N135" s="105">
        <v>19</v>
      </c>
      <c r="O135" s="106"/>
      <c r="P135" s="106"/>
      <c r="Q135" s="106"/>
      <c r="R135" s="133">
        <f t="shared" si="118"/>
        <v>0</v>
      </c>
      <c r="S135" s="134"/>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f t="shared" si="116"/>
        <v>0.85</v>
      </c>
      <c r="L136" s="107">
        <f t="shared" si="117"/>
        <v>0</v>
      </c>
      <c r="M136" s="113"/>
      <c r="N136" s="105">
        <v>20</v>
      </c>
      <c r="O136" s="106"/>
      <c r="P136" s="106"/>
      <c r="Q136" s="106"/>
      <c r="R136" s="133">
        <f t="shared" si="118"/>
        <v>0</v>
      </c>
      <c r="S136" s="134"/>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f t="shared" si="116"/>
        <v>0.85</v>
      </c>
      <c r="L137" s="107">
        <f t="shared" si="117"/>
        <v>0</v>
      </c>
      <c r="M137" s="113"/>
      <c r="N137" s="105">
        <v>21</v>
      </c>
      <c r="O137" s="106"/>
      <c r="P137" s="106"/>
      <c r="Q137" s="106"/>
      <c r="R137" s="133">
        <f t="shared" si="118"/>
        <v>0</v>
      </c>
      <c r="S137" s="134"/>
      <c r="T137" s="108"/>
      <c r="U137" s="95" t="e">
        <f t="shared" si="113"/>
        <v>#N/A</v>
      </c>
      <c r="V137" s="107" t="e">
        <f t="shared" si="114"/>
        <v>#N/A</v>
      </c>
      <c r="W137" s="118" t="e">
        <f t="shared" si="119"/>
        <v>#N/A</v>
      </c>
      <c r="X137" s="107">
        <f t="shared" si="120"/>
        <v>0</v>
      </c>
    </row>
    <row r="138" ht="18" customHeight="1" spans="1:24">
      <c r="A138" s="120"/>
      <c r="B138" s="105"/>
      <c r="C138" s="273" t="s">
        <v>1064</v>
      </c>
      <c r="D138" s="290"/>
      <c r="E138" s="274"/>
      <c r="F138" s="111"/>
      <c r="G138" s="108"/>
      <c r="H138" s="108"/>
      <c r="I138" s="91"/>
      <c r="J138" s="119"/>
      <c r="K138" s="119"/>
      <c r="L138" s="95">
        <f>SUM(L117:L137)</f>
        <v>0</v>
      </c>
      <c r="M138" s="120"/>
      <c r="N138" s="296"/>
      <c r="O138" s="106" t="s">
        <v>1064</v>
      </c>
      <c r="P138" s="106"/>
      <c r="Q138" s="106"/>
      <c r="R138" s="111"/>
      <c r="S138" s="111"/>
      <c r="T138" s="108"/>
      <c r="U138" s="91"/>
      <c r="V138" s="119"/>
      <c r="W138" s="119"/>
      <c r="X138" s="141">
        <f>SUM(X117:X137)</f>
        <v>0</v>
      </c>
    </row>
    <row r="139" ht="18" customHeight="1" spans="1:24">
      <c r="A139" s="112" t="str">
        <f>C20&amp;"装饰装修"</f>
        <v>装饰装修</v>
      </c>
      <c r="B139" s="103" t="s">
        <v>3</v>
      </c>
      <c r="C139" s="103" t="s">
        <v>2</v>
      </c>
      <c r="D139" s="103" t="s">
        <v>1042</v>
      </c>
      <c r="E139" s="103"/>
      <c r="F139" s="90" t="s">
        <v>435</v>
      </c>
      <c r="G139" s="90" t="s">
        <v>1043</v>
      </c>
      <c r="H139" s="90"/>
      <c r="I139" s="90" t="s">
        <v>6</v>
      </c>
      <c r="J139" s="90" t="s">
        <v>9</v>
      </c>
      <c r="K139" s="116" t="s">
        <v>1044</v>
      </c>
      <c r="L139" s="89" t="s">
        <v>1045</v>
      </c>
      <c r="M139" s="112" t="str">
        <f>C22&amp;"装饰装修"</f>
        <v>装饰装修</v>
      </c>
      <c r="N139" s="103" t="s">
        <v>3</v>
      </c>
      <c r="O139" s="103" t="s">
        <v>2</v>
      </c>
      <c r="P139" s="117" t="s">
        <v>1042</v>
      </c>
      <c r="Q139" s="132"/>
      <c r="R139" s="90" t="s">
        <v>435</v>
      </c>
      <c r="S139" s="90"/>
      <c r="T139" s="90" t="s">
        <v>1043</v>
      </c>
      <c r="U139" s="90" t="s">
        <v>6</v>
      </c>
      <c r="V139" s="90" t="s">
        <v>9</v>
      </c>
      <c r="W139" s="116" t="s">
        <v>1044</v>
      </c>
      <c r="X139" s="90" t="s">
        <v>1045</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3">
        <f>+P140</f>
        <v>0</v>
      </c>
      <c r="S140" s="134"/>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3">
        <f t="shared" ref="R141:R160" si="128">+P141</f>
        <v>0</v>
      </c>
      <c r="S141" s="134"/>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3">
        <f t="shared" si="128"/>
        <v>0</v>
      </c>
      <c r="S142" s="134"/>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3">
        <f t="shared" si="128"/>
        <v>0</v>
      </c>
      <c r="S143" s="134"/>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3">
        <f t="shared" si="128"/>
        <v>0</v>
      </c>
      <c r="S144" s="134"/>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3">
        <f t="shared" si="128"/>
        <v>0</v>
      </c>
      <c r="S145" s="134"/>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3">
        <f t="shared" si="128"/>
        <v>0</v>
      </c>
      <c r="S146" s="134"/>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3">
        <f t="shared" si="128"/>
        <v>0</v>
      </c>
      <c r="S147" s="134"/>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3">
        <f t="shared" si="128"/>
        <v>0</v>
      </c>
      <c r="S148" s="134"/>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3">
        <f t="shared" si="128"/>
        <v>0</v>
      </c>
      <c r="S149" s="134"/>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3">
        <f t="shared" si="128"/>
        <v>0</v>
      </c>
      <c r="S150" s="134"/>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3">
        <f t="shared" si="128"/>
        <v>0</v>
      </c>
      <c r="S151" s="134"/>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3">
        <f t="shared" si="128"/>
        <v>0</v>
      </c>
      <c r="S152" s="134"/>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3">
        <f t="shared" si="128"/>
        <v>0</v>
      </c>
      <c r="S153" s="134"/>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3">
        <f t="shared" si="128"/>
        <v>0</v>
      </c>
      <c r="S154" s="134"/>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3">
        <f t="shared" si="128"/>
        <v>0</v>
      </c>
      <c r="S155" s="134"/>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3">
        <f t="shared" si="128"/>
        <v>0</v>
      </c>
      <c r="S156" s="134"/>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3">
        <f t="shared" si="128"/>
        <v>0</v>
      </c>
      <c r="S157" s="134"/>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3">
        <f t="shared" si="128"/>
        <v>0</v>
      </c>
      <c r="S158" s="134"/>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3">
        <f t="shared" si="128"/>
        <v>0</v>
      </c>
      <c r="S159" s="134"/>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3">
        <f t="shared" si="128"/>
        <v>0</v>
      </c>
      <c r="S160" s="134"/>
      <c r="T160" s="108"/>
      <c r="U160" s="95" t="e">
        <f t="shared" si="123"/>
        <v>#N/A</v>
      </c>
      <c r="V160" s="107" t="e">
        <f t="shared" si="124"/>
        <v>#N/A</v>
      </c>
      <c r="W160" s="118" t="e">
        <f t="shared" si="129"/>
        <v>#N/A</v>
      </c>
      <c r="X160" s="107">
        <f t="shared" si="130"/>
        <v>0</v>
      </c>
    </row>
    <row r="161" ht="18" customHeight="1" spans="1:24">
      <c r="A161" s="120"/>
      <c r="B161" s="105"/>
      <c r="C161" s="273" t="s">
        <v>1064</v>
      </c>
      <c r="D161" s="290"/>
      <c r="E161" s="274"/>
      <c r="F161" s="111"/>
      <c r="G161" s="108"/>
      <c r="H161" s="108"/>
      <c r="I161" s="91"/>
      <c r="J161" s="119"/>
      <c r="K161" s="119"/>
      <c r="L161" s="95">
        <f>SUM(L140:L160)</f>
        <v>0</v>
      </c>
      <c r="M161" s="120"/>
      <c r="N161" s="110"/>
      <c r="O161" s="106" t="s">
        <v>1064</v>
      </c>
      <c r="P161" s="106"/>
      <c r="Q161" s="106"/>
      <c r="R161" s="111"/>
      <c r="S161" s="111"/>
      <c r="T161" s="108"/>
      <c r="U161" s="91"/>
      <c r="V161" s="119"/>
      <c r="W161" s="119"/>
      <c r="X161" s="141">
        <f>SUM(X140:X160)</f>
        <v>0</v>
      </c>
    </row>
    <row r="162" ht="18" customHeight="1" spans="1:24">
      <c r="A162" s="112" t="str">
        <f>C24&amp;"装饰装修"</f>
        <v>装饰装修</v>
      </c>
      <c r="B162" s="103" t="s">
        <v>3</v>
      </c>
      <c r="C162" s="103" t="s">
        <v>2</v>
      </c>
      <c r="D162" s="103" t="s">
        <v>1042</v>
      </c>
      <c r="E162" s="103"/>
      <c r="F162" s="90" t="s">
        <v>435</v>
      </c>
      <c r="G162" s="90" t="s">
        <v>1043</v>
      </c>
      <c r="H162" s="90"/>
      <c r="I162" s="90" t="s">
        <v>6</v>
      </c>
      <c r="J162" s="90" t="s">
        <v>9</v>
      </c>
      <c r="K162" s="116" t="s">
        <v>1044</v>
      </c>
      <c r="L162" s="89" t="s">
        <v>1045</v>
      </c>
      <c r="M162" s="112" t="str">
        <f>C26&amp;"装饰装修"</f>
        <v>装饰装修</v>
      </c>
      <c r="N162" s="103" t="s">
        <v>3</v>
      </c>
      <c r="O162" s="103" t="s">
        <v>2</v>
      </c>
      <c r="P162" s="117" t="s">
        <v>1042</v>
      </c>
      <c r="Q162" s="132"/>
      <c r="R162" s="90" t="s">
        <v>435</v>
      </c>
      <c r="S162" s="90"/>
      <c r="T162" s="90" t="s">
        <v>1043</v>
      </c>
      <c r="U162" s="90" t="s">
        <v>6</v>
      </c>
      <c r="V162" s="90" t="s">
        <v>9</v>
      </c>
      <c r="W162" s="116" t="s">
        <v>1044</v>
      </c>
      <c r="X162" s="90" t="s">
        <v>1045</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3">
        <f>+P163</f>
        <v>0</v>
      </c>
      <c r="S163" s="134"/>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3">
        <f t="shared" ref="R164:R183" si="138">+P164</f>
        <v>0</v>
      </c>
      <c r="S164" s="134"/>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3">
        <f t="shared" si="138"/>
        <v>0</v>
      </c>
      <c r="S165" s="134"/>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3">
        <f t="shared" si="138"/>
        <v>0</v>
      </c>
      <c r="S166" s="134"/>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3">
        <f t="shared" si="138"/>
        <v>0</v>
      </c>
      <c r="S167" s="134"/>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3">
        <f t="shared" si="138"/>
        <v>0</v>
      </c>
      <c r="S168" s="134"/>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3">
        <f t="shared" si="138"/>
        <v>0</v>
      </c>
      <c r="S169" s="134"/>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3">
        <f t="shared" si="138"/>
        <v>0</v>
      </c>
      <c r="S170" s="134"/>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3">
        <f t="shared" si="138"/>
        <v>0</v>
      </c>
      <c r="S171" s="134"/>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3">
        <f t="shared" si="138"/>
        <v>0</v>
      </c>
      <c r="S172" s="134"/>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3">
        <f t="shared" si="138"/>
        <v>0</v>
      </c>
      <c r="S173" s="134"/>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3">
        <f t="shared" si="138"/>
        <v>0</v>
      </c>
      <c r="S174" s="134"/>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3">
        <f t="shared" si="138"/>
        <v>0</v>
      </c>
      <c r="S175" s="134"/>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3">
        <f t="shared" si="138"/>
        <v>0</v>
      </c>
      <c r="S176" s="134"/>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3">
        <f t="shared" si="138"/>
        <v>0</v>
      </c>
      <c r="S177" s="134"/>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3">
        <f t="shared" si="138"/>
        <v>0</v>
      </c>
      <c r="S178" s="134"/>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3">
        <f t="shared" si="138"/>
        <v>0</v>
      </c>
      <c r="S179" s="134"/>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3">
        <f t="shared" si="138"/>
        <v>0</v>
      </c>
      <c r="S180" s="134"/>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3">
        <f t="shared" si="138"/>
        <v>0</v>
      </c>
      <c r="S181" s="134"/>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3">
        <f t="shared" si="138"/>
        <v>0</v>
      </c>
      <c r="S182" s="134"/>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3">
        <f t="shared" si="138"/>
        <v>0</v>
      </c>
      <c r="S183" s="134"/>
      <c r="T183" s="108"/>
      <c r="U183" s="95" t="e">
        <f t="shared" si="133"/>
        <v>#N/A</v>
      </c>
      <c r="V183" s="107" t="e">
        <f t="shared" si="134"/>
        <v>#N/A</v>
      </c>
      <c r="W183" s="118" t="e">
        <f t="shared" si="139"/>
        <v>#N/A</v>
      </c>
      <c r="X183" s="107">
        <f t="shared" si="140"/>
        <v>0</v>
      </c>
    </row>
    <row r="184" ht="18" customHeight="1" spans="1:24">
      <c r="A184" s="120"/>
      <c r="B184" s="105"/>
      <c r="C184" s="273" t="s">
        <v>1064</v>
      </c>
      <c r="D184" s="290"/>
      <c r="E184" s="274"/>
      <c r="F184" s="111"/>
      <c r="G184" s="108"/>
      <c r="H184" s="108"/>
      <c r="I184" s="91"/>
      <c r="J184" s="119"/>
      <c r="K184" s="119"/>
      <c r="L184" s="95">
        <f>SUM(L163:L183)</f>
        <v>0</v>
      </c>
      <c r="M184" s="120"/>
      <c r="N184" s="110"/>
      <c r="O184" s="106" t="s">
        <v>1064</v>
      </c>
      <c r="P184" s="106"/>
      <c r="Q184" s="106"/>
      <c r="R184" s="111"/>
      <c r="S184" s="111"/>
      <c r="T184" s="108"/>
      <c r="U184" s="91"/>
      <c r="V184" s="119"/>
      <c r="W184" s="119"/>
      <c r="X184" s="141">
        <f>SUM(X163:X183)</f>
        <v>0</v>
      </c>
    </row>
    <row r="185" ht="18" customHeight="1" spans="1:24">
      <c r="A185" s="436" t="s">
        <v>1118</v>
      </c>
      <c r="B185" s="103" t="s">
        <v>3</v>
      </c>
      <c r="C185" s="103" t="s">
        <v>2</v>
      </c>
      <c r="D185" s="103" t="s">
        <v>1042</v>
      </c>
      <c r="E185" s="103" t="s">
        <v>1119</v>
      </c>
      <c r="F185" s="90" t="s">
        <v>435</v>
      </c>
      <c r="G185" s="90" t="s">
        <v>1043</v>
      </c>
      <c r="H185" s="90"/>
      <c r="I185" s="90" t="s">
        <v>6</v>
      </c>
      <c r="J185" s="90" t="s">
        <v>9</v>
      </c>
      <c r="K185" s="116" t="s">
        <v>1044</v>
      </c>
      <c r="L185" s="90" t="s">
        <v>1045</v>
      </c>
      <c r="M185" s="436" t="s">
        <v>424</v>
      </c>
      <c r="N185" s="103" t="s">
        <v>3</v>
      </c>
      <c r="O185" s="103" t="s">
        <v>2</v>
      </c>
      <c r="P185" s="103" t="s">
        <v>1042</v>
      </c>
      <c r="Q185" s="103" t="s">
        <v>1119</v>
      </c>
      <c r="R185" s="90" t="s">
        <v>435</v>
      </c>
      <c r="S185" s="90"/>
      <c r="T185" s="90" t="s">
        <v>1043</v>
      </c>
      <c r="U185" s="90" t="s">
        <v>6</v>
      </c>
      <c r="V185" s="90" t="s">
        <v>9</v>
      </c>
      <c r="W185" s="116" t="s">
        <v>1044</v>
      </c>
      <c r="X185" s="90" t="s">
        <v>1045</v>
      </c>
    </row>
    <row r="186" ht="18" customHeight="1" spans="1:24">
      <c r="A186" s="113"/>
      <c r="B186" s="105">
        <v>1</v>
      </c>
      <c r="C186" s="106" t="s">
        <v>32</v>
      </c>
      <c r="D186" s="106" t="s">
        <v>332</v>
      </c>
      <c r="E186" s="291"/>
      <c r="F186" s="107" t="str">
        <f t="shared" ref="F186:F213" si="141">D186</f>
        <v>热水器</v>
      </c>
      <c r="G186" s="292">
        <v>2</v>
      </c>
      <c r="H186" s="293"/>
      <c r="I186" s="95" t="str">
        <f>IFERROR(IF(E186="",VLOOKUP(F186,价格表,2,0),(VLOOKUP(E186,IF({1,0},价格引用表!K:K,价格引用表!I:I),2,0))),"")</f>
        <v>台</v>
      </c>
      <c r="J186" s="107">
        <f ca="1">IF(E186="",VLOOKUP(F186,价格表,5,0),VLOOKUP(E186,INDIRECT("价格引用表!K"&amp;MATCH(D186,价格引用表!H:H,0)&amp;":L1200"),2,0))</f>
        <v>500</v>
      </c>
      <c r="K186" s="297">
        <v>1</v>
      </c>
      <c r="L186" s="107">
        <f ca="1">ROUND(IFERROR(ROUND(G186,2)*J186*K186,),0)</f>
        <v>1000</v>
      </c>
      <c r="M186" s="113"/>
      <c r="N186" s="105">
        <v>35</v>
      </c>
      <c r="O186" s="106"/>
      <c r="P186" s="106"/>
      <c r="Q186" s="291"/>
      <c r="R186" s="298" t="s">
        <v>1120</v>
      </c>
      <c r="S186" s="299"/>
      <c r="T186" s="295">
        <v>2</v>
      </c>
      <c r="U186" s="300" t="s">
        <v>353</v>
      </c>
      <c r="V186" s="301">
        <v>1500</v>
      </c>
      <c r="W186" s="297">
        <v>1</v>
      </c>
      <c r="X186" s="301">
        <f>ROUND(IFERROR(ROUND(T186,2)*V186*W186,),0)</f>
        <v>3000</v>
      </c>
    </row>
    <row r="187" ht="18" customHeight="1" spans="1:24">
      <c r="A187" s="113"/>
      <c r="B187" s="105">
        <v>2</v>
      </c>
      <c r="C187" s="106" t="s">
        <v>32</v>
      </c>
      <c r="D187" s="106" t="s">
        <v>340</v>
      </c>
      <c r="E187" s="291"/>
      <c r="F187" s="107" t="str">
        <f t="shared" si="141"/>
        <v>监控摄像头</v>
      </c>
      <c r="G187" s="292">
        <v>5</v>
      </c>
      <c r="H187" s="293"/>
      <c r="I187" s="95" t="str">
        <f>IFERROR(IF(E187="",VLOOKUP(F187,价格表,2,0),(VLOOKUP(E187,IF({1,0},价格引用表!K:K,价格引用表!I:I),2,0))),"")</f>
        <v>个</v>
      </c>
      <c r="J187" s="107">
        <f ca="1">IF(E187="",VLOOKUP(F187,价格表,5,0),VLOOKUP(E187,INDIRECT("价格引用表!K"&amp;MATCH(D187,价格引用表!H:H,0)&amp;":L1200"),2,0))</f>
        <v>200</v>
      </c>
      <c r="K187" s="297">
        <v>1</v>
      </c>
      <c r="L187" s="107">
        <f ca="1" t="shared" ref="L187:L218" si="142">ROUND(IFERROR(ROUND(G187,2)*J187*K187,),0)</f>
        <v>1000</v>
      </c>
      <c r="M187" s="113"/>
      <c r="N187" s="105">
        <v>36</v>
      </c>
      <c r="O187" s="106"/>
      <c r="P187" s="106"/>
      <c r="Q187" s="291"/>
      <c r="R187" s="298" t="s">
        <v>1121</v>
      </c>
      <c r="S187" s="299"/>
      <c r="T187" s="302">
        <f>15*6/2</f>
        <v>45</v>
      </c>
      <c r="U187" s="300" t="s">
        <v>12</v>
      </c>
      <c r="V187" s="303">
        <v>7.8</v>
      </c>
      <c r="W187" s="297">
        <v>1</v>
      </c>
      <c r="X187" s="301">
        <f t="shared" ref="X187:X218" si="143">ROUND(IFERROR(ROUND(T187,2)*V187*W187,),0)</f>
        <v>351</v>
      </c>
    </row>
    <row r="188" ht="18" customHeight="1" spans="1:24">
      <c r="A188" s="113"/>
      <c r="B188" s="105">
        <v>3</v>
      </c>
      <c r="C188" s="106" t="s">
        <v>32</v>
      </c>
      <c r="D188" s="106" t="s">
        <v>328</v>
      </c>
      <c r="E188" s="291"/>
      <c r="F188" s="107" t="str">
        <f t="shared" si="141"/>
        <v>空调</v>
      </c>
      <c r="G188" s="292">
        <v>5</v>
      </c>
      <c r="H188" s="293"/>
      <c r="I188" s="95" t="str">
        <f>IFERROR(IF(E188="",VLOOKUP(F188,价格表,2,0),(VLOOKUP(E188,IF({1,0},价格引用表!K:K,价格引用表!I:I),2,0))),"")</f>
        <v>台</v>
      </c>
      <c r="J188" s="107">
        <f ca="1">IF(E188="",VLOOKUP(F188,价格表,5,0),VLOOKUP(E188,INDIRECT("价格引用表!K"&amp;MATCH(D188,价格引用表!H:H,0)&amp;":L1200"),2,0))</f>
        <v>400</v>
      </c>
      <c r="K188" s="297">
        <v>1</v>
      </c>
      <c r="L188" s="107">
        <f ca="1" t="shared" si="142"/>
        <v>2000</v>
      </c>
      <c r="M188" s="113"/>
      <c r="N188" s="105">
        <v>37</v>
      </c>
      <c r="O188" s="106"/>
      <c r="P188" s="106"/>
      <c r="Q188" s="291"/>
      <c r="R188" s="298" t="s">
        <v>1122</v>
      </c>
      <c r="S188" s="299"/>
      <c r="T188" s="108">
        <v>31.68</v>
      </c>
      <c r="U188" s="300" t="s">
        <v>12</v>
      </c>
      <c r="V188" s="301" t="e">
        <f ca="1">IF(Q188="",VLOOKUP(R188,价格表,5,0),VLOOKUP(Q188,INDIRECT("价格引用表!K"&amp;MATCH(R188,价格引用表!H:H,0)&amp;":L1200"),2,0))</f>
        <v>#N/A</v>
      </c>
      <c r="W188" s="297">
        <v>1</v>
      </c>
      <c r="X188" s="301">
        <f>ROUND(60*T188+50*T188+80*(3.2*3+7.9+10.9)*2.2,0)</f>
        <v>8483</v>
      </c>
    </row>
    <row r="189" ht="18" customHeight="1" spans="1:24">
      <c r="A189" s="113"/>
      <c r="B189" s="105">
        <v>4</v>
      </c>
      <c r="C189" s="106" t="s">
        <v>32</v>
      </c>
      <c r="D189" s="106" t="s">
        <v>247</v>
      </c>
      <c r="E189" s="291"/>
      <c r="F189" s="107" t="str">
        <f t="shared" si="141"/>
        <v>平砖地面</v>
      </c>
      <c r="G189" s="294">
        <f>36.5*5.2+6.8*4.2</f>
        <v>218.36</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5459</v>
      </c>
      <c r="M189" s="113"/>
      <c r="N189" s="105">
        <v>38</v>
      </c>
      <c r="O189" s="106"/>
      <c r="P189" s="106"/>
      <c r="Q189" s="291">
        <v>11</v>
      </c>
      <c r="R189" s="298" t="s">
        <v>679</v>
      </c>
      <c r="S189" s="299"/>
      <c r="T189" s="108">
        <v>4</v>
      </c>
      <c r="U189" s="300" t="s">
        <v>385</v>
      </c>
      <c r="V189" s="301">
        <v>300</v>
      </c>
      <c r="W189" s="297">
        <v>1</v>
      </c>
      <c r="X189" s="301">
        <f t="shared" si="143"/>
        <v>1200</v>
      </c>
    </row>
    <row r="190" ht="18" customHeight="1" spans="1:24">
      <c r="A190" s="113"/>
      <c r="B190" s="105">
        <v>5</v>
      </c>
      <c r="C190" s="106" t="s">
        <v>32</v>
      </c>
      <c r="D190" s="106" t="s">
        <v>289</v>
      </c>
      <c r="E190" s="291" t="s">
        <v>337</v>
      </c>
      <c r="F190" s="107" t="str">
        <f t="shared" si="141"/>
        <v>台阶</v>
      </c>
      <c r="G190" s="294">
        <f>4.2*0.9*2</f>
        <v>7.56</v>
      </c>
      <c r="H190" s="295"/>
      <c r="I190" s="95" t="str">
        <f>IFERROR(IF(E190="",VLOOKUP(F190,价格表,2,0),(VLOOKUP(E190,IF({1,0},价格引用表!K:K,价格引用表!I:I),2,0))),"")</f>
        <v>㎡</v>
      </c>
      <c r="J190" s="107">
        <f ca="1">IF(E190="",VLOOKUP(F190,价格表,5,0),VLOOKUP(E190,INDIRECT("价格引用表!K"&amp;MATCH(D190,价格引用表!H:H,0)&amp;":L1200"),2,0))</f>
        <v>350</v>
      </c>
      <c r="K190" s="297">
        <v>1</v>
      </c>
      <c r="L190" s="107">
        <f ca="1" t="shared" si="142"/>
        <v>2646</v>
      </c>
      <c r="M190" s="113"/>
      <c r="N190" s="105">
        <v>39</v>
      </c>
      <c r="O190" s="106"/>
      <c r="P190" s="106"/>
      <c r="Q190" s="291">
        <v>9</v>
      </c>
      <c r="R190" s="298" t="s">
        <v>679</v>
      </c>
      <c r="S190" s="299"/>
      <c r="T190" s="108">
        <v>7</v>
      </c>
      <c r="U190" s="300" t="s">
        <v>385</v>
      </c>
      <c r="V190" s="301">
        <v>200</v>
      </c>
      <c r="W190" s="297">
        <v>1</v>
      </c>
      <c r="X190" s="301">
        <f t="shared" si="143"/>
        <v>1400</v>
      </c>
    </row>
    <row r="191" ht="18" customHeight="1" spans="1:24">
      <c r="A191" s="113"/>
      <c r="B191" s="105">
        <v>6</v>
      </c>
      <c r="C191" s="106" t="s">
        <v>29</v>
      </c>
      <c r="D191" s="106" t="s">
        <v>224</v>
      </c>
      <c r="E191" s="291"/>
      <c r="F191" s="107" t="str">
        <f t="shared" si="141"/>
        <v>铁丝网围挡</v>
      </c>
      <c r="G191" s="292">
        <f>16*2*1.3+1.8*130</f>
        <v>275.6</v>
      </c>
      <c r="H191" s="293"/>
      <c r="I191" s="95" t="str">
        <f>IFERROR(IF(E191="",VLOOKUP(F191,价格表,2,0),(VLOOKUP(E191,IF({1,0},价格引用表!K:K,价格引用表!I:I),2,0))),"")</f>
        <v>㎡</v>
      </c>
      <c r="J191" s="107">
        <f ca="1">IF(E191="",VLOOKUP(F191,价格表,5,0),VLOOKUP(E191,INDIRECT("价格引用表!K"&amp;MATCH(D191,价格引用表!H:H,0)&amp;":L1200"),2,0))</f>
        <v>20</v>
      </c>
      <c r="K191" s="297">
        <v>1</v>
      </c>
      <c r="L191" s="107">
        <f ca="1" t="shared" si="142"/>
        <v>5512</v>
      </c>
      <c r="M191" s="113"/>
      <c r="N191" s="105">
        <v>40</v>
      </c>
      <c r="O191" s="106"/>
      <c r="P191" s="106"/>
      <c r="Q191" s="291"/>
      <c r="R191" s="298"/>
      <c r="S191" s="299"/>
      <c r="T191" s="304"/>
      <c r="U191" s="300"/>
      <c r="V191" s="301" t="e">
        <f ca="1">IF(Q191="",VLOOKUP(R191,价格表,5,0),VLOOKUP(Q191,INDIRECT("价格引用表!K"&amp;MATCH(R191,价格引用表!H:H,0)&amp;":L1200"),2,0))</f>
        <v>#N/A</v>
      </c>
      <c r="W191" s="297">
        <v>1</v>
      </c>
      <c r="X191" s="301">
        <f ca="1" t="shared" si="143"/>
        <v>0</v>
      </c>
    </row>
    <row r="192" ht="18" customHeight="1" spans="1:24">
      <c r="A192" s="113"/>
      <c r="B192" s="105">
        <v>7</v>
      </c>
      <c r="C192" s="106" t="s">
        <v>32</v>
      </c>
      <c r="D192" s="106" t="s">
        <v>295</v>
      </c>
      <c r="E192" s="291"/>
      <c r="F192" s="107" t="str">
        <f t="shared" si="141"/>
        <v>窝</v>
      </c>
      <c r="G192" s="294">
        <v>4</v>
      </c>
      <c r="H192" s="295"/>
      <c r="I192" s="95" t="str">
        <f>IFERROR(IF(E192="",VLOOKUP(F192,价格表,2,0),(VLOOKUP(E192,IF({1,0},价格引用表!K:K,价格引用表!I:I),2,0))),"")</f>
        <v>个</v>
      </c>
      <c r="J192" s="107">
        <f ca="1">IF(E192="",VLOOKUP(F192,价格表,5,0),VLOOKUP(E192,INDIRECT("价格引用表!K"&amp;MATCH(D192,价格引用表!H:H,0)&amp;":L1200"),2,0))</f>
        <v>150</v>
      </c>
      <c r="K192" s="297">
        <v>1</v>
      </c>
      <c r="L192" s="107">
        <f ca="1" t="shared" si="142"/>
        <v>600</v>
      </c>
      <c r="M192" s="113"/>
      <c r="N192" s="105">
        <v>41</v>
      </c>
      <c r="O192" s="106"/>
      <c r="P192" s="106"/>
      <c r="Q192" s="291"/>
      <c r="R192" s="298">
        <f t="shared" ref="R192:R194" si="144">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3"/>
        <v>0</v>
      </c>
    </row>
    <row r="193" ht="18" customHeight="1" spans="1:24">
      <c r="A193" s="113"/>
      <c r="B193" s="105">
        <v>8</v>
      </c>
      <c r="C193" s="106" t="s">
        <v>29</v>
      </c>
      <c r="D193" s="106" t="s">
        <v>207</v>
      </c>
      <c r="E193" s="291" t="s">
        <v>219</v>
      </c>
      <c r="F193" s="107" t="str">
        <f t="shared" si="141"/>
        <v>砖墙</v>
      </c>
      <c r="G193" s="294">
        <f>25*1.4</f>
        <v>35</v>
      </c>
      <c r="H193" s="295"/>
      <c r="I193" s="95" t="str">
        <f>IFERROR(IF(E193="",VLOOKUP(F193,价格表,2,0),(VLOOKUP(E193,IF({1,0},价格引用表!K:K,价格引用表!I:I),2,0))),"")</f>
        <v>㎡</v>
      </c>
      <c r="J193" s="107">
        <f ca="1">IF(E193="",VLOOKUP(F193,价格表,5,0),VLOOKUP(E193,INDIRECT("价格引用表!K"&amp;MATCH(D193,价格引用表!H:H,0)&amp;":L1200"),2,0))</f>
        <v>140</v>
      </c>
      <c r="K193" s="297">
        <v>1</v>
      </c>
      <c r="L193" s="107">
        <f ca="1" t="shared" si="142"/>
        <v>4900</v>
      </c>
      <c r="M193" s="113"/>
      <c r="N193" s="105">
        <v>42</v>
      </c>
      <c r="O193" s="106"/>
      <c r="P193" s="106"/>
      <c r="Q193" s="291"/>
      <c r="R193" s="298">
        <f t="shared" si="144"/>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3"/>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4"/>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3"/>
        <v>0</v>
      </c>
    </row>
    <row r="195" ht="18" customHeight="1" spans="1:24">
      <c r="A195" s="113"/>
      <c r="B195" s="105">
        <v>10</v>
      </c>
      <c r="C195" s="106" t="s">
        <v>32</v>
      </c>
      <c r="D195" s="106" t="s">
        <v>286</v>
      </c>
      <c r="E195" s="291"/>
      <c r="F195" s="107" t="str">
        <f t="shared" si="141"/>
        <v>水泥、水磨石平台</v>
      </c>
      <c r="G195" s="292">
        <f>36.5*2</f>
        <v>73</v>
      </c>
      <c r="H195" s="293"/>
      <c r="I195" s="95" t="str">
        <f>IFERROR(IF(E195="",VLOOKUP(F195,价格表,2,0),(VLOOKUP(E195,IF({1,0},价格引用表!K:K,价格引用表!I:I),2,0))),"")</f>
        <v>㎡</v>
      </c>
      <c r="J195" s="107">
        <f ca="1">IF(E195="",VLOOKUP(F195,价格表,5,0),VLOOKUP(E195,INDIRECT("价格引用表!K"&amp;MATCH(D195,价格引用表!H:H,0)&amp;":L1200"),2,0))</f>
        <v>180</v>
      </c>
      <c r="K195" s="297">
        <v>0.85</v>
      </c>
      <c r="L195" s="107">
        <f ca="1" t="shared" si="142"/>
        <v>11169</v>
      </c>
      <c r="M195" s="113"/>
      <c r="N195" s="105">
        <v>44</v>
      </c>
      <c r="O195" s="106"/>
      <c r="P195" s="106"/>
      <c r="Q195" s="291"/>
      <c r="R195" s="298">
        <f t="shared" ref="R195:R196" si="145">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3"/>
        <v>0</v>
      </c>
    </row>
    <row r="196" ht="18" customHeight="1" spans="1:24">
      <c r="A196" s="113"/>
      <c r="B196" s="105">
        <v>11</v>
      </c>
      <c r="C196" s="106" t="s">
        <v>34</v>
      </c>
      <c r="D196" s="106" t="s">
        <v>352</v>
      </c>
      <c r="E196" s="291" t="s">
        <v>405</v>
      </c>
      <c r="F196" s="107" t="str">
        <f t="shared" si="141"/>
        <v>香椿树</v>
      </c>
      <c r="G196" s="294">
        <v>2</v>
      </c>
      <c r="H196" s="295"/>
      <c r="I196" s="95" t="str">
        <f>IFERROR(IF(E196="",VLOOKUP(F196,价格表,2,0),(VLOOKUP(E196,IF({1,0},价格引用表!K:K,价格引用表!I:I),2,0))),"")</f>
        <v>棵</v>
      </c>
      <c r="J196" s="107">
        <f ca="1">IF(E196="",VLOOKUP(F196,价格表,5,0),VLOOKUP(E196,INDIRECT("价格引用表!K"&amp;MATCH(D196,价格引用表!H:H,0)&amp;":L1200"),2,0))</f>
        <v>150</v>
      </c>
      <c r="K196" s="297">
        <v>1</v>
      </c>
      <c r="L196" s="107">
        <f ca="1" t="shared" si="142"/>
        <v>300</v>
      </c>
      <c r="M196" s="113"/>
      <c r="N196" s="105">
        <v>45</v>
      </c>
      <c r="O196" s="106"/>
      <c r="P196" s="106"/>
      <c r="Q196" s="291"/>
      <c r="R196" s="298">
        <f t="shared" si="145"/>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3"/>
        <v>0</v>
      </c>
    </row>
    <row r="197" ht="18" customHeight="1" spans="1:33">
      <c r="A197" s="113"/>
      <c r="B197" s="105">
        <v>12</v>
      </c>
      <c r="C197" s="106" t="s">
        <v>32</v>
      </c>
      <c r="D197" s="106" t="s">
        <v>293</v>
      </c>
      <c r="E197" s="291" t="s">
        <v>354</v>
      </c>
      <c r="F197" s="107" t="str">
        <f t="shared" si="141"/>
        <v>电线杆</v>
      </c>
      <c r="G197" s="294">
        <v>1</v>
      </c>
      <c r="H197" s="295"/>
      <c r="I197" s="95" t="str">
        <f>IFERROR(IF(E197="",VLOOKUP(F197,价格表,2,0),(VLOOKUP(E197,IF({1,0},价格引用表!K:K,价格引用表!I:I),2,0))),"")</f>
        <v>根</v>
      </c>
      <c r="J197" s="107">
        <f ca="1">IF(E197="",VLOOKUP(F197,价格表,5,0),VLOOKUP(E197,INDIRECT("价格引用表!K"&amp;MATCH(D197,价格引用表!H:H,0)&amp;":L1200"),2,0))</f>
        <v>800</v>
      </c>
      <c r="K197" s="297">
        <v>1</v>
      </c>
      <c r="L197" s="107">
        <f ca="1" t="shared" si="142"/>
        <v>800</v>
      </c>
      <c r="M197" s="113"/>
      <c r="N197" s="105">
        <v>46</v>
      </c>
      <c r="O197" s="106"/>
      <c r="P197" s="106"/>
      <c r="Q197" s="291"/>
      <c r="R197" s="133">
        <f t="shared" ref="R197:R212" si="146">P197</f>
        <v>0</v>
      </c>
      <c r="S197" s="134"/>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3"/>
        <v>0</v>
      </c>
      <c r="Y197" s="200"/>
      <c r="Z197" s="200"/>
      <c r="AA197" s="200"/>
      <c r="AB197" s="200"/>
      <c r="AC197" s="200"/>
      <c r="AD197" s="200"/>
      <c r="AE197" s="200"/>
      <c r="AF197" s="200"/>
      <c r="AG197" s="200"/>
    </row>
    <row r="198" ht="18" customHeight="1" spans="1:33">
      <c r="A198" s="113"/>
      <c r="B198" s="105">
        <v>13</v>
      </c>
      <c r="C198" s="106" t="s">
        <v>34</v>
      </c>
      <c r="D198" s="106" t="s">
        <v>343</v>
      </c>
      <c r="E198" s="291" t="s">
        <v>406</v>
      </c>
      <c r="F198" s="107" t="str">
        <f t="shared" si="141"/>
        <v>果树</v>
      </c>
      <c r="G198" s="294">
        <v>1</v>
      </c>
      <c r="H198" s="295"/>
      <c r="I198" s="95" t="str">
        <f>IFERROR(IF(E198="",VLOOKUP(F198,价格表,2,0),(VLOOKUP(E198,IF({1,0},价格引用表!K:K,价格引用表!I:I),2,0))),"")</f>
        <v>棵</v>
      </c>
      <c r="J198" s="107">
        <f ca="1">IF(E198="",VLOOKUP(F198,价格表,5,0),VLOOKUP(E198,INDIRECT("价格引用表!K"&amp;MATCH(D198,价格引用表!H:H,0)&amp;":L1200"),2,0))</f>
        <v>400</v>
      </c>
      <c r="K198" s="297">
        <v>1</v>
      </c>
      <c r="L198" s="107">
        <f ca="1" t="shared" si="142"/>
        <v>400</v>
      </c>
      <c r="M198" s="113"/>
      <c r="N198" s="105">
        <v>47</v>
      </c>
      <c r="O198" s="106"/>
      <c r="P198" s="106"/>
      <c r="Q198" s="291"/>
      <c r="R198" s="133">
        <f t="shared" si="146"/>
        <v>0</v>
      </c>
      <c r="S198" s="134"/>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3"/>
        <v>0</v>
      </c>
      <c r="Y198" s="200"/>
      <c r="Z198" s="200"/>
      <c r="AA198" s="200"/>
      <c r="AB198" s="200"/>
      <c r="AC198" s="200"/>
      <c r="AD198" s="200"/>
      <c r="AE198" s="200"/>
      <c r="AF198" s="200"/>
      <c r="AG198" s="200"/>
    </row>
    <row r="199" ht="18" customHeight="1" spans="1:33">
      <c r="A199" s="113"/>
      <c r="B199" s="105">
        <v>14</v>
      </c>
      <c r="C199" s="106" t="s">
        <v>34</v>
      </c>
      <c r="D199" s="106" t="s">
        <v>343</v>
      </c>
      <c r="E199" s="291" t="s">
        <v>405</v>
      </c>
      <c r="F199" s="107" t="str">
        <f t="shared" si="141"/>
        <v>果树</v>
      </c>
      <c r="G199" s="294">
        <v>3</v>
      </c>
      <c r="H199" s="295"/>
      <c r="I199" s="95" t="str">
        <f>IFERROR(IF(E199="",VLOOKUP(F199,价格表,2,0),(VLOOKUP(E199,IF({1,0},价格引用表!K:K,价格引用表!I:I),2,0))),"")</f>
        <v>棵</v>
      </c>
      <c r="J199" s="107">
        <f ca="1">IF(E199="",VLOOKUP(F199,价格表,5,0),VLOOKUP(E199,INDIRECT("价格引用表!K"&amp;MATCH(D199,价格引用表!H:H,0)&amp;":L1200"),2,0))</f>
        <v>200</v>
      </c>
      <c r="K199" s="297">
        <v>1</v>
      </c>
      <c r="L199" s="107">
        <f ca="1" t="shared" si="142"/>
        <v>600</v>
      </c>
      <c r="M199" s="113"/>
      <c r="N199" s="105">
        <v>48</v>
      </c>
      <c r="O199" s="106"/>
      <c r="P199" s="106"/>
      <c r="Q199" s="291"/>
      <c r="R199" s="133">
        <f t="shared" si="146"/>
        <v>0</v>
      </c>
      <c r="S199" s="134"/>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3"/>
        <v>0</v>
      </c>
      <c r="Y199" s="200"/>
      <c r="Z199" s="200"/>
      <c r="AA199" s="200"/>
      <c r="AB199" s="200"/>
      <c r="AC199" s="200"/>
      <c r="AD199" s="200"/>
      <c r="AE199" s="200"/>
      <c r="AF199" s="200"/>
      <c r="AG199" s="200"/>
    </row>
    <row r="200" ht="18" customHeight="1" spans="1:33">
      <c r="A200" s="113"/>
      <c r="B200" s="105">
        <v>15</v>
      </c>
      <c r="C200" s="106" t="s">
        <v>34</v>
      </c>
      <c r="D200" s="106" t="s">
        <v>341</v>
      </c>
      <c r="E200" s="291" t="s">
        <v>391</v>
      </c>
      <c r="F200" s="107" t="str">
        <f t="shared" si="141"/>
        <v>材树</v>
      </c>
      <c r="G200" s="294">
        <f>9</f>
        <v>9</v>
      </c>
      <c r="H200" s="295"/>
      <c r="I200" s="95" t="str">
        <f>IFERROR(IF(E200="",VLOOKUP(F200,价格表,2,0),(VLOOKUP(E200,IF({1,0},价格引用表!K:K,价格引用表!I:I),2,0))),"")</f>
        <v>棵</v>
      </c>
      <c r="J200" s="107">
        <f ca="1">IF(E200="",VLOOKUP(F200,价格表,5,0),VLOOKUP(E200,INDIRECT("价格引用表!K"&amp;MATCH(D200,价格引用表!H:H,0)&amp;":L1200"),2,0))</f>
        <v>250</v>
      </c>
      <c r="K200" s="297">
        <v>1</v>
      </c>
      <c r="L200" s="107">
        <f ca="1" t="shared" si="142"/>
        <v>2250</v>
      </c>
      <c r="M200" s="113"/>
      <c r="N200" s="105">
        <v>49</v>
      </c>
      <c r="O200" s="106"/>
      <c r="P200" s="106"/>
      <c r="Q200" s="291"/>
      <c r="R200" s="133">
        <f t="shared" si="146"/>
        <v>0</v>
      </c>
      <c r="S200" s="134"/>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3"/>
        <v>0</v>
      </c>
      <c r="Y200" s="200"/>
      <c r="Z200" s="200"/>
      <c r="AA200" s="200"/>
      <c r="AB200" s="200"/>
      <c r="AC200" s="200"/>
      <c r="AD200" s="200"/>
      <c r="AE200" s="200"/>
      <c r="AF200" s="200"/>
      <c r="AG200" s="200"/>
    </row>
    <row r="201" ht="18" customHeight="1" spans="1:33">
      <c r="A201" s="113"/>
      <c r="B201" s="105">
        <v>16</v>
      </c>
      <c r="C201" s="106" t="s">
        <v>34</v>
      </c>
      <c r="D201" s="106" t="s">
        <v>341</v>
      </c>
      <c r="E201" s="291" t="s">
        <v>390</v>
      </c>
      <c r="F201" s="107" t="str">
        <f t="shared" si="141"/>
        <v>材树</v>
      </c>
      <c r="G201" s="294">
        <v>5</v>
      </c>
      <c r="H201" s="295"/>
      <c r="I201" s="95" t="str">
        <f>IFERROR(IF(E201="",VLOOKUP(F201,价格表,2,0),(VLOOKUP(E201,IF({1,0},价格引用表!K:K,价格引用表!I:I),2,0))),"")</f>
        <v>棵</v>
      </c>
      <c r="J201" s="107">
        <f ca="1">IF(E201="",VLOOKUP(F201,价格表,5,0),VLOOKUP(E201,INDIRECT("价格引用表!K"&amp;MATCH(D201,价格引用表!H:H,0)&amp;":L1200"),2,0))</f>
        <v>200</v>
      </c>
      <c r="K201" s="297">
        <v>1</v>
      </c>
      <c r="L201" s="107">
        <f ca="1" t="shared" si="142"/>
        <v>1000</v>
      </c>
      <c r="M201" s="113"/>
      <c r="N201" s="105">
        <v>50</v>
      </c>
      <c r="O201" s="106"/>
      <c r="P201" s="106"/>
      <c r="Q201" s="291"/>
      <c r="R201" s="133">
        <f t="shared" si="146"/>
        <v>0</v>
      </c>
      <c r="S201" s="134"/>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3"/>
        <v>0</v>
      </c>
      <c r="Y201" s="200"/>
      <c r="Z201" s="200"/>
      <c r="AA201" s="200"/>
      <c r="AB201" s="200"/>
      <c r="AC201" s="200"/>
      <c r="AD201" s="200"/>
      <c r="AE201" s="200"/>
      <c r="AF201" s="200"/>
      <c r="AG201" s="200"/>
    </row>
    <row r="202" ht="18" customHeight="1" spans="1:33">
      <c r="A202" s="113"/>
      <c r="B202" s="105">
        <v>17</v>
      </c>
      <c r="C202" s="106" t="s">
        <v>34</v>
      </c>
      <c r="D202" s="106" t="s">
        <v>341</v>
      </c>
      <c r="E202" s="291" t="s">
        <v>388</v>
      </c>
      <c r="F202" s="107" t="str">
        <f t="shared" si="141"/>
        <v>材树</v>
      </c>
      <c r="G202" s="294">
        <v>15</v>
      </c>
      <c r="H202" s="295"/>
      <c r="I202" s="95" t="str">
        <f>IFERROR(IF(E202="",VLOOKUP(F202,价格表,2,0),(VLOOKUP(E202,IF({1,0},价格引用表!K:K,价格引用表!I:I),2,0))),"")</f>
        <v>棵</v>
      </c>
      <c r="J202" s="107">
        <f ca="1">IF(E202="",VLOOKUP(F202,价格表,5,0),VLOOKUP(E202,INDIRECT("价格引用表!K"&amp;MATCH(D202,价格引用表!H:H,0)&amp;":L1200"),2,0))</f>
        <v>80</v>
      </c>
      <c r="K202" s="297">
        <v>1</v>
      </c>
      <c r="L202" s="107">
        <f ca="1" t="shared" si="142"/>
        <v>1200</v>
      </c>
      <c r="M202" s="113"/>
      <c r="N202" s="105">
        <v>51</v>
      </c>
      <c r="O202" s="106"/>
      <c r="P202" s="106"/>
      <c r="Q202" s="291"/>
      <c r="R202" s="133">
        <f t="shared" si="146"/>
        <v>0</v>
      </c>
      <c r="S202" s="134"/>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3"/>
        <v>0</v>
      </c>
      <c r="Y202" s="200"/>
      <c r="Z202" s="200"/>
      <c r="AA202" s="200"/>
      <c r="AB202" s="200"/>
      <c r="AC202" s="200"/>
      <c r="AD202" s="200"/>
      <c r="AE202" s="200"/>
      <c r="AF202" s="200"/>
      <c r="AG202" s="200"/>
    </row>
    <row r="203" ht="18" customHeight="1" spans="1:24">
      <c r="A203" s="113"/>
      <c r="B203" s="105">
        <v>18</v>
      </c>
      <c r="C203" s="106" t="s">
        <v>34</v>
      </c>
      <c r="D203" s="106" t="s">
        <v>341</v>
      </c>
      <c r="E203" s="291" t="s">
        <v>388</v>
      </c>
      <c r="F203" s="107" t="str">
        <f t="shared" si="141"/>
        <v>材树</v>
      </c>
      <c r="G203" s="294">
        <v>6</v>
      </c>
      <c r="H203" s="295"/>
      <c r="I203" s="95" t="str">
        <f>IFERROR(IF(E203="",VLOOKUP(F203,价格表,2,0),(VLOOKUP(E203,IF({1,0},价格引用表!K:K,价格引用表!I:I),2,0))),"")</f>
        <v>棵</v>
      </c>
      <c r="J203" s="107">
        <f ca="1">IF(E203="",VLOOKUP(F203,价格表,5,0),VLOOKUP(E203,INDIRECT("价格引用表!K"&amp;MATCH(D203,价格引用表!H:H,0)&amp;":L1200"),2,0))</f>
        <v>80</v>
      </c>
      <c r="K203" s="297">
        <v>1</v>
      </c>
      <c r="L203" s="107">
        <f ca="1" t="shared" si="142"/>
        <v>480</v>
      </c>
      <c r="M203" s="113"/>
      <c r="N203" s="105">
        <v>52</v>
      </c>
      <c r="O203" s="106"/>
      <c r="P203" s="106"/>
      <c r="Q203" s="291"/>
      <c r="R203" s="133">
        <f t="shared" si="146"/>
        <v>0</v>
      </c>
      <c r="S203" s="134"/>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3"/>
        <v>0</v>
      </c>
    </row>
    <row r="204" ht="18" customHeight="1" spans="1:24">
      <c r="A204" s="113"/>
      <c r="B204" s="105">
        <v>19</v>
      </c>
      <c r="C204" s="106" t="s">
        <v>34</v>
      </c>
      <c r="D204" s="106" t="s">
        <v>341</v>
      </c>
      <c r="E204" s="291" t="s">
        <v>389</v>
      </c>
      <c r="F204" s="107" t="str">
        <f t="shared" si="141"/>
        <v>材树</v>
      </c>
      <c r="G204" s="294">
        <v>4</v>
      </c>
      <c r="H204" s="295"/>
      <c r="I204" s="95" t="str">
        <f>IFERROR(IF(E204="",VLOOKUP(F204,价格表,2,0),(VLOOKUP(E204,IF({1,0},价格引用表!K:K,价格引用表!I:I),2,0))),"")</f>
        <v>棵</v>
      </c>
      <c r="J204" s="107">
        <f ca="1">IF(E204="",VLOOKUP(F204,价格表,5,0),VLOOKUP(E204,INDIRECT("价格引用表!K"&amp;MATCH(D204,价格引用表!H:H,0)&amp;":L1200"),2,0))</f>
        <v>150</v>
      </c>
      <c r="K204" s="297">
        <v>1</v>
      </c>
      <c r="L204" s="107">
        <f ca="1" t="shared" si="142"/>
        <v>600</v>
      </c>
      <c r="M204" s="113"/>
      <c r="N204" s="105">
        <v>53</v>
      </c>
      <c r="O204" s="106"/>
      <c r="P204" s="106"/>
      <c r="Q204" s="291"/>
      <c r="R204" s="133">
        <f t="shared" si="146"/>
        <v>0</v>
      </c>
      <c r="S204" s="134"/>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3"/>
        <v>0</v>
      </c>
    </row>
    <row r="205" ht="18" customHeight="1" spans="1:24">
      <c r="A205" s="113"/>
      <c r="B205" s="105">
        <v>20</v>
      </c>
      <c r="C205" s="106" t="s">
        <v>34</v>
      </c>
      <c r="D205" s="106" t="s">
        <v>341</v>
      </c>
      <c r="E205" s="291" t="s">
        <v>390</v>
      </c>
      <c r="F205" s="107" t="str">
        <f t="shared" si="141"/>
        <v>材树</v>
      </c>
      <c r="G205" s="294">
        <v>3</v>
      </c>
      <c r="H205" s="295"/>
      <c r="I205" s="95" t="str">
        <f>IFERROR(IF(E205="",VLOOKUP(F205,价格表,2,0),(VLOOKUP(E205,IF({1,0},价格引用表!K:K,价格引用表!I:I),2,0))),"")</f>
        <v>棵</v>
      </c>
      <c r="J205" s="107">
        <f ca="1">IF(E205="",VLOOKUP(F205,价格表,5,0),VLOOKUP(E205,INDIRECT("价格引用表!K"&amp;MATCH(D205,价格引用表!H:H,0)&amp;":L1200"),2,0))</f>
        <v>200</v>
      </c>
      <c r="K205" s="297">
        <v>1</v>
      </c>
      <c r="L205" s="107">
        <f ca="1" t="shared" si="142"/>
        <v>600</v>
      </c>
      <c r="M205" s="113"/>
      <c r="N205" s="105">
        <v>54</v>
      </c>
      <c r="O205" s="106"/>
      <c r="P205" s="106"/>
      <c r="Q205" s="291"/>
      <c r="R205" s="133">
        <f t="shared" si="146"/>
        <v>0</v>
      </c>
      <c r="S205" s="134"/>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3"/>
        <v>0</v>
      </c>
    </row>
    <row r="206" ht="18" customHeight="1" spans="1:24">
      <c r="A206" s="113"/>
      <c r="B206" s="105">
        <v>21</v>
      </c>
      <c r="C206" s="106" t="s">
        <v>34</v>
      </c>
      <c r="D206" s="106" t="s">
        <v>341</v>
      </c>
      <c r="E206" s="291" t="s">
        <v>393</v>
      </c>
      <c r="F206" s="107" t="str">
        <f t="shared" si="141"/>
        <v>材树</v>
      </c>
      <c r="G206" s="294">
        <v>1</v>
      </c>
      <c r="H206" s="295"/>
      <c r="I206" s="95" t="str">
        <f>IFERROR(IF(E206="",VLOOKUP(F206,价格表,2,0),(VLOOKUP(E206,IF({1,0},价格引用表!K:K,价格引用表!I:I),2,0))),"")</f>
        <v>棵</v>
      </c>
      <c r="J206" s="107">
        <f ca="1">IF(E206="",VLOOKUP(F206,价格表,5,0),VLOOKUP(E206,INDIRECT("价格引用表!K"&amp;MATCH(D206,价格引用表!H:H,0)&amp;":L1200"),2,0))</f>
        <v>550</v>
      </c>
      <c r="K206" s="297">
        <v>1</v>
      </c>
      <c r="L206" s="107">
        <f ca="1" t="shared" si="142"/>
        <v>550</v>
      </c>
      <c r="M206" s="113"/>
      <c r="N206" s="105">
        <v>55</v>
      </c>
      <c r="O206" s="106"/>
      <c r="P206" s="106"/>
      <c r="Q206" s="291"/>
      <c r="R206" s="133">
        <f t="shared" si="146"/>
        <v>0</v>
      </c>
      <c r="S206" s="134"/>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3"/>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3">
        <f t="shared" si="146"/>
        <v>0</v>
      </c>
      <c r="S207" s="134"/>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3"/>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3">
        <f t="shared" si="146"/>
        <v>0</v>
      </c>
      <c r="S208" s="134"/>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3"/>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3">
        <f t="shared" si="146"/>
        <v>0</v>
      </c>
      <c r="S209" s="134"/>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3"/>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3">
        <f t="shared" si="146"/>
        <v>0</v>
      </c>
      <c r="S210" s="134"/>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3"/>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3">
        <f t="shared" si="146"/>
        <v>0</v>
      </c>
      <c r="S211" s="134"/>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3"/>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3">
        <f t="shared" si="146"/>
        <v>0</v>
      </c>
      <c r="S212" s="134"/>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3"/>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3">
        <f t="shared" ref="R213:R214" si="147">P213</f>
        <v>0</v>
      </c>
      <c r="S213" s="134"/>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3"/>
        <v>0</v>
      </c>
    </row>
    <row r="214" ht="18" customHeight="1" spans="1:24">
      <c r="A214" s="113"/>
      <c r="B214" s="105">
        <v>29</v>
      </c>
      <c r="C214" s="106"/>
      <c r="D214" s="106"/>
      <c r="E214" s="291"/>
      <c r="F214" s="107">
        <f t="shared" ref="F214:F219" si="148">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3">
        <f t="shared" si="147"/>
        <v>0</v>
      </c>
      <c r="S214" s="134"/>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3"/>
        <v>0</v>
      </c>
    </row>
    <row r="215" ht="18" customHeight="1" spans="1:24">
      <c r="A215" s="113"/>
      <c r="B215" s="105">
        <v>30</v>
      </c>
      <c r="C215" s="106"/>
      <c r="D215" s="106"/>
      <c r="E215" s="291"/>
      <c r="F215" s="107">
        <f t="shared" si="148"/>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3">
        <f t="shared" ref="R215:R218" si="149">P215</f>
        <v>0</v>
      </c>
      <c r="S215" s="134"/>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3"/>
        <v>0</v>
      </c>
    </row>
    <row r="216" ht="18" customHeight="1" spans="1:24">
      <c r="A216" s="113"/>
      <c r="B216" s="105">
        <v>31</v>
      </c>
      <c r="C216" s="106"/>
      <c r="D216" s="106"/>
      <c r="E216" s="291"/>
      <c r="F216" s="107">
        <f t="shared" si="148"/>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3">
        <f t="shared" si="149"/>
        <v>0</v>
      </c>
      <c r="S216" s="134"/>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3"/>
        <v>0</v>
      </c>
    </row>
    <row r="217" ht="18" customHeight="1" spans="1:24">
      <c r="A217" s="113"/>
      <c r="B217" s="105">
        <v>32</v>
      </c>
      <c r="C217" s="106"/>
      <c r="D217" s="106"/>
      <c r="E217" s="291"/>
      <c r="F217" s="107">
        <f t="shared" si="148"/>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3">
        <f t="shared" si="149"/>
        <v>0</v>
      </c>
      <c r="S217" s="134"/>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3"/>
        <v>0</v>
      </c>
    </row>
    <row r="218" ht="18" customHeight="1" spans="1:24">
      <c r="A218" s="113"/>
      <c r="B218" s="105">
        <v>33</v>
      </c>
      <c r="C218" s="106"/>
      <c r="D218" s="106"/>
      <c r="E218" s="291"/>
      <c r="F218" s="107">
        <f t="shared" si="148"/>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3">
        <f t="shared" si="149"/>
        <v>0</v>
      </c>
      <c r="S218" s="134"/>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3"/>
        <v>0</v>
      </c>
    </row>
    <row r="219" ht="18" customHeight="1" spans="1:24">
      <c r="A219" s="120"/>
      <c r="B219" s="105">
        <v>34</v>
      </c>
      <c r="C219" s="106"/>
      <c r="D219" s="106"/>
      <c r="E219" s="291"/>
      <c r="F219" s="107">
        <f t="shared" si="148"/>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0">ROUND(IFERROR(G219*J219*K219,),0)</f>
        <v>0</v>
      </c>
      <c r="M219" s="120"/>
      <c r="N219" s="310" t="s">
        <v>1064</v>
      </c>
      <c r="O219" s="311"/>
      <c r="P219" s="311"/>
      <c r="Q219" s="318"/>
      <c r="R219" s="133"/>
      <c r="S219" s="134"/>
      <c r="T219" s="108"/>
      <c r="U219" s="300"/>
      <c r="V219" s="133">
        <f ca="1">SUM(L186:L219,X186:X218)</f>
        <v>57600</v>
      </c>
      <c r="W219" s="319"/>
      <c r="X219" s="134"/>
    </row>
    <row r="220" ht="42" customHeight="1" spans="1:24">
      <c r="A220" s="437" t="s">
        <v>1123</v>
      </c>
      <c r="B220" s="306"/>
      <c r="C220" s="306"/>
      <c r="D220" s="306"/>
      <c r="E220" s="307"/>
      <c r="F220" s="308" t="e">
        <f ca="1">N220+U220</f>
        <v>#N/A</v>
      </c>
      <c r="G220" s="308"/>
      <c r="H220" s="308"/>
      <c r="I220" s="308"/>
      <c r="J220" s="438" t="s">
        <v>1041</v>
      </c>
      <c r="K220" s="312"/>
      <c r="L220" s="312"/>
      <c r="M220" s="312"/>
      <c r="N220" s="308" t="e">
        <f>E28</f>
        <v>#N/A</v>
      </c>
      <c r="O220" s="308"/>
      <c r="P220" s="308"/>
      <c r="Q220" s="308"/>
      <c r="R220" s="438" t="s">
        <v>1124</v>
      </c>
      <c r="S220" s="312"/>
      <c r="T220" s="312"/>
      <c r="U220" s="308">
        <f ca="1">V219</f>
        <v>57600</v>
      </c>
      <c r="V220" s="308"/>
      <c r="W220" s="308"/>
      <c r="X220" s="308"/>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9" t="s">
        <v>1125</v>
      </c>
      <c r="E222" s="309" t="e">
        <f>FB43/EX43</f>
        <v>#DIV/0!</v>
      </c>
      <c r="F222" s="200"/>
      <c r="G222" s="200"/>
      <c r="H222" s="200"/>
      <c r="I222" s="200"/>
      <c r="J222" s="200"/>
      <c r="K222" s="200"/>
      <c r="L222" s="200"/>
      <c r="M222" s="200"/>
      <c r="N222" s="200"/>
      <c r="O222" s="200"/>
      <c r="P222" s="200"/>
    </row>
    <row r="223" spans="2:21">
      <c r="B223" s="200"/>
      <c r="C223" s="200"/>
      <c r="D223" s="309" t="s">
        <v>1126</v>
      </c>
      <c r="E223" s="309"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3"/>
      <c r="N225" s="314"/>
      <c r="O225" s="200"/>
      <c r="P225" s="200"/>
      <c r="Q225" s="200"/>
      <c r="R225" s="200"/>
      <c r="S225" s="200"/>
      <c r="T225" s="200"/>
      <c r="U225" s="200"/>
    </row>
    <row r="226" spans="4:21">
      <c r="D226" s="200"/>
      <c r="E226" s="200"/>
      <c r="F226" s="200"/>
      <c r="G226" s="200"/>
      <c r="H226" s="200"/>
      <c r="I226" s="200"/>
      <c r="J226" s="200"/>
      <c r="K226" s="200"/>
      <c r="L226" s="200"/>
      <c r="M226" s="313"/>
      <c r="N226" s="314"/>
      <c r="O226" s="200"/>
      <c r="P226" s="200"/>
      <c r="Q226" s="200"/>
      <c r="R226" s="200"/>
      <c r="S226" s="200"/>
      <c r="T226" s="200"/>
      <c r="U226" s="200"/>
    </row>
    <row r="227" spans="4:24">
      <c r="D227" s="200"/>
      <c r="E227" s="200"/>
      <c r="F227" s="200"/>
      <c r="G227" s="200"/>
      <c r="H227" s="200"/>
      <c r="I227" s="200"/>
      <c r="J227" s="200"/>
      <c r="K227" s="200"/>
      <c r="L227" s="200"/>
      <c r="M227" s="313"/>
      <c r="N227" s="314"/>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3"/>
      <c r="N228" s="314"/>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3"/>
      <c r="N229" s="314"/>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5"/>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6"/>
      <c r="P245" s="209"/>
      <c r="Q245" s="320"/>
      <c r="R245" s="209"/>
      <c r="S245" s="321"/>
      <c r="T245" s="200"/>
      <c r="U245" s="200"/>
      <c r="V245" s="200"/>
    </row>
    <row r="246" spans="15:22">
      <c r="O246" s="316"/>
      <c r="P246" s="209"/>
      <c r="Q246" s="320"/>
      <c r="R246" s="209"/>
      <c r="S246" s="321"/>
      <c r="T246" s="200"/>
      <c r="U246" s="200"/>
      <c r="V246" s="200"/>
    </row>
    <row r="247" spans="15:22">
      <c r="O247" s="317"/>
      <c r="P247" s="209"/>
      <c r="Q247" s="320"/>
      <c r="R247" s="209"/>
      <c r="S247" s="321"/>
      <c r="T247" s="200"/>
      <c r="U247" s="200"/>
      <c r="V247" s="200"/>
    </row>
    <row r="248" spans="15:22">
      <c r="O248" s="317"/>
      <c r="P248" s="209"/>
      <c r="Q248" s="320"/>
      <c r="R248" s="209"/>
      <c r="S248" s="321"/>
      <c r="T248" s="200"/>
      <c r="U248" s="200"/>
      <c r="V248" s="200"/>
    </row>
    <row r="249" spans="15:22">
      <c r="O249" s="317"/>
      <c r="P249" s="209"/>
      <c r="Q249" s="320"/>
      <c r="R249" s="209"/>
      <c r="S249" s="209"/>
      <c r="T249" s="200"/>
      <c r="U249" s="200"/>
      <c r="V249" s="200"/>
    </row>
    <row r="250" spans="15:22">
      <c r="O250" s="317"/>
      <c r="P250" s="189"/>
      <c r="Q250" s="322"/>
      <c r="R250" s="189"/>
      <c r="S250" s="209"/>
      <c r="T250" s="200"/>
      <c r="U250" s="200"/>
      <c r="V250" s="200"/>
    </row>
    <row r="251" spans="15:22">
      <c r="O251" s="316"/>
      <c r="P251" s="189"/>
      <c r="Q251" s="322"/>
      <c r="R251" s="189"/>
      <c r="S251" s="209"/>
      <c r="T251" s="200"/>
      <c r="U251" s="200"/>
      <c r="V251" s="200"/>
    </row>
    <row r="252" spans="15:22">
      <c r="O252" s="316"/>
      <c r="P252" s="189"/>
      <c r="Q252" s="322"/>
      <c r="R252" s="189"/>
      <c r="S252" s="209"/>
      <c r="T252" s="200"/>
      <c r="U252" s="200"/>
      <c r="V252" s="200"/>
    </row>
    <row r="253" spans="15:22">
      <c r="O253" s="316"/>
      <c r="P253" s="189"/>
      <c r="Q253" s="322"/>
      <c r="R253" s="189"/>
      <c r="S253" s="209"/>
      <c r="T253" s="200"/>
      <c r="U253" s="200"/>
      <c r="V253" s="200"/>
    </row>
    <row r="254" spans="15:22">
      <c r="O254" s="316"/>
      <c r="P254" s="189"/>
      <c r="Q254" s="322"/>
      <c r="R254" s="189"/>
      <c r="S254" s="209"/>
      <c r="T254" s="200"/>
      <c r="U254" s="200"/>
      <c r="V254" s="200"/>
    </row>
    <row r="255" spans="15:22">
      <c r="O255" s="200"/>
      <c r="P255" s="189"/>
      <c r="Q255" s="322"/>
      <c r="R255" s="189"/>
      <c r="S255" s="209"/>
      <c r="T255" s="200"/>
      <c r="U255" s="200"/>
      <c r="V255" s="200"/>
    </row>
    <row r="256" spans="15:22">
      <c r="O256" s="200"/>
      <c r="P256" s="189"/>
      <c r="Q256" s="322"/>
      <c r="R256" s="189"/>
      <c r="S256" s="209"/>
      <c r="T256" s="200"/>
      <c r="U256" s="200"/>
      <c r="V256" s="200"/>
    </row>
    <row r="257" spans="15:22">
      <c r="O257" s="200"/>
      <c r="P257" s="189"/>
      <c r="Q257" s="322"/>
      <c r="R257" s="323"/>
      <c r="S257" s="209"/>
      <c r="T257" s="200"/>
      <c r="U257" s="200"/>
      <c r="V257" s="200"/>
    </row>
    <row r="258" spans="15:22">
      <c r="O258" s="200"/>
      <c r="P258" s="189"/>
      <c r="Q258" s="322"/>
      <c r="R258" s="189"/>
      <c r="S258" s="209"/>
      <c r="T258" s="200"/>
      <c r="U258" s="200"/>
      <c r="V258" s="200"/>
    </row>
    <row r="259" spans="15:22">
      <c r="O259" s="200"/>
      <c r="P259" s="189"/>
      <c r="Q259" s="322"/>
      <c r="R259" s="189"/>
      <c r="S259" s="209"/>
      <c r="T259" s="200"/>
      <c r="U259" s="200"/>
      <c r="V259" s="200"/>
    </row>
    <row r="260" spans="15:22">
      <c r="O260" s="200"/>
      <c r="P260" s="189"/>
      <c r="Q260" s="322"/>
      <c r="R260" s="189"/>
      <c r="S260" s="209"/>
      <c r="T260" s="200"/>
      <c r="U260" s="200"/>
      <c r="V260" s="200"/>
    </row>
    <row r="261" spans="15:22">
      <c r="O261" s="200"/>
      <c r="P261" s="189"/>
      <c r="Q261" s="322"/>
      <c r="R261" s="189"/>
      <c r="S261" s="209"/>
      <c r="T261" s="200"/>
      <c r="U261" s="200"/>
      <c r="V261" s="200"/>
    </row>
    <row r="262" spans="15:22">
      <c r="O262" s="200"/>
      <c r="P262" s="323"/>
      <c r="Q262" s="323"/>
      <c r="R262" s="324"/>
      <c r="S262" s="323"/>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42 EW44 AK81 AB100 AK110 AB120 AK130">
      <formula1>外墙装饰状况</formula1>
    </dataValidation>
    <dataValidation type="list" allowBlank="1" showInputMessage="1" showErrorMessage="1" sqref="AB36 AB94 AK104 AB114 AK124">
      <formula1>承重构件状况</formula1>
    </dataValidation>
    <dataValidation type="list" allowBlank="1" showInputMessage="1" showErrorMessage="1" sqref="AB38 AB96 AK106 AB116 AK126">
      <formula1>屋面状况</formula1>
    </dataValidation>
    <dataValidation type="list" allowBlank="1" showInputMessage="1" showErrorMessage="1" sqref="AB37 AB95 AK105 AB115 AK125">
      <formula1>非承重墙状况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8" workbookViewId="0">
      <selection activeCell="F33" sqref="F3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1127</v>
      </c>
      <c r="B1" s="34"/>
      <c r="C1" s="34"/>
      <c r="D1" s="34"/>
      <c r="E1" s="34"/>
      <c r="F1" s="34"/>
      <c r="G1" s="34"/>
      <c r="H1" s="34"/>
    </row>
    <row r="2" spans="1:8">
      <c r="A2" s="34"/>
      <c r="B2" s="34"/>
      <c r="C2" s="34"/>
      <c r="D2" s="34"/>
      <c r="E2" s="34"/>
      <c r="F2" s="34"/>
      <c r="G2" s="34"/>
      <c r="H2" s="34"/>
    </row>
    <row r="3" ht="16.5" customHeight="1" spans="1:8">
      <c r="A3" s="35" t="s">
        <v>848</v>
      </c>
      <c r="B3" s="35" t="str">
        <f>输机表!K2</f>
        <v>010103-49-0060</v>
      </c>
      <c r="C3" s="35"/>
      <c r="D3" s="35"/>
      <c r="E3" s="36" t="str">
        <f>输机表!U2&amp;输机表!Y2</f>
        <v>康正（雄县）2022评字第2号-一铺东村-XQ005</v>
      </c>
      <c r="F3" s="36"/>
      <c r="G3" s="36"/>
      <c r="H3" s="36"/>
    </row>
    <row r="4" ht="16.5" customHeight="1" spans="1:8">
      <c r="A4" s="37" t="s">
        <v>1047</v>
      </c>
      <c r="B4" s="38" t="str">
        <f>输机表!D2</f>
        <v>许宏伟</v>
      </c>
      <c r="C4" s="39"/>
      <c r="D4" s="40" t="s">
        <v>1048</v>
      </c>
      <c r="E4" s="41"/>
      <c r="F4" s="38" t="str">
        <f>输机表!F2</f>
        <v>雄州镇一铺东村</v>
      </c>
      <c r="G4" s="42"/>
      <c r="H4" s="39"/>
    </row>
    <row r="5" ht="16.5" customHeight="1" spans="1:8">
      <c r="A5" s="43" t="s">
        <v>1049</v>
      </c>
      <c r="B5" s="44"/>
      <c r="C5" s="44"/>
      <c r="D5" s="44"/>
      <c r="E5" s="44"/>
      <c r="F5" s="44"/>
      <c r="G5" s="44"/>
      <c r="H5" s="45"/>
    </row>
    <row r="6" ht="28.8" spans="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51.17</v>
      </c>
      <c r="C7" s="49">
        <f ca="1">IF(COUNTIF(输机表!$C$4:$C$27,K7&amp;"*")=0,IFERROR(VLOOKUP(K7,房体结构,23,0),""),ROUND(SUMIF(输机表!$C$4:$C$27,K7&amp;"*",输机表!$Z$4:$Z$27)/B7,0))</f>
        <v>1197</v>
      </c>
      <c r="D7" s="49">
        <f ca="1">IFERROR(ROUND(C7*B7,0),"")</f>
        <v>61250</v>
      </c>
      <c r="E7" s="49" t="str">
        <f>IF(COUNTIF(输机表!$C$4:$C$27,L7&amp;"*")&gt;0,L7,IFERROR(VLOOKUP(L7,房体结构,1,0),""))</f>
        <v>Y1</v>
      </c>
      <c r="F7" s="50">
        <f ca="1">IF(COUNTIF(输机表!$C$4:$C$27,L7&amp;"*")=0,IFERROR(VLOOKUP(L7,房体结构,17,0),""),SUMIF(输机表!$C$4:$C$27,L7&amp;"*",输机表!$S$4:$S$7))</f>
        <v>25.31</v>
      </c>
      <c r="G7" s="49">
        <f ca="1">IF(COUNTIF(输机表!$C$4:$C$27,L7&amp;"*")=0,IFERROR(VLOOKUP(L7,房体结构,23,0),""),ROUND(SUMIF(输机表!$C$4:$C$27,L7&amp;"*",输机表!$Z$4:$Z$27)/F7,0))</f>
        <v>479</v>
      </c>
      <c r="H7" s="49">
        <f ca="1">IFERROR(ROUND(G7*F7,0),"")</f>
        <v>12123</v>
      </c>
      <c r="K7" s="73" t="s">
        <v>1034</v>
      </c>
      <c r="L7" s="73" t="s">
        <v>1007</v>
      </c>
      <c r="M7" s="74" t="s">
        <v>1128</v>
      </c>
      <c r="R7" s="77"/>
    </row>
    <row r="8" ht="19.5" customHeight="1" spans="1:13">
      <c r="A8" s="49" t="str">
        <f>IF(COUNTIF(输机表!$C$4:$C$27,K8&amp;"*")&gt;0,K8,IFERROR(VLOOKUP(K8,房体结构,1,0),""))</f>
        <v>F2</v>
      </c>
      <c r="B8" s="50">
        <f ca="1">IF(COUNTIF(输机表!$C$4:$C$27,K8&amp;"*")=0,IFERROR(VLOOKUP(K8,房体结构,17,0),""),SUMIF(输机表!$C$4:$C$27,K8&amp;"*",输机表!$S$4:$S$7))</f>
        <v>50.86</v>
      </c>
      <c r="C8" s="49">
        <f ca="1">IF(COUNTIF(输机表!$C$4:$C$27,K8&amp;"*")=0,IFERROR(VLOOKUP(K8,房体结构,23,0),""),ROUND(SUMIF(输机表!$C$4:$C$27,K8&amp;"*",输机表!$Z$4:$Z$27)/B8,0))</f>
        <v>1197</v>
      </c>
      <c r="D8" s="49">
        <f ca="1" t="shared" ref="D8:D11" si="0">IFERROR(ROUND(C8*B8,0),"")</f>
        <v>60879</v>
      </c>
      <c r="E8" s="49" t="str">
        <f>IF(COUNTIF(输机表!$C$4:$C$27,L8&amp;"*")&gt;0,L8,IFERROR(VLOOKUP(L8,房体结构,1,0),""))</f>
        <v>Y2</v>
      </c>
      <c r="F8" s="50">
        <f ca="1">IF(COUNTIF(输机表!$C$4:$C$27,L8&amp;"*")=0,IFERROR(VLOOKUP(L8,房体结构,17,0),""),SUMIF(输机表!$C$4:$C$27,L8&amp;"*",输机表!$S$4:$S$7))</f>
        <v>40.93</v>
      </c>
      <c r="G8" s="49">
        <f ca="1">IF(COUNTIF(输机表!$C$4:$C$27,L8&amp;"*")=0,IFERROR(VLOOKUP(L8,房体结构,23,0),""),ROUND(SUMIF(输机表!$C$4:$C$27,L8&amp;"*",输机表!$Z$4:$Z$27)/F8,0))</f>
        <v>847</v>
      </c>
      <c r="H8" s="49">
        <f ca="1" t="shared" ref="H8:H11" si="1">IFERROR(ROUND(G8*F8,0),"")</f>
        <v>34668</v>
      </c>
      <c r="K8" s="73" t="s">
        <v>1016</v>
      </c>
      <c r="L8" s="73" t="s">
        <v>1021</v>
      </c>
      <c r="M8" s="75"/>
    </row>
    <row r="9" ht="19.5" customHeight="1" spans="1:13">
      <c r="A9" s="49" t="str">
        <f>IF(COUNTIF(输机表!$C$4:$C$27,K9&amp;"*")&gt;0,K9,IFERROR(VLOOKUP(K9,房体结构,1,0),""))</f>
        <v>Y3</v>
      </c>
      <c r="B9" s="50">
        <f ca="1">IF(COUNTIF(输机表!$C$4:$C$27,K9&amp;"*")=0,IFERROR(VLOOKUP(K9,房体结构,17,0),""),SUMIF(输机表!$C$4:$C$27,K9&amp;"*",输机表!$S$4:$S$7))</f>
        <v>39.14</v>
      </c>
      <c r="C9" s="49">
        <f ca="1">IF(COUNTIF(输机表!$C$4:$C$27,K9&amp;"*")=0,IFERROR(VLOOKUP(K9,房体结构,23,0),""),ROUND(SUMIF(输机表!$C$4:$C$27,K9&amp;"*",输机表!$Z$4:$Z$27)/B9,0))</f>
        <v>797</v>
      </c>
      <c r="D9" s="49">
        <f ca="1" t="shared" si="0"/>
        <v>31195</v>
      </c>
      <c r="E9" s="49" t="str">
        <f>IF(COUNTIF(输机表!$C$4:$C$27,L9&amp;"*")&gt;0,L9,IFERROR(VLOOKUP(L9,房体结构,1,0),""))</f>
        <v>Y4</v>
      </c>
      <c r="F9" s="50">
        <f ca="1">IF(COUNTIF(输机表!$C$4:$C$27,L9&amp;"*")=0,IFERROR(VLOOKUP(L9,房体结构,17,0),""),SUMIF(输机表!$C$4:$C$27,L9&amp;"*",输机表!$S$4:$S$7))</f>
        <v>41.29</v>
      </c>
      <c r="G9" s="49">
        <f ca="1">IF(COUNTIF(输机表!$C$4:$C$27,L9&amp;"*")=0,IFERROR(VLOOKUP(L9,房体结构,23,0),""),ROUND(SUMIF(输机表!$C$4:$C$27,L9&amp;"*",输机表!$Z$4:$Z$27)/F9,0))</f>
        <v>847</v>
      </c>
      <c r="H9" s="49">
        <f ca="1" t="shared" si="1"/>
        <v>34973</v>
      </c>
      <c r="K9" s="73" t="s">
        <v>1026</v>
      </c>
      <c r="L9" s="73" t="s">
        <v>1031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1058</v>
      </c>
      <c r="B12" s="47"/>
      <c r="C12" s="51">
        <f ca="1">SUM(B7:B11)+SUM(F7:F11)</f>
        <v>248.7</v>
      </c>
      <c r="D12" s="52"/>
      <c r="E12" s="53" t="s">
        <v>1059</v>
      </c>
      <c r="F12" s="53"/>
      <c r="G12" s="54">
        <f ca="1">SUM(D7:D11)+SUM(H7:H11)</f>
        <v>235088</v>
      </c>
      <c r="H12" s="55"/>
      <c r="M12" s="75"/>
    </row>
    <row r="13" ht="21.75" customHeight="1" spans="1:13">
      <c r="A13" s="35" t="s">
        <v>1060</v>
      </c>
      <c r="B13" s="35"/>
      <c r="C13" s="35"/>
      <c r="D13" s="35"/>
      <c r="E13" s="35"/>
      <c r="F13" s="35"/>
      <c r="G13" s="35"/>
      <c r="H13" s="35"/>
      <c r="M13" s="75"/>
    </row>
    <row r="14" ht="28.8" spans="1:13">
      <c r="A14" s="56" t="s">
        <v>1061</v>
      </c>
      <c r="B14" s="56" t="s">
        <v>1043</v>
      </c>
      <c r="C14" s="56" t="s">
        <v>6</v>
      </c>
      <c r="D14" s="56" t="s">
        <v>1062</v>
      </c>
      <c r="E14" s="56" t="s">
        <v>1061</v>
      </c>
      <c r="F14" s="56" t="s">
        <v>1043</v>
      </c>
      <c r="G14" s="56" t="s">
        <v>6</v>
      </c>
      <c r="H14" s="56" t="s">
        <v>1062</v>
      </c>
      <c r="M14" s="75"/>
    </row>
    <row r="15" ht="17.25" customHeight="1" spans="1:13">
      <c r="A15" s="57" t="str">
        <f ca="1" t="shared" ref="A15:A41" si="2">IFERROR(VLOOKUP(K15,附属物位置,4,0),"")</f>
        <v>热水器</v>
      </c>
      <c r="B15" s="57">
        <f ca="1" t="shared" ref="B15:B41" si="3">IF(A15="","",SUMIF(附属物名称,A15,附属物数量))</f>
        <v>2</v>
      </c>
      <c r="C15" s="57" t="str">
        <f ca="1" t="shared" ref="C15:C26" si="4">IFERROR(VLOOKUP(K15,附属物位置,6,0),"")</f>
        <v>台</v>
      </c>
      <c r="D15" s="58">
        <f ca="1" t="shared" ref="D15:D26" si="5">IF(A15="","",SUMIF(附属物名称,A15,附属物金额))</f>
        <v>1000</v>
      </c>
      <c r="E15" s="58" t="str">
        <f ca="1" t="shared" ref="E15:E26" si="6">IFERROR(VLOOKUP(L15,附属物位置,4,0),"")</f>
        <v>监控摄像头</v>
      </c>
      <c r="F15" s="57">
        <f ca="1" t="shared" ref="F15:F40" si="7">IF(E15="","",SUMIF(附属物名称,E15,附属物数量))</f>
        <v>5</v>
      </c>
      <c r="G15" s="57" t="str">
        <f ca="1" t="shared" ref="G15:G26" si="8">IFERROR(VLOOKUP(L15,附属物位置,6,0),"")</f>
        <v>个</v>
      </c>
      <c r="H15" s="58">
        <f ca="1" t="shared" ref="H15:H26" si="9">IF(E15="","",SUMIF(附属物名称,E15,附属物金额))</f>
        <v>1000</v>
      </c>
      <c r="K15" s="76">
        <v>1</v>
      </c>
      <c r="L15" s="76">
        <v>2</v>
      </c>
      <c r="M15" s="75"/>
    </row>
    <row r="16" ht="17.25" customHeight="1" spans="1:13">
      <c r="A16" s="57" t="str">
        <f ca="1" t="shared" si="2"/>
        <v>空调</v>
      </c>
      <c r="B16" s="57">
        <f ca="1" t="shared" si="3"/>
        <v>5</v>
      </c>
      <c r="C16" s="57" t="str">
        <f ca="1" t="shared" si="4"/>
        <v>台</v>
      </c>
      <c r="D16" s="58">
        <f ca="1" t="shared" si="5"/>
        <v>2000</v>
      </c>
      <c r="E16" s="58" t="str">
        <f ca="1" t="shared" si="6"/>
        <v>平砖地面</v>
      </c>
      <c r="F16" s="57">
        <f ca="1" t="shared" si="7"/>
        <v>218.36</v>
      </c>
      <c r="G16" s="57" t="str">
        <f ca="1" t="shared" si="8"/>
        <v>㎡</v>
      </c>
      <c r="H16" s="58">
        <f ca="1" t="shared" si="9"/>
        <v>5459</v>
      </c>
      <c r="K16" s="76">
        <v>3</v>
      </c>
      <c r="L16" s="76">
        <v>4</v>
      </c>
      <c r="M16" s="75"/>
    </row>
    <row r="17" ht="17.25" customHeight="1" spans="1:13">
      <c r="A17" s="57" t="str">
        <f ca="1" t="shared" si="2"/>
        <v>台阶</v>
      </c>
      <c r="B17" s="57">
        <f ca="1" t="shared" si="3"/>
        <v>7.56</v>
      </c>
      <c r="C17" s="57" t="str">
        <f ca="1" t="shared" si="4"/>
        <v>㎡</v>
      </c>
      <c r="D17" s="58">
        <f ca="1" t="shared" si="5"/>
        <v>2646</v>
      </c>
      <c r="E17" s="58" t="str">
        <f ca="1" t="shared" si="6"/>
        <v>铁丝网围挡</v>
      </c>
      <c r="F17" s="57">
        <f ca="1" t="shared" si="7"/>
        <v>275.6</v>
      </c>
      <c r="G17" s="57" t="str">
        <f ca="1" t="shared" si="8"/>
        <v>㎡</v>
      </c>
      <c r="H17" s="58">
        <f ca="1" t="shared" si="9"/>
        <v>5512</v>
      </c>
      <c r="K17" s="76">
        <v>5</v>
      </c>
      <c r="L17" s="76">
        <v>6</v>
      </c>
      <c r="M17" s="75"/>
    </row>
    <row r="18" ht="17.25" customHeight="1" spans="1:13">
      <c r="A18" s="57" t="str">
        <f ca="1" t="shared" si="2"/>
        <v>窝</v>
      </c>
      <c r="B18" s="57">
        <f ca="1" t="shared" si="3"/>
        <v>4</v>
      </c>
      <c r="C18" s="57" t="str">
        <f ca="1" t="shared" si="4"/>
        <v>个</v>
      </c>
      <c r="D18" s="58">
        <f ca="1" t="shared" si="5"/>
        <v>600</v>
      </c>
      <c r="E18" s="58" t="str">
        <f ca="1" t="shared" si="6"/>
        <v>砖墙</v>
      </c>
      <c r="F18" s="57">
        <f ca="1" t="shared" si="7"/>
        <v>35</v>
      </c>
      <c r="G18" s="57" t="str">
        <f ca="1" t="shared" si="8"/>
        <v>㎡</v>
      </c>
      <c r="H18" s="58">
        <f ca="1" t="shared" si="9"/>
        <v>4900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水泥、水磨石平台</v>
      </c>
      <c r="F19" s="57">
        <f ca="1" t="shared" si="7"/>
        <v>73</v>
      </c>
      <c r="G19" s="57" t="str">
        <f ca="1" t="shared" si="8"/>
        <v>㎡</v>
      </c>
      <c r="H19" s="58">
        <f ca="1" t="shared" si="9"/>
        <v>11169</v>
      </c>
      <c r="K19" s="76">
        <v>9</v>
      </c>
      <c r="L19" s="76">
        <v>10</v>
      </c>
      <c r="M19" s="75"/>
    </row>
    <row r="20" ht="17.25" customHeight="1" spans="1:13">
      <c r="A20" s="57" t="str">
        <f ca="1" t="shared" si="2"/>
        <v>香椿树</v>
      </c>
      <c r="B20" s="57">
        <f ca="1" t="shared" si="3"/>
        <v>2</v>
      </c>
      <c r="C20" s="57" t="str">
        <f ca="1" t="shared" si="4"/>
        <v>棵</v>
      </c>
      <c r="D20" s="58">
        <f ca="1" t="shared" si="5"/>
        <v>300</v>
      </c>
      <c r="E20" s="58" t="str">
        <f ca="1" t="shared" si="6"/>
        <v>电线杆</v>
      </c>
      <c r="F20" s="57">
        <f ca="1" t="shared" si="7"/>
        <v>1</v>
      </c>
      <c r="G20" s="57" t="str">
        <f ca="1" t="shared" si="8"/>
        <v>根</v>
      </c>
      <c r="H20" s="58">
        <f ca="1" t="shared" si="9"/>
        <v>800</v>
      </c>
      <c r="K20" s="76">
        <v>11</v>
      </c>
      <c r="L20" s="76">
        <v>12</v>
      </c>
      <c r="M20" s="75"/>
    </row>
    <row r="21" ht="17.25" customHeight="1" spans="1:13">
      <c r="A21" s="57" t="str">
        <f ca="1" t="shared" si="2"/>
        <v>果树</v>
      </c>
      <c r="B21" s="57">
        <f ca="1" t="shared" si="3"/>
        <v>4</v>
      </c>
      <c r="C21" s="57" t="str">
        <f ca="1" t="shared" si="4"/>
        <v>棵</v>
      </c>
      <c r="D21" s="58">
        <f ca="1" t="shared" si="5"/>
        <v>1000</v>
      </c>
      <c r="E21" s="58" t="str">
        <f ca="1" t="shared" si="6"/>
        <v>材树</v>
      </c>
      <c r="F21" s="57">
        <f ca="1" t="shared" si="7"/>
        <v>43</v>
      </c>
      <c r="G21" s="57" t="str">
        <f ca="1" t="shared" si="8"/>
        <v>棵</v>
      </c>
      <c r="H21" s="58">
        <f ca="1" t="shared" si="9"/>
        <v>6680</v>
      </c>
      <c r="K21" s="76">
        <v>13</v>
      </c>
      <c r="L21" s="76">
        <v>14</v>
      </c>
      <c r="M21" s="75"/>
    </row>
    <row r="22" ht="17.25" customHeight="1" spans="1:13">
      <c r="A22" s="57" t="str">
        <f ca="1" t="shared" si="2"/>
        <v>路灯</v>
      </c>
      <c r="B22" s="57">
        <f ca="1" t="shared" si="3"/>
        <v>2</v>
      </c>
      <c r="C22" s="57" t="str">
        <f ca="1" t="shared" si="4"/>
        <v>根</v>
      </c>
      <c r="D22" s="58">
        <f ca="1" t="shared" si="5"/>
        <v>3000</v>
      </c>
      <c r="E22" s="58" t="str">
        <f ca="1" t="shared" si="6"/>
        <v>鱼塘防渗</v>
      </c>
      <c r="F22" s="57">
        <f ca="1" t="shared" si="7"/>
        <v>45</v>
      </c>
      <c r="G22" s="57" t="str">
        <f ca="1" t="shared" si="8"/>
        <v>㎡</v>
      </c>
      <c r="H22" s="58">
        <f ca="1" t="shared" si="9"/>
        <v>351</v>
      </c>
      <c r="K22" s="76">
        <v>15</v>
      </c>
      <c r="L22" s="76">
        <v>16</v>
      </c>
      <c r="M22" s="75"/>
    </row>
    <row r="23" ht="17.25" customHeight="1" spans="1:13">
      <c r="A23" s="57" t="str">
        <f ca="1" t="shared" si="2"/>
        <v>C1</v>
      </c>
      <c r="B23" s="57">
        <f ca="1" t="shared" si="3"/>
        <v>31.68</v>
      </c>
      <c r="C23" s="57" t="str">
        <f ca="1" t="shared" si="4"/>
        <v>㎡</v>
      </c>
      <c r="D23" s="58">
        <f ca="1" t="shared" si="5"/>
        <v>8483</v>
      </c>
      <c r="E23" s="58" t="str">
        <f ca="1" t="shared" si="6"/>
        <v>法桐</v>
      </c>
      <c r="F23" s="57">
        <f ca="1" t="shared" si="7"/>
        <v>11</v>
      </c>
      <c r="G23" s="57" t="str">
        <f ca="1" t="shared" si="8"/>
        <v>棵</v>
      </c>
      <c r="H23" s="58">
        <f ca="1" t="shared" si="9"/>
        <v>2600</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1065</v>
      </c>
      <c r="F41" s="60"/>
      <c r="G41" s="61">
        <f ca="1">SUM(D15:D41)+SUM(H15:H39)</f>
        <v>57600</v>
      </c>
      <c r="H41" s="60"/>
      <c r="K41" s="76">
        <v>53</v>
      </c>
      <c r="M41" s="75"/>
    </row>
    <row r="42" ht="17.25" customHeight="1" spans="1:8">
      <c r="A42" s="59" t="s">
        <v>1066</v>
      </c>
      <c r="B42" s="60"/>
      <c r="C42" s="61">
        <f ca="1">G41+G12</f>
        <v>292688</v>
      </c>
      <c r="D42" s="60"/>
      <c r="E42" s="62" t="s">
        <v>1067</v>
      </c>
      <c r="F42" s="63" t="str">
        <f ca="1">TEXT(C42,"[DBnum2]")&amp;"元整"</f>
        <v>贰拾玖万贰仟陆佰捌拾捌元整</v>
      </c>
      <c r="G42" s="64"/>
      <c r="H42" s="65"/>
    </row>
    <row r="43" ht="17.25" hidden="1" customHeight="1" spans="1:8">
      <c r="A43" s="66" t="s">
        <v>1068</v>
      </c>
      <c r="B43" s="66"/>
      <c r="C43" s="67"/>
      <c r="D43" s="67"/>
      <c r="E43" s="68" t="s">
        <v>1067</v>
      </c>
      <c r="F43" s="69" t="str">
        <f>TEXT(C43,"[DBnum2]")&amp;"元整"</f>
        <v>零元整</v>
      </c>
      <c r="G43" s="69"/>
      <c r="H43" s="69"/>
    </row>
    <row r="44" ht="17.25" hidden="1" customHeight="1" spans="1:8">
      <c r="A44" s="66" t="s">
        <v>1069</v>
      </c>
      <c r="B44" s="66"/>
      <c r="C44" s="70" t="s">
        <v>1070</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L10" sqref="L1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康正（雄县）2022评字第2号-一铺东村-XQ005</v>
      </c>
      <c r="B2" s="2"/>
      <c r="C2" s="2"/>
      <c r="D2" s="2"/>
      <c r="E2" s="2"/>
      <c r="F2" s="2"/>
      <c r="G2" s="2"/>
      <c r="H2" s="2"/>
      <c r="I2" s="2"/>
      <c r="J2" s="2"/>
      <c r="K2" s="2"/>
      <c r="L2" s="2"/>
      <c r="M2" s="2"/>
      <c r="N2" s="2"/>
      <c r="O2" s="2"/>
      <c r="P2" s="2"/>
      <c r="Q2" s="2"/>
    </row>
    <row r="3" spans="1:17">
      <c r="A3" s="3" t="s">
        <v>1072</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1073</v>
      </c>
      <c r="B4" s="3"/>
      <c r="C4" s="3"/>
      <c r="D4" s="3"/>
      <c r="E4" s="4" t="str">
        <f>输机表!DH2</f>
        <v>雄县支援铁路建设指挥办公室</v>
      </c>
      <c r="F4" s="5"/>
      <c r="G4" s="5"/>
      <c r="H4" s="5"/>
      <c r="I4" s="5"/>
      <c r="J4" s="5"/>
      <c r="K4" s="5"/>
      <c r="L4" s="5"/>
      <c r="M4" s="5"/>
      <c r="N4" s="5"/>
      <c r="O4" s="5"/>
      <c r="P4" s="5"/>
      <c r="Q4" s="5"/>
    </row>
    <row r="5" spans="1:17">
      <c r="A5" s="6" t="s">
        <v>1074</v>
      </c>
      <c r="B5" s="6"/>
      <c r="C5" s="6"/>
      <c r="D5" s="6"/>
      <c r="E5" s="7" t="s">
        <v>1135</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许宏伟</v>
      </c>
      <c r="E9" s="9"/>
      <c r="F9" s="9"/>
      <c r="G9" s="9"/>
      <c r="H9" s="9"/>
      <c r="I9" s="9"/>
      <c r="J9" s="9"/>
      <c r="K9" s="9"/>
      <c r="L9" s="9"/>
      <c r="M9" s="9"/>
      <c r="N9" s="9"/>
      <c r="O9" s="9"/>
      <c r="P9" s="9"/>
      <c r="Q9" s="9"/>
    </row>
    <row r="10" spans="1:17">
      <c r="A10" s="9" t="s">
        <v>1080</v>
      </c>
      <c r="B10" s="9"/>
      <c r="C10" s="9"/>
      <c r="D10" s="9" t="str">
        <f>结果通知单!F4</f>
        <v>雄州镇一铺东村</v>
      </c>
      <c r="E10" s="9"/>
      <c r="F10" s="9"/>
      <c r="G10" s="9"/>
      <c r="H10" s="9"/>
      <c r="I10" s="9"/>
      <c r="J10" s="9"/>
      <c r="K10" s="9"/>
      <c r="L10" s="9"/>
      <c r="M10" s="9"/>
      <c r="N10" s="9"/>
      <c r="O10" s="9"/>
      <c r="P10" s="9"/>
      <c r="Q10" s="9"/>
    </row>
    <row r="11" spans="1:17">
      <c r="A11" s="9" t="s">
        <v>1081</v>
      </c>
      <c r="B11" s="9"/>
      <c r="C11" s="9"/>
      <c r="D11" s="9">
        <f ca="1">结果通知单!C12</f>
        <v>248.7</v>
      </c>
      <c r="E11" s="9"/>
      <c r="F11" s="9"/>
      <c r="G11" s="9"/>
      <c r="H11" s="9"/>
      <c r="I11" s="9"/>
      <c r="J11" s="9"/>
      <c r="K11" s="9"/>
      <c r="L11" s="9"/>
      <c r="M11" s="9"/>
      <c r="N11" s="9"/>
      <c r="O11" s="9"/>
      <c r="P11" s="9"/>
      <c r="Q11" s="9"/>
    </row>
    <row r="12" spans="1:17">
      <c r="A12" s="3" t="s">
        <v>1082</v>
      </c>
      <c r="B12" s="3"/>
      <c r="C12" s="3"/>
      <c r="D12" s="10" t="str">
        <f>输机表!R2</f>
        <v>2022年9月23日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292688</v>
      </c>
      <c r="H26" s="14"/>
      <c r="I26" s="14"/>
      <c r="J26" s="14"/>
      <c r="K26" s="14"/>
      <c r="L26" s="14"/>
      <c r="M26" s="14"/>
      <c r="N26" s="14"/>
      <c r="O26" s="14"/>
      <c r="P26" s="14"/>
      <c r="Q26" s="14"/>
    </row>
    <row r="27" spans="1:17">
      <c r="A27" s="9" t="s">
        <v>1099</v>
      </c>
      <c r="B27" s="9"/>
      <c r="C27" s="9"/>
      <c r="D27" s="9" t="str">
        <f ca="1">结果通知单!F42</f>
        <v>贰拾玖万贰仟陆佰捌拾捌元整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1136</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1137</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44865</v>
      </c>
      <c r="F31" s="18"/>
      <c r="G31" s="18"/>
      <c r="H31" s="19"/>
      <c r="I31" s="18"/>
      <c r="J31" s="18"/>
      <c r="K31" s="18"/>
      <c r="L31" s="18"/>
      <c r="M31" s="19"/>
      <c r="N31" s="19"/>
      <c r="O31" s="19"/>
      <c r="P31" s="19"/>
      <c r="Q31" s="19"/>
    </row>
    <row r="32" spans="1:17">
      <c r="A32" s="3" t="s">
        <v>1106</v>
      </c>
      <c r="B32" s="3"/>
      <c r="C32" s="3"/>
      <c r="D32" s="3"/>
      <c r="E32" s="20">
        <f>E31</f>
        <v>44865</v>
      </c>
      <c r="F32" s="20"/>
      <c r="G32" s="20"/>
      <c r="H32" s="21" t="s">
        <v>1138</v>
      </c>
      <c r="I32" s="20">
        <f>E32+14</f>
        <v>44879</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1075</v>
      </c>
      <c r="K43" s="26"/>
      <c r="L43" s="26"/>
      <c r="M43" s="26"/>
      <c r="N43" s="26"/>
      <c r="O43" s="26"/>
      <c r="P43" s="26"/>
      <c r="Q43" s="26"/>
    </row>
    <row r="44" spans="1:17">
      <c r="A44" s="26"/>
      <c r="B44" s="26"/>
      <c r="C44" s="26"/>
      <c r="D44" s="26"/>
      <c r="E44" s="26"/>
      <c r="F44" s="25"/>
      <c r="G44" s="25"/>
      <c r="H44" s="25"/>
      <c r="I44" s="25"/>
      <c r="J44" s="28">
        <f>I32</f>
        <v>44879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cjh</cp:lastModifiedBy>
  <dcterms:created xsi:type="dcterms:W3CDTF">2011-06-02T04:06:00Z</dcterms:created>
  <cp:lastPrinted>2020-11-01T03:15:00Z</cp:lastPrinted>
  <dcterms:modified xsi:type="dcterms:W3CDTF">2023-06-30T03:21:07Z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1A5118DC2196434190864E3D577347E6</vt:lpwstr>
  </property>
</Properties>
</file>