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s="1"/>
  <c r="G115" i="33" s="1"/>
  <c r="H115" i="33" s="1"/>
  <c r="I115" i="33" s="1"/>
  <c r="J115" i="33" s="1"/>
  <c r="K115" i="33" s="1"/>
  <c r="L115" i="33" s="1"/>
  <c r="M115" i="33" s="1"/>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M22" i="67"/>
  <c r="L47" i="15"/>
  <c r="M27" i="67"/>
  <c r="F26" i="15"/>
  <c r="M24" i="67"/>
  <c r="F6" i="67"/>
  <c r="M9" i="67"/>
  <c r="J15" i="15"/>
  <c r="E11" i="76"/>
  <c r="E8" i="76"/>
  <c r="F42" i="67"/>
  <c r="F20" i="31"/>
  <c r="AO7" i="1"/>
  <c r="F6" i="73"/>
  <c r="E13" i="76"/>
  <c r="D7" i="73"/>
  <c r="M23" i="67"/>
  <c r="M23" i="15"/>
  <c r="M6" i="15"/>
  <c r="E7" i="76"/>
  <c r="M6" i="67"/>
  <c r="F37" i="15"/>
  <c r="M8" i="67"/>
  <c r="B11" i="76"/>
  <c r="F38" i="15"/>
  <c r="F6" i="15"/>
  <c r="M29" i="67"/>
  <c r="B12" i="76"/>
  <c r="AO13" i="1"/>
  <c r="F36" i="67"/>
  <c r="M21" i="67"/>
  <c r="M27" i="15"/>
  <c r="M29" i="15"/>
  <c r="F43" i="15"/>
  <c r="L47" i="67"/>
  <c r="D2" i="21"/>
  <c r="F13" i="67"/>
  <c r="F5" i="73"/>
  <c r="B13" i="76"/>
  <c r="C76" i="67"/>
  <c r="F7" i="15"/>
  <c r="F40" i="67"/>
  <c r="B10" i="76"/>
  <c r="F7" i="67"/>
  <c r="F36" i="15"/>
  <c r="AO11" i="1"/>
  <c r="B7" i="76"/>
  <c r="B8" i="76"/>
  <c r="C76" i="15"/>
  <c r="E12" i="76"/>
  <c r="AO10" i="1"/>
  <c r="M26" i="67"/>
  <c r="F37" i="67"/>
  <c r="L48" i="67"/>
  <c r="F8" i="67"/>
  <c r="B9" i="76"/>
  <c r="F16" i="67"/>
  <c r="F13" i="15"/>
  <c r="D2" i="36"/>
  <c r="F7" i="73"/>
  <c r="F3" i="73"/>
  <c r="F40" i="15"/>
  <c r="F8" i="15"/>
  <c r="M9" i="15"/>
  <c r="D2" i="37"/>
  <c r="D3" i="73"/>
  <c r="F35" i="67"/>
  <c r="F9" i="67"/>
  <c r="E10" i="76"/>
  <c r="E2" i="68"/>
  <c r="F26" i="67"/>
  <c r="F4" i="73"/>
  <c r="M28" i="15"/>
  <c r="E9" i="76"/>
  <c r="D4" i="73"/>
  <c r="D35" i="9"/>
  <c r="F42" i="15"/>
  <c r="J15" i="67"/>
  <c r="M24" i="15"/>
  <c r="D2" i="35"/>
  <c r="F9" i="15"/>
  <c r="D5" i="73"/>
  <c r="F16" i="15"/>
  <c r="M26" i="15"/>
  <c r="M22" i="15"/>
  <c r="F41" i="67"/>
  <c r="AO12" i="1"/>
  <c r="E2" i="69"/>
  <c r="F38" i="67"/>
  <c r="F43" i="67"/>
  <c r="AO8" i="1"/>
  <c r="M28" i="67"/>
  <c r="AO9" i="1"/>
  <c r="D2" i="34"/>
  <c r="D2" i="33"/>
  <c r="D6" i="73"/>
  <c r="M8" i="15"/>
  <c r="D34" i="9"/>
  <c r="AB26" i="33" l="1"/>
  <c r="S38" i="33"/>
  <c r="F77" i="33"/>
  <c r="G77" i="33" s="1"/>
  <c r="F15" i="33"/>
  <c r="J15" i="33"/>
  <c r="AC15" i="33" s="1"/>
  <c r="H15" i="33"/>
  <c r="AB15" i="33" s="1"/>
  <c r="T48" i="33" s="1"/>
  <c r="G48" i="33" s="1"/>
  <c r="G52" i="33" s="1"/>
  <c r="H52"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7" i="67"/>
  <c r="C14" i="67"/>
  <c r="G1" i="73"/>
  <c r="C16" i="15"/>
  <c r="C16" i="67"/>
  <c r="U15" i="33" l="1"/>
  <c r="W15" i="33"/>
  <c r="AA15" i="33"/>
  <c r="S15" i="33"/>
  <c r="R48" i="33"/>
  <c r="E48" i="33" s="1"/>
  <c r="AB27" i="33"/>
  <c r="U27" i="33"/>
  <c r="W27" i="33"/>
  <c r="AC27" i="33"/>
  <c r="AA27" i="33"/>
  <c r="S27" i="33"/>
  <c r="W32" i="33"/>
  <c r="AC32" i="33"/>
  <c r="AA32" i="33"/>
  <c r="S32" i="33"/>
  <c r="V48" i="33"/>
  <c r="I48" i="33" s="1"/>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G53" i="33"/>
  <c r="H53" i="33"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R49" i="33" l="1"/>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7"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C20" i="9"/>
  <c r="E6" i="76"/>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B6" i="76"/>
  <c r="L51" i="67"/>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F35" i="15"/>
  <c r="M21" i="15"/>
  <c r="C61" i="15" l="1"/>
  <c r="C56" i="15"/>
  <c r="C65" i="15" s="1"/>
  <c r="J22" i="15"/>
  <c r="Q70" i="15"/>
  <c r="C37" i="15"/>
  <c r="C52" i="68"/>
  <c r="C57" i="68" s="1"/>
  <c r="C56" i="68" s="1"/>
  <c r="C57" i="69"/>
  <c r="C56" i="69" s="1"/>
  <c r="B2" i="68"/>
  <c r="B3" i="68" s="1"/>
  <c r="J20" i="15"/>
  <c r="J17"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J16" i="15" l="1"/>
  <c r="J25" i="15" s="1"/>
  <c r="C58" i="15"/>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D19" i="9"/>
  <c r="L51" i="15"/>
  <c r="AO6" i="1"/>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I4" i="52"/>
  <c r="E118" i="9"/>
  <c r="E4" i="52" s="1"/>
  <c r="B48" i="72" s="1"/>
  <c r="C105" i="9"/>
  <c r="H102" i="9"/>
  <c r="D7" i="53" s="1"/>
  <c r="B21" i="72" s="1"/>
  <c r="D45" i="9"/>
  <c r="M48" i="9"/>
  <c r="H107" i="9"/>
  <c r="D5" i="53"/>
  <c r="E14" i="74"/>
  <c r="E51" i="39"/>
  <c r="F51" i="39" s="1"/>
  <c r="E52" i="39"/>
  <c r="F52" i="39" s="1"/>
  <c r="I52" i="39"/>
  <c r="J52" i="39" s="1"/>
  <c r="C48" i="39"/>
  <c r="C47" i="39"/>
  <c r="B5" i="74" l="1"/>
  <c r="D5" i="74" s="1"/>
  <c r="F14" i="74"/>
  <c r="G14" i="74"/>
  <c r="B20" i="72"/>
  <c r="D6" i="53"/>
  <c r="B22" i="72" s="1"/>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5" i="74" l="1"/>
  <c r="C95" i="9"/>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<sst xmlns="http://schemas.openxmlformats.org/spreadsheetml/2006/main" count="7868" uniqueCount="3441">
  <si>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</si>
  <si>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</si>
  <si>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</si>
  <si>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</si>
  <si>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</si>
  <si>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</si>
  <si>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</si>
  <si>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</si>
  <si>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</si>
  <si>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</si>
  <si>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</si>
  <si>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</si>
  <si>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</si>
  <si>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</si>
  <si>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</si>
  <si>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</si>
  <si>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</si>
  <si>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</si>
  <si>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</si>
  <si>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</si>
  <si>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</si>
  <si>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</si>
  <si>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</si>
  <si>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</si>
  <si>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</si>
  <si>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</si>
  <si>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</si>
  <si>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</si>
  <si>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</si>
  <si>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</si>
  <si>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</si>
  <si>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</si>
  <si>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</si>
  <si>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</si>
  <si>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</si>
  <si>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</si>
  <si>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</si>
  <si>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</si>
  <si>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</si>
  <si>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</si>
  <si>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</si>
  <si>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</si>
  <si>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</si>
  <si>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</si>
  <si>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</si>
  <si>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</si>
  <si>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</si>
  <si>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</si>
  <si>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</si>
  <si>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</si>
  <si>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</si>
  <si>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</si>
  <si>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</si>
  <si>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</si>
  <si>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</si>
  <si>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</si>
  <si>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</si>
  <si>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</si>
  <si>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</si>
  <si>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</si>
  <si>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</si>
  <si>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</si>
  <si>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</si>
  <si>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</si>
  <si>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</si>
  <si>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</si>
  <si>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</si>
  <si>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</si>
  <si>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</si>
  <si>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</si>
  <si>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</si>
  <si>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</si>
  <si>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</si>
  <si>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</si>
  <si>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</si>
  <si>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</si>
  <si>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</si>
  <si>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</si>
  <si>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</si>
  <si>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</si>
  <si>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</si>
  <si>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</si>
  <si>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</si>
  <si>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</si>
  <si>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</si>
  <si>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</si>
  <si>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</si>
  <si>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</si>
  <si>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</si>
  <si>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</si>
  <si>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</si>
  <si>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</si>
  <si>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</si>
  <si>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</si>
  <si>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</si>
  <si>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</si>
  <si>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</si>
  <si>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</si>
  <si>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</si>
  <si>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</si>
  <si>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</si>
  <si>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</si>
  <si>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</si>
  <si>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</si>
  <si>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</si>
  <si>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</si>
  <si>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</si>
  <si>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</si>
  <si>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</si>
  <si>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</si>
  <si>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</si>
  <si>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</si>
  <si>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</si>
  <si>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</si>
  <si>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</si>
  <si>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</si>
  <si>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</si>
  <si>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</si>
  <si>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</si>
  <si>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</si>
  <si>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</si>
  <si>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</si>
  <si>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</si>
  <si>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</si>
  <si>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</si>
  <si>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</si>
  <si>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</si>
  <si>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</si>
  <si>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</si>
  <si>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</si>
  <si>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</si>
  <si>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</si>
  <si>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</si>
  <si>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</si>
  <si>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</si>
  <si>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</si>
  <si>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</si>
  <si>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</si>
  <si>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</si>
  <si>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</si>
  <si>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</si>
  <si>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</si>
  <si>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</si>
  <si>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</si>
  <si>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</si>
  <si>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</si>
  <si>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</si>
  <si>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</si>
  <si>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</si>
  <si>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</si>
  <si>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</si>
  <si>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</si>
  <si>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</si>
  <si>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</si>
  <si>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</si>
  <si>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</si>
  <si>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</si>
  <si>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</si>
  <si>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</si>
  <si>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</si>
  <si>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</si>
  <si>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</si>
  <si>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</si>
  <si>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</si>
  <si>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</si>
  <si>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</si>
  <si>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</si>
  <si>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</si>
  <si>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</si>
  <si>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</si>
  <si>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</si>
  <si>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</si>
  <si>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</si>
  <si>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</si>
  <si>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</si>
  <si>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</si>
  <si>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</si>
  <si>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</si>
  <si>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</si>
  <si>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</si>
  <si>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</si>
  <si>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</si>
  <si>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</si>
  <si>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</si>
  <si>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</si>
  <si>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</si>
  <si>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</si>
  <si>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</si>
  <si>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</si>
  <si>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</si>
  <si>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</si>
  <si>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</si>
  <si>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</si>
  <si>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</si>
  <si>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</si>
  <si>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</si>
  <si>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</si>
  <si>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</si>
  <si>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</si>
  <si>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</si>
  <si>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</si>
  <si>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</si>
  <si>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</si>
  <si>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</si>
  <si>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</si>
  <si>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</si>
  <si>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</si>
  <si>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</si>
  <si>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</si>
  <si>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</si>
  <si>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</si>
  <si>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</si>
  <si>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</si>
  <si>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</si>
  <si>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</si>
  <si>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</si>
  <si>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</si>
  <si>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</si>
  <si>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</si>
  <si>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</si>
  <si>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</si>
  <si>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</si>
  <si>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</si>
  <si>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</si>
  <si>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</si>
  <si>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</si>
  <si>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</si>
  <si>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</si>
  <si>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</si>
  <si>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</si>
  <si>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</si>
  <si>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</si>
  <si>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</si>
  <si>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</si>
  <si>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</si>
  <si>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</si>
  <si>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</si>
  <si>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</si>
  <si>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</si>
  <si>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</si>
  <si>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</si>
  <si>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</si>
  <si>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</si>
  <si>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</si>
  <si>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</si>
  <si>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</si>
  <si>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</si>
  <si>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</si>
  <si>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</si>
  <si>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</si>
  <si>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</si>
  <si>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</si>
  <si>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</si>
  <si>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</si>
  <si>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</si>
  <si>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</si>
  <si>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</si>
  <si>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</si>
  <si>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</si>
  <si>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</si>
  <si>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</si>
  <si>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</si>
  <si>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</si>
  <si>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</si>
  <si>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</si>
  <si>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</si>
  <si>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</si>
  <si>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</si>
  <si>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</si>
  <si>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</si>
  <si>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</si>
  <si>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</si>
  <si>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</si>
  <si>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</si>
  <si>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</si>
  <si>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</si>
  <si>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</si>
  <si>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</si>
  <si>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</si>
  <si>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</si>
  <si>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</si>
  <si>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</si>
  <si>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</si>
  <si>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</si>
  <si>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</si>
  <si>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</si>
  <si>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</si>
  <si>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</si>
  <si>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</si>
  <si>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</si>
  <si>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</si>
  <si>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</si>
  <si>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</si>
  <si>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</si>
  <si>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</si>
  <si>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</si>
  <si>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</si>
  <si>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</si>
  <si>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</si>
  <si>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</si>
  <si>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</si>
  <si>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</si>
  <si>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</si>
  <si>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</si>
  <si>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</si>
  <si>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</si>
  <si>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</si>
  <si>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</si>
  <si>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</si>
  <si>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</si>
  <si>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</si>
  <si>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</si>
  <si>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</si>
  <si>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</si>
  <si>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</si>
  <si>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</si>
  <si>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</si>
  <si>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</si>
  <si>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</si>
  <si>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</si>
  <si>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</si>
  <si>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</si>
  <si>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</si>
  <si>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</si>
  <si>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</si>
  <si>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</si>
  <si>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</si>
  <si>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</si>
  <si>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</si>
  <si>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</si>
  <si>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</si>
  <si>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</si>
  <si>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</si>
  <si>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</si>
  <si>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</si>
  <si>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</si>
  <si>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</si>
  <si>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</si>
  <si>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</si>
  <si>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</si>
  <si>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</si>
  <si>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</si>
  <si>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</si>
  <si>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</si>
  <si>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</si>
  <si>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</si>
  <si>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</si>
  <si>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</si>
  <si>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</si>
  <si>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</si>
  <si>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</si>
  <si>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</si>
  <si>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</si>
  <si>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</si>
  <si>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</si>
  <si>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</si>
  <si>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</si>
  <si>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</si>
  <si>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</si>
  <si>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</si>
  <si>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</si>
  <si>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</si>
  <si>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</si>
  <si>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</si>
  <si>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</si>
  <si>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</si>
  <si>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</si>
  <si>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</si>
  <si>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</si>
  <si>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</si>
  <si>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</si>
  <si>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</si>
  <si>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</si>
  <si>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</si>
  <si>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</si>
  <si>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</si>
  <si>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</si>
  <si>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</si>
  <si>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</si>
  <si>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</si>
  <si>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</si>
  <si>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</si>
  <si>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</si>
  <si>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</si>
  <si>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</si>
  <si>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</si>
  <si>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</si>
  <si>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</si>
  <si>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</si>
  <si>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</si>
  <si>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</si>
  <si>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</si>
  <si>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</si>
  <si>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</si>
  <si>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</si>
  <si>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</si>
  <si>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</si>
  <si>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</si>
  <si>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</si>
  <si>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</si>
  <si>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</si>
  <si>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</si>
  <si>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</si>
  <si>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</si>
  <si>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</si>
  <si>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</si>
  <si>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</si>
  <si>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</si>
  <si>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</si>
  <si>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</si>
  <si>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</si>
  <si>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</si>
  <si>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</si>
  <si>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</si>
  <si>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</si>
  <si>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</si>
  <si>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</si>
  <si>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</si>
  <si>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</si>
  <si>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</si>
  <si>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</si>
  <si>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</si>
  <si>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</si>
  <si>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</si>
  <si>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</si>
  <si>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</si>
  <si>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</si>
  <si>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</si>
  <si>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</si>
  <si>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</si>
  <si>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</si>
  <si>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</si>
  <si>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</si>
  <si>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</si>
  <si>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</si>
  <si>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</si>
  <si>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</si>
  <si>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</si>
  <si>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</si>
  <si>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</si>
  <si>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</si>
  <si>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</si>
  <si>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</si>
  <si>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</si>
  <si>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</si>
  <si>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</si>
  <si>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</si>
  <si>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</si>
  <si>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</si>
  <si>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</si>
  <si>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</si>
  <si>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</si>
  <si>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</si>
  <si>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</si>
  <si>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</si>
  <si>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</si>
  <si>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</si>
  <si>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</si>
  <si>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</si>
  <si>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</si>
  <si>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</si>
  <si>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</si>
  <si>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</si>
  <si>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</si>
  <si>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</si>
  <si>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</si>
  <si>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</si>
  <si>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</si>
  <si>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</si>
  <si>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</si>
  <si>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</si>
  <si>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</si>
  <si>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</si>
  <si>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</si>
  <si>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</si>
  <si>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</si>
  <si>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</si>
  <si>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</si>
  <si>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</si>
  <si>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</si>
  <si>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</si>
  <si>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</si>
  <si>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</si>
  <si>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</si>
  <si>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</si>
  <si>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</si>
  <si>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</si>
  <si>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</si>
  <si>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</si>
  <si>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</si>
  <si>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</si>
  <si>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</si>
  <si>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</si>
  <si>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</si>
  <si>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</si>
  <si>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</si>
  <si>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</si>
  <si>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</si>
  <si>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</si>
  <si>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</si>
  <si>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</si>
  <si>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</si>
  <si>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</si>
  <si>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</si>
  <si>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</si>
  <si>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</si>
  <si>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</si>
  <si>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</si>
  <si>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</si>
  <si>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</si>
  <si>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</si>
  <si>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</si>
  <si>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</si>
  <si>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</si>
  <si>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</si>
  <si>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</si>
  <si>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</si>
  <si>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</si>
  <si>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</si>
  <si>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</si>
  <si>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</si>
  <si>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</si>
  <si>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</si>
  <si>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</si>
  <si>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</si>
  <si>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</si>
  <si>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</si>
  <si>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</si>
  <si>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</si>
  <si>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</si>
  <si>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</si>
  <si>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</si>
  <si>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</si>
  <si>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</si>
  <si>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</si>
  <si>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</si>
  <si>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</si>
  <si>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</si>
  <si>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</si>
  <si>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</si>
  <si>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</si>
  <si>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</si>
  <si>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</si>
  <si>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</si>
  <si>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</si>
  <si>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</si>
  <si>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</si>
  <si>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</si>
  <si>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</si>
  <si>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</si>
  <si>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</si>
  <si>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</si>
  <si>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</si>
  <si>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</si>
  <si>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</si>
  <si>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</si>
  <si>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</si>
  <si>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</si>
  <si>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</si>
  <si>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</si>
  <si>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</si>
  <si>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</si>
  <si>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</si>
  <si>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</si>
  <si>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</si>
  <si>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</si>
  <si>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</si>
  <si>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</si>
  <si>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</si>
  <si>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</si>
  <si>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</si>
  <si>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</si>
  <si>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</si>
  <si>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</si>
  <si>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</si>
  <si>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</si>
  <si>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</si>
  <si>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</si>
  <si>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</si>
  <si>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</si>
  <si>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</si>
  <si>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</si>
  <si>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</si>
  <si>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</si>
  <si>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</si>
  <si>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</si>
  <si>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</si>
  <si>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</si>
  <si>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</si>
  <si>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</si>
  <si>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</si>
  <si>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</si>
  <si>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</si>
  <si>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</si>
  <si>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</si>
  <si>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</si>
  <si>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</si>
  <si>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</si>
  <si>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</si>
  <si>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</si>
  <si>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</si>
  <si>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</si>
  <si>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</si>
  <si>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</si>
  <si>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</si>
  <si>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</si>
  <si>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</si>
  <si>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</si>
  <si>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</si>
  <si>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</si>
  <si>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</si>
  <si>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</si>
  <si>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</si>
  <si>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</si>
  <si>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</si>
  <si>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</si>
  <si>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</si>
  <si>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</si>
  <si>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</si>
  <si>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</si>
  <si>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</si>
  <si>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</si>
  <si>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</si>
  <si>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</si>
  <si>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</si>
  <si>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</si>
  <si>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</si>
  <si>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</si>
  <si>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</si>
  <si>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</si>
  <si>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</si>
  <si>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</si>
  <si>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</si>
  <si>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</si>
  <si>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</si>
  <si>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</si>
  <si>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</si>
  <si>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</si>
  <si>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</si>
  <si>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</si>
  <si>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</si>
  <si>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</si>
  <si>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</si>
  <si>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</si>
  <si>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</si>
  <si>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</si>
  <si>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</si>
  <si>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</si>
  <si>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</si>
  <si>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</si>
  <si>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</si>
  <si>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</si>
  <si>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</si>
  <si>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</si>
  <si>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</si>
  <si>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</si>
  <si>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</si>
  <si>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</si>
  <si>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</si>
  <si>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</si>
  <si>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</si>
  <si>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</si>
  <si>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</si>
  <si>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</si>
  <si>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</si>
  <si>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</si>
  <si>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</si>
  <si>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</si>
  <si>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</si>
  <si>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</si>
  <si>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</si>
  <si>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</si>
  <si>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</si>
  <si>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</si>
  <si>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</si>
  <si>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</si>
  <si>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</si>
  <si>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</si>
  <si>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</si>
  <si>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</si>
  <si>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</si>
  <si>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</si>
  <si>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</si>
  <si>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</si>
  <si>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</si>
  <si>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</si>
  <si>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</si>
  <si>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</si>
  <si>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</si>
  <si>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</si>
  <si>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</si>
  <si>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</si>
  <si>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</si>
  <si>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</si>
  <si>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</si>
  <si>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</si>
  <si>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</si>
  <si>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</si>
  <si>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</si>
  <si>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</si>
  <si>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</si>
  <si>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</si>
  <si>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</si>
  <si>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</si>
  <si>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</si>
  <si>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</si>
  <si>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</si>
  <si>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</si>
  <si>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</si>
  <si>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</si>
  <si>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</si>
  <si>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</si>
  <si>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</si>
  <si>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</si>
  <si>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</si>
  <si>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</si>
  <si>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</si>
  <si>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</si>
  <si>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</si>
  <si>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</si>
  <si>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</si>
  <si>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</si>
  <si>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</si>
  <si>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</si>
  <si>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</si>
  <si>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</si>
  <si>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</si>
  <si>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</si>
  <si>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</si>
  <si>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</si>
  <si>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</si>
  <si>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</si>
  <si>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</si>
  <si>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</si>
  <si>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</si>
  <si>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</si>
  <si>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</si>
  <si>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</si>
  <si>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</si>
  <si>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</si>
  <si>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</si>
  <si>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</si>
  <si>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</si>
  <si>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</si>
  <si>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</si>
  <si>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</si>
  <si>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</si>
  <si>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</si>
  <si>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</si>
  <si>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</si>
  <si>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</si>
  <si>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</si>
  <si>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</si>
  <si>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</si>
  <si>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</si>
  <si>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</si>
  <si>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</si>
  <si>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</si>
  <si>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</si>
  <si>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</si>
  <si>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</si>
  <si>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</si>
  <si>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</si>
  <si>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</si>
  <si>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</si>
  <si>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</si>
  <si>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</si>
  <si>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</si>
  <si>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</si>
  <si>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</si>
  <si>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</si>
  <si>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</si>
  <si>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</si>
  <si>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</si>
  <si>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</si>
  <si>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</si>
  <si>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</si>
  <si>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</si>
  <si>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</si>
  <si>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</si>
  <si>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</si>
  <si>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</si>
  <si>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</si>
  <si>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</si>
  <si>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</si>
  <si>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</si>
  <si>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</si>
  <si>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</si>
  <si>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</si>
  <si>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</si>
  <si>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</si>
  <si>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</si>
  <si>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</si>
  <si>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</si>
  <si>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</si>
  <si>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</si>
  <si>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</si>
  <si>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</si>
  <si>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</si>
  <si>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</si>
  <si>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</si>
  <si>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</si>
  <si>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</si>
  <si>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</si>
  <si>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</si>
  <si>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</si>
  <si>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</si>
  <si>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</si>
  <si>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</si>
  <si>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</si>
  <si>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</si>
  <si>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</si>
  <si>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</si>
  <si>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</si>
  <si>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</si>
  <si>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</si>
  <si>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</si>
  <si>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</si>
  <si>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</si>
  <si>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</si>
  <si>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</si>
  <si>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</si>
  <si>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</si>
  <si>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</si>
  <si>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</si>
  <si>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</si>
  <si>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</si>
  <si>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</si>
  <si>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</si>
  <si>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</si>
  <si>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</si>
  <si>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</si>
  <si>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</si>
  <si>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</si>
  <si>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</si>
  <si>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</si>
  <si>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</si>
  <si>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</si>
  <si>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</si>
  <si>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</si>
  <si>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</si>
  <si>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</si>
  <si>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</si>
  <si>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</si>
  <si>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</si>
  <si>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</si>
  <si>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</si>
  <si>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</si>
  <si>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</si>
  <si>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</si>
  <si>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</si>
  <si>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</si>
  <si>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</si>
  <si>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</si>
  <si>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</si>
  <si>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</si>
  <si>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</si>
  <si>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</si>
  <si>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</si>
  <si>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</si>
  <si>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</si>
  <si>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</si>
  <si>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</si>
  <si>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</si>
  <si>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</si>
  <si>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</si>
  <si>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</si>
  <si>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</si>
  <si>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</si>
  <si>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</si>
  <si>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</si>
  <si>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</si>
  <si>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</si>
  <si>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</si>
  <si>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</si>
  <si>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</si>
  <si>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</si>
  <si>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</si>
  <si>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</si>
  <si>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</si>
  <si>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</si>
  <si>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</si>
  <si>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</si>
  <si>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</si>
  <si>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</si>
  <si>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</si>
  <si>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</si>
  <si>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</si>
  <si>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</si>
  <si>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</si>
  <si>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</si>
  <si>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</si>
  <si>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</si>
  <si>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</si>
  <si>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</si>
  <si>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</si>
  <si>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</si>
  <si>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</si>
  <si>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</si>
  <si>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</si>
  <si>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</si>
  <si>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</si>
  <si>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</si>
  <si>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</si>
  <si>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</si>
  <si>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</si>
  <si>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</si>
  <si>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</si>
  <si>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</si>
  <si>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</si>
  <si>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</si>
  <si>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</si>
  <si>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</si>
  <si>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</si>
  <si>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</si>
  <si>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</si>
  <si>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</si>
  <si>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</si>
  <si>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</si>
  <si>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</si>
  <si>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</si>
  <si>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</si>
  <si>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</si>
  <si>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</si>
  <si>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</si>
  <si>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</si>
  <si>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</si>
  <si>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</si>
  <si>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</si>
  <si>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</si>
  <si>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</si>
  <si>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</si>
  <si>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</si>
  <si>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</si>
  <si>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</si>
  <si>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</si>
  <si>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</si>
  <si>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</si>
  <si>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</si>
  <si>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</si>
  <si>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</si>
  <si>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</si>
  <si>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</si>
  <si>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</si>
  <si>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</si>
  <si>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</si>
  <si>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</si>
  <si>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</si>
  <si>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</si>
  <si>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</si>
  <si>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</si>
  <si>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</si>
  <si>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</si>
  <si>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</si>
  <si>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</si>
  <si>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</si>
  <si>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</si>
  <si>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</si>
  <si>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</si>
  <si>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</si>
  <si>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</si>
  <si>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</si>
  <si>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</si>
  <si>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</si>
  <si>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</si>
  <si>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</si>
  <si>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</si>
  <si>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</si>
  <si>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</si>
  <si>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</si>
  <si>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</si>
  <si>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</si>
  <si>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</si>
  <si>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</si>
  <si>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</si>
  <si>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</si>
  <si>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</si>
  <si>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</si>
  <si>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</si>
  <si>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</si>
  <si>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</si>
  <si>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</si>
  <si>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</si>
  <si>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</si>
  <si>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</si>
  <si>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</si>
  <si>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</si>
  <si>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</si>
  <si>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</si>
  <si>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</si>
  <si>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</si>
  <si>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</si>
  <si>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</si>
  <si>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</si>
  <si>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</si>
  <si>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</si>
  <si>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</si>
  <si>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</si>
  <si>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</si>
  <si>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</si>
  <si>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</si>
  <si>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</si>
  <si>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</si>
  <si>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</si>
  <si>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</si>
  <si>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</si>
  <si>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</si>
  <si>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</si>
  <si>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</si>
  <si>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</si>
  <si>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</si>
  <si>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</si>
  <si>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</si>
  <si>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</si>
  <si>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</si>
  <si>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</si>
  <si>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</si>
  <si>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</si>
  <si>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</si>
  <si>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</si>
  <si>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</si>
  <si>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</si>
  <si>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</si>
  <si>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</si>
  <si>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</si>
  <si>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</si>
  <si>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</si>
  <si>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</si>
  <si>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</si>
  <si>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</si>
  <si>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</si>
  <si>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</si>
  <si>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</si>
  <si>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</si>
  <si>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</si>
  <si>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</si>
  <si>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</si>
  <si>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</si>
  <si>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</si>
  <si>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</si>
  <si>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</si>
  <si>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</si>
  <si>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</si>
  <si>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</si>
  <si>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</si>
  <si>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</si>
  <si>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</si>
  <si>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</si>
  <si>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</si>
  <si>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</si>
  <si>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</si>
  <si>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</si>
  <si>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</si>
  <si>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</si>
  <si>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</si>
  <si>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</si>
  <si>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</si>
  <si>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</si>
  <si>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</si>
  <si>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</si>
  <si>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</si>
  <si>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</si>
  <si>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</si>
  <si>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</si>
  <si>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</si>
  <si>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</si>
  <si>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</si>
  <si>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</si>
  <si>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</si>
  <si>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</si>
  <si>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</si>
  <si>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</si>
  <si>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</si>
  <si>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</si>
  <si>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</si>
  <si>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</si>
  <si>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</si>
  <si>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</si>
  <si>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</si>
  <si>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</si>
  <si>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</si>
  <si>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</si>
  <si>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</si>
  <si>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</si>
  <si>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</si>
  <si>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</si>
  <si>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</si>
  <si>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</si>
  <si>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</si>
  <si>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</si>
  <si>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</si>
  <si>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</si>
  <si>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</si>
  <si>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</si>
  <si>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</si>
  <si>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</si>
  <si>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</si>
  <si>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</si>
  <si>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</si>
  <si>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</si>
  <si>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</si>
  <si>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</si>
  <si>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</si>
  <si>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</si>
  <si>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</si>
  <si>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</si>
  <si>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</si>
  <si>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</si>
  <si>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</si>
  <si>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</si>
  <si>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</si>
  <si>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</si>
  <si>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</si>
  <si>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</si>
  <si>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</si>
  <si>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</si>
  <si>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</si>
  <si>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</si>
  <si>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</si>
  <si>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</si>
  <si>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</si>
  <si>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</si>
  <si>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</si>
  <si>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</si>
  <si>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</si>
  <si>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</si>
  <si>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</si>
  <si>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</si>
  <si>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</si>
  <si>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</si>
  <si>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</si>
  <si>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</si>
  <si>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</si>
  <si>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</si>
  <si>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</si>
  <si>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</si>
  <si>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</si>
  <si>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</si>
  <si>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</si>
  <si>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</si>
  <si>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</si>
  <si>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</si>
  <si>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</si>
  <si>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</si>
  <si>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</si>
  <si>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</si>
  <si>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</si>
  <si>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</si>
  <si>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</si>
  <si>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</si>
  <si>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</si>
  <si>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</si>
  <si>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</si>
  <si>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</si>
  <si>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</si>
  <si>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</si>
  <si>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</si>
  <si>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</si>
  <si>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</si>
  <si>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</si>
  <si>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</si>
  <si>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</si>
  <si>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</si>
  <si>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</si>
  <si>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</si>
  <si>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</si>
  <si>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</si>
  <si>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</si>
  <si>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</si>
  <si>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</si>
  <si>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</si>
  <si>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</si>
  <si>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</si>
  <si>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</si>
  <si>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</si>
  <si>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</si>
  <si>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</si>
  <si>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</si>
  <si>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</si>
  <si>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</si>
  <si>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</si>
  <si>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</si>
  <si>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</si>
  <si>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</si>
  <si>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</si>
  <si>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</si>
  <si>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</si>
  <si>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</si>
  <si>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</si>
  <si>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</si>
  <si>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</si>
  <si>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</si>
  <si>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</si>
  <si>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</si>
  <si>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</si>
  <si>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</si>
  <si>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</si>
  <si>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</si>
  <si>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</si>
  <si>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</si>
  <si>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</si>
  <si>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</si>
  <si>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</si>
  <si>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</si>
  <si>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</si>
  <si>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</si>
  <si>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</si>
  <si>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</si>
  <si>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</si>
  <si>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</si>
  <si>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</si>
  <si>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</si>
  <si>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</si>
  <si>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</si>
  <si>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</si>
  <si>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</si>
  <si>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</si>
  <si>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</si>
  <si>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</si>
  <si>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</si>
  <si>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</si>
  <si>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</si>
  <si>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</si>
  <si>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</si>
  <si>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</si>
  <si>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</si>
  <si>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</si>
  <si>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</si>
  <si>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</si>
  <si>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</si>
  <si>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</si>
  <si>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</si>
  <si>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</si>
  <si>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</si>
  <si>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</si>
  <si>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</si>
  <si>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</si>
  <si>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</si>
  <si>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</si>
  <si>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</si>
  <si>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</si>
  <si>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</si>
  <si>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</si>
  <si>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</si>
  <si>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</si>
  <si>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</si>
  <si>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</si>
  <si>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</si>
  <si>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</si>
  <si>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</si>
  <si>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</si>
  <si>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</si>
  <si>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</si>
  <si>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</si>
  <si>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</si>
  <si>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</si>
  <si>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</si>
  <si>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</si>
  <si>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</si>
  <si>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</si>
  <si>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</si>
  <si>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</si>
  <si>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</si>
  <si>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</si>
  <si>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</si>
  <si>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</si>
  <si>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</si>
  <si>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</si>
  <si>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</si>
  <si>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</si>
  <si>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</si>
  <si>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</si>
  <si>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</si>
  <si>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</si>
  <si>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</si>
  <si>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</si>
  <si>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</si>
  <si>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</si>
  <si>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</si>
  <si>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</si>
  <si>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</si>
  <si>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</si>
  <si>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</si>
  <si>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</si>
  <si>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</si>
  <si>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</si>
  <si>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</si>
  <si>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</si>
  <si>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</si>
  <si>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</si>
  <si>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</si>
  <si>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</si>
  <si>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</si>
  <si>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</si>
  <si>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</si>
  <si>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</si>
  <si>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</si>
  <si>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</si>
  <si>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</si>
  <si>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</si>
  <si>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</si>
  <si>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</si>
  <si>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</si>
  <si>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</si>
  <si>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</si>
  <si>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</si>
  <si>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</si>
  <si>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</si>
  <si>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</si>
  <si>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</si>
  <si>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</si>
  <si>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</si>
  <si>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</si>
  <si>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</si>
  <si>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</si>
  <si>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</si>
  <si>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</si>
  <si>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</si>
  <si>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</si>
  <si>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</si>
  <si>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</si>
  <si>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</si>
  <si>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</si>
  <si>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</si>
  <si>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</si>
  <si>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</si>
  <si>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</si>
  <si>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</si>
  <si>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</si>
  <si>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</si>
  <si>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</si>
  <si>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</si>
  <si>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</si>
  <si>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</si>
  <si>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</si>
  <si>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</si>
  <si>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</si>
  <si>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</si>
  <si>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</si>
  <si>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</si>
  <si>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</si>
  <si>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</si>
  <si>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</si>
  <si>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</si>
  <si>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</si>
  <si>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</si>
  <si>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</si>
  <si>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</si>
  <si>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</si>
  <si>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</si>
  <si>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</si>
  <si>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</si>
  <si>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</si>
  <si>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</si>
  <si>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</si>
  <si>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</si>
  <si>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</si>
  <si>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</si>
  <si>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</si>
  <si>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</si>
  <si>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</si>
  <si>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</si>
  <si>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</si>
  <si>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</si>
  <si>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</si>
  <si>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</si>
  <si>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</si>
  <si>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</si>
  <si>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</si>
  <si>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</si>
  <si>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</si>
  <si>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</si>
  <si>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</si>
  <si>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</si>
  <si>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</si>
  <si>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</si>
  <si>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</si>
  <si>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</si>
  <si>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</si>
  <si>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</si>
  <si>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</si>
  <si>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</si>
  <si>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</si>
  <si>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</si>
  <si>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</si>
  <si>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</si>
  <si>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</si>
  <si>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</si>
  <si>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</si>
  <si>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</si>
  <si>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</si>
  <si>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</si>
  <si>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</si>
  <si>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</si>
  <si>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</si>
  <si>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</si>
  <si>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</si>
  <si>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</si>
  <si>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</si>
  <si>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</si>
  <si>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</si>
  <si>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</si>
  <si>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</si>
  <si>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</si>
  <si>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</si>
  <si>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</si>
  <si>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</si>
  <si>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</si>
  <si>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</si>
  <si>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</si>
  <si>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</si>
  <si>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</si>
  <si>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</si>
  <si>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</si>
  <si>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</si>
  <si>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</si>
  <si>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</si>
  <si>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</si>
  <si>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</si>
  <si>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</si>
  <si>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</si>
  <si>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</si>
  <si>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</si>
  <si>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</si>
  <si>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</si>
  <si>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</si>
  <si>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</si>
  <si>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</si>
  <si>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</si>
  <si>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</si>
  <si>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</si>
  <si>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</si>
  <si>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</si>
  <si>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</si>
  <si>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</si>
  <si>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</si>
  <si>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</si>
  <si>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</si>
  <si>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</si>
  <si>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</si>
  <si>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</si>
  <si>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</si>
  <si>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</si>
  <si>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</si>
  <si>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</si>
  <si>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</si>
  <si>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</si>
  <si>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</si>
  <si>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</si>
  <si>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</si>
  <si>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</si>
  <si>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</si>
  <si>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</si>
  <si>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</si>
  <si>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</si>
  <si>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</si>
  <si>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</si>
  <si>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</si>
  <si>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</si>
  <si>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</si>
  <si>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</si>
  <si>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</si>
  <si>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</si>
  <si>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</si>
  <si>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</si>
  <si>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</si>
  <si>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</si>
  <si>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</si>
  <si>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</si>
  <si>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</si>
  <si>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</si>
  <si>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</si>
  <si>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</si>
  <si>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</si>
  <si>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</si>
  <si>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</si>
  <si>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</si>
  <si>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</si>
  <si>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</si>
  <si>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</si>
  <si>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</si>
  <si>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</si>
  <si>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</si>
  <si>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</si>
  <si>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</si>
  <si>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</si>
  <si>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</si>
  <si>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</si>
  <si>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</si>
  <si>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</si>
  <si>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</si>
  <si>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</si>
  <si>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</si>
  <si>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</si>
  <si>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</si>
  <si>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</si>
  <si>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</si>
  <si>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</si>
  <si>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</si>
  <si>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</si>
  <si>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</si>
  <si>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</si>
  <si>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</si>
  <si>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</si>
  <si>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</si>
  <si>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</si>
  <si>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</si>
  <si>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</si>
  <si>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</si>
  <si>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</si>
  <si>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</si>
  <si>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</si>
  <si>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</si>
  <si>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</si>
  <si>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</si>
  <si>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</si>
  <si>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</si>
  <si>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</si>
  <si>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</si>
  <si>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</si>
  <si>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</si>
  <si>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</si>
  <si>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</si>
  <si>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</si>
  <si>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</si>
  <si>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</si>
  <si>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</si>
  <si>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</si>
  <si>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</si>
  <si>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</si>
  <si>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</si>
  <si>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</si>
  <si>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</si>
  <si>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</si>
  <si>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</si>
  <si>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</si>
  <si>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</si>
  <si>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</si>
  <si>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</si>
  <si>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</si>
  <si>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</si>
  <si>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</si>
  <si>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</si>
  <si>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</si>
  <si>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</si>
  <si>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</si>
  <si>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</si>
  <si>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</si>
  <si>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</si>
  <si>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</si>
  <si>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</si>
  <si>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</si>
  <si>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</si>
  <si>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</si>
  <si>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</si>
  <si>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</si>
  <si>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</si>
  <si>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</si>
  <si>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</si>
  <si>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</si>
  <si>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</si>
  <si>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</si>
  <si>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</si>
  <si>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</si>
  <si>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</si>
  <si>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</si>
  <si>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</si>
  <si>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</si>
  <si>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</si>
  <si>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</si>
  <si>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</si>
  <si>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</si>
  <si>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</si>
  <si>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</si>
  <si>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</si>
  <si>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</si>
  <si>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</si>
  <si>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</si>
  <si>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</si>
  <si>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</si>
  <si>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</si>
  <si>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</si>
  <si>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</si>
  <si>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</si>
  <si>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</si>
  <si>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</si>
  <si>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</si>
  <si>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</si>
  <si>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</si>
  <si>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</si>
  <si>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</si>
  <si>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</si>
  <si>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</si>
  <si>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</si>
  <si>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</si>
  <si>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</si>
  <si>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</si>
  <si>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</si>
  <si>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</si>
  <si>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</si>
  <si>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</si>
  <si>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</si>
  <si>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</si>
  <si>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</si>
  <si>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</si>
  <si>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</si>
  <si>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</si>
  <si>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</si>
  <si>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</si>
  <si>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</si>
  <si>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</si>
  <si>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</si>
  <si>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</si>
  <si>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</si>
  <si>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</si>
  <si>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</si>
  <si>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</si>
  <si>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</si>
  <si>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</si>
  <si>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</si>
  <si>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</si>
  <si>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</si>
  <si>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</si>
  <si>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</si>
  <si>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</si>
  <si>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</si>
  <si>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</si>
  <si>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</si>
  <si>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</si>
  <si>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</si>
  <si>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</si>
  <si>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</si>
  <si>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</si>
  <si>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</si>
  <si>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</si>
  <si>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</si>
  <si>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</si>
  <si>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</si>
  <si>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</si>
  <si>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</si>
  <si>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</si>
  <si>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</si>
  <si>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</si>
  <si>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</si>
  <si>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</si>
  <si>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</si>
  <si>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</si>
  <si>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</si>
  <si>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</si>
  <si>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</si>
  <si>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</si>
  <si>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</si>
  <si>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</si>
  <si>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</si>
  <si>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</si>
  <si>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</si>
  <si>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</si>
  <si>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</si>
  <si>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</si>
  <si>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</si>
  <si>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</si>
  <si>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</si>
  <si>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</si>
  <si>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</si>
  <si>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</si>
  <si>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</si>
  <si>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</si>
  <si>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</si>
  <si>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</si>
  <si>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</si>
  <si>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</si>
  <si>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</si>
  <si>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</si>
  <si>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</si>
  <si>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</si>
  <si>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</si>
  <si>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</si>
  <si>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</si>
  <si>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</si>
  <si>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</si>
  <si>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</si>
  <si>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</si>
  <si>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</si>
  <si>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</si>
  <si>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</si>
  <si>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</si>
  <si>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</si>
  <si>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</si>
  <si>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</si>
  <si>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</si>
  <si>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</si>
  <si>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</si>
  <si>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</si>
  <si>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</si>
  <si>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</si>
  <si>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</si>
  <si>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</si>
  <si>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</si>
  <si>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</si>
  <si>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</si>
  <si>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</si>
  <si>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</si>
  <si>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</si>
  <si>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</si>
  <si>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</si>
  <si>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</si>
  <si>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</si>
  <si>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</si>
  <si>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</si>
  <si>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</si>
  <si>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</si>
  <si>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</si>
  <si>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</si>
  <si>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</si>
  <si>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</si>
  <si>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</si>
  <si>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</si>
  <si>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</si>
  <si>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</si>
  <si>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</si>
  <si>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</si>
  <si>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</si>
  <si>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</si>
  <si>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</si>
  <si>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</si>
  <si>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</si>
  <si>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</si>
  <si>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</si>
  <si>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</si>
  <si>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</si>
  <si>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</si>
  <si>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</si>
  <si>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</si>
  <si>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</si>
  <si>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</si>
  <si>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</si>
  <si>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</si>
  <si>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</si>
  <si>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</si>
  <si>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</si>
  <si>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</si>
  <si>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</si>
  <si>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</si>
  <si>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</si>
  <si>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</si>
  <si>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</si>
  <si>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</si>
  <si>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</si>
  <si>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</si>
  <si>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</si>
  <si>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</si>
  <si>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</si>
  <si>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</si>
  <si>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</si>
  <si>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</si>
  <si>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</si>
  <si>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</si>
  <si>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</si>
  <si>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</si>
  <si>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</si>
  <si>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</si>
  <si>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</si>
  <si>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</si>
  <si>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</si>
  <si>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</si>
  <si>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</si>
  <si>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</si>
  <si>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</si>
  <si>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</si>
  <si>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</si>
  <si>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</si>
  <si>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</si>
  <si>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</si>
  <si>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</si>
  <si>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</si>
  <si>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</si>
  <si>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</si>
  <si>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</si>
  <si>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</si>
  <si>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</si>
  <si>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</si>
  <si>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</si>
  <si>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</si>
  <si>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</si>
  <si>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</si>
  <si>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</si>
  <si>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</si>
  <si>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</si>
  <si>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</si>
  <si>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</si>
  <si>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</si>
  <si>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</si>
  <si>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</si>
  <si>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</si>
  <si>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</si>
  <si>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</si>
  <si>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</si>
  <si>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</si>
  <si>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</si>
  <si>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</si>
  <si>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</si>
  <si>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</si>
  <si>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</si>
  <si>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</si>
  <si>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</si>
  <si>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</si>
  <si>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</si>
  <si>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</si>
  <si>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</si>
  <si>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</si>
  <si>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</si>
  <si>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</si>
  <si>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</si>
  <si>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</si>
  <si>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</si>
  <si>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</si>
  <si>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</si>
  <si>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</si>
  <si>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</si>
  <si>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</si>
  <si>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</si>
  <si>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</si>
  <si>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</si>
  <si>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</si>
  <si>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</si>
  <si>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</si>
  <si>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</si>
  <si>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</si>
  <si>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</si>
  <si>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</si>
  <si>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</si>
  <si>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</si>
  <si>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</si>
  <si>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</si>
  <si>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</si>
  <si>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</si>
  <si>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</si>
  <si>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</si>
  <si>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</si>
  <si>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</si>
  <si>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</si>
  <si>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</si>
  <si>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</si>
  <si>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</si>
  <si>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</si>
  <si>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</si>
  <si>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</si>
  <si>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</si>
  <si>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</si>
  <si>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</si>
  <si>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</si>
  <si>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</si>
  <si>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</si>
  <si>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</si>
  <si>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</si>
  <si>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</si>
  <si>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</si>
  <si>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</si>
  <si>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</si>
  <si>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</si>
  <si>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</si>
  <si>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</si>
  <si>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</si>
  <si>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</si>
  <si>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</si>
  <si>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</si>
  <si>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</si>
  <si>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</si>
  <si>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</si>
  <si>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</si>
  <si>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</si>
  <si>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</si>
  <si>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</si>
  <si>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</si>
  <si>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</si>
  <si>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</si>
  <si>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</si>
  <si>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</si>
  <si>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</si>
  <si>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</si>
  <si>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</si>
  <si>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</si>
  <si>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</si>
  <si>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</si>
  <si>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</si>
  <si>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</si>
  <si>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</si>
  <si>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</si>
  <si>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</si>
  <si>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</si>
  <si>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</si>
  <si>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</si>
  <si>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</si>
  <si>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</si>
  <si>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</si>
  <si>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</si>
  <si>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</si>
  <si>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</si>
  <si>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</si>
  <si>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</si>
  <si>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</si>
  <si>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</si>
  <si>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</si>
  <si>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</si>
  <si>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</si>
  <si>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</si>
  <si>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</si>
  <si>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</si>
  <si>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</si>
  <si>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</si>
  <si>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</si>
  <si>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</si>
  <si>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</si>
  <si>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</si>
  <si>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</si>
  <si>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</si>
  <si>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</si>
  <si>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</si>
  <si>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</si>
  <si>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</si>
  <si>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</si>
  <si>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</si>
  <si>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</si>
  <si>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</si>
  <si>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</si>
  <si>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</si>
  <si>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</si>
  <si>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</si>
  <si>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</si>
  <si>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</si>
  <si>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</si>
  <si>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</si>
  <si>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</si>
  <si>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</si>
  <si>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</si>
  <si>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</si>
  <si>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</si>
  <si>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</si>
  <si>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</si>
  <si>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</si>
  <si>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</si>
  <si>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</si>
  <si>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</si>
  <si>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</si>
  <si>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</si>
  <si>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</si>
  <si>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</si>
  <si>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</si>
  <si>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</si>
  <si>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</si>
  <si>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</si>
  <si>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</si>
  <si>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</si>
  <si>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</si>
  <si>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</si>
  <si>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</si>
  <si>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</si>
  <si>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</si>
  <si>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</si>
  <si>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</si>
  <si>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</si>
  <si>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</si>
  <si>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</si>
  <si>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</si>
  <si>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</si>
  <si>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</si>
  <si>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</si>
  <si>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</si>
  <si>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</si>
  <si>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</si>
  <si>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</si>
  <si>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</si>
  <si>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</si>
  <si>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</si>
  <si>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</si>
  <si>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</si>
  <si>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</si>
  <si>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</si>
  <si>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</si>
  <si>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</si>
  <si>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</si>
  <si>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</si>
  <si>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</si>
  <si>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</si>
  <si>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</si>
  <si>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</si>
  <si>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</si>
  <si>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</si>
  <si>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</si>
  <si>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</si>
  <si>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</si>
  <si>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</si>
  <si>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</si>
  <si>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</si>
  <si>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</si>
  <si>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</si>
  <si>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</si>
  <si>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</si>
  <si>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</si>
  <si>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</si>
  <si>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</si>
  <si>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</si>
  <si>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</si>
  <si>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</si>
  <si>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</si>
  <si>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</si>
  <si>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</si>
  <si>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</si>
  <si>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</si>
  <si>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</si>
  <si>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</si>
  <si>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</si>
  <si>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</si>
  <si>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</si>
  <si>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</si>
  <si>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</si>
  <si>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</si>
  <si>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</si>
  <si>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</si>
  <si>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</si>
  <si>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</si>
  <si>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</si>
  <si>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</si>
  <si>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</si>
  <si>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</si>
  <si>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</si>
  <si>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</si>
  <si>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</si>
  <si>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</si>
  <si>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</si>
  <si>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</si>
  <si>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</si>
  <si>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</si>
  <si>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</si>
  <si>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</si>
  <si>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</si>
  <si>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</si>
  <si>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</si>
  <si>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</si>
  <si>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</si>
  <si>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</si>
  <si>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</si>
  <si>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</si>
  <si>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</si>
  <si>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</si>
  <si>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</si>
  <si>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</si>
  <si>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</si>
  <si>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</si>
  <si>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</si>
  <si>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</si>
  <si>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</si>
  <si>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</si>
  <si>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</si>
  <si>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</si>
  <si>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</si>
  <si>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</si>
  <si>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</si>
  <si>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</si>
  <si>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</si>
  <si>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</si>
  <si>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</si>
  <si>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</si>
  <si>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</si>
  <si>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</si>
  <si>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</si>
  <si>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</si>
  <si>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</si>
  <si>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</si>
  <si>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</si>
  <si>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</si>
  <si>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</si>
  <si>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</si>
  <si>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</si>
  <si>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</si>
  <si>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</si>
  <si>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</si>
  <si>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</si>
  <si>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</si>
  <si>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</si>
  <si>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</si>
  <si>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</si>
  <si>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</si>
  <si>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</si>
  <si>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</si>
  <si>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</si>
  <si>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</si>
  <si>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</si>
  <si>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</si>
  <si>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</si>
  <si>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</si>
  <si>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</si>
  <si>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</si>
  <si>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</si>
  <si>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</si>
  <si>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</si>
  <si>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</si>
  <si>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</si>
  <si>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</si>
  <si>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</si>
  <si>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</si>
  <si>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</si>
  <si>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</si>
  <si>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</si>
  <si>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</si>
  <si>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</si>
  <si>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</si>
  <si>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</si>
  <si>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</si>
  <si>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</si>
  <si>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</si>
  <si>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</si>
  <si>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</si>
  <si>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</si>
  <si>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</si>
  <si>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</si>
  <si>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</si>
  <si>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</si>
  <si>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</si>
  <si>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</si>
  <si>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</si>
  <si>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</si>
  <si>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</si>
  <si>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</si>
  <si>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</si>
  <si>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</si>
  <si>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</si>
  <si>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</si>
  <si>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</si>
  <si>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</si>
  <si>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</si>
  <si>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</si>
  <si>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</si>
  <si>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</si>
  <si>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</si>
  <si>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</si>
  <si>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</si>
  <si>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</si>
  <si>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</si>
  <si>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</si>
  <si>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</si>
  <si>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</si>
  <si>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</si>
  <si>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</si>
  <si>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</si>
  <si>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</si>
  <si>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</si>
  <si>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</si>
  <si>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</si>
  <si>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</si>
  <si>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</si>
  <si>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</si>
  <si>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</si>
  <si>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</si>
  <si>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</si>
  <si>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</si>
  <si>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</si>
  <si>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</si>
  <si>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</si>
  <si>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</si>
  <si>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</si>
  <si>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</si>
  <si>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</si>
  <si>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</si>
  <si>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</si>
  <si>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</si>
  <si>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</si>
  <si>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</si>
  <si>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</si>
  <si>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</si>
  <si>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</si>
  <si>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</si>
  <si>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</si>
  <si>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</si>
  <si>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</si>
  <si>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</si>
  <si>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</si>
  <si>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</si>
  <si>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</si>
  <si>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</si>
  <si>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</si>
  <si>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</si>
  <si>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</si>
  <si>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</si>
  <si>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</si>
  <si>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</si>
  <si>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</si>
  <si>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</si>
  <si>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</si>
  <si>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</si>
  <si>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</si>
  <si>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</si>
  <si>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</si>
  <si>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</si>
  <si>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</si>
  <si>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</si>
  <si>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</si>
  <si>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</si>
  <si>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</si>
  <si>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</si>
  <si>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</si>
  <si>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</si>
  <si>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</si>
  <si>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</si>
  <si>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</si>
  <si>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</si>
  <si>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</si>
  <si>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</si>
  <si>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</si>
  <si>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</si>
  <si>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</si>
  <si>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</si>
  <si>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</si>
  <si>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</si>
  <si>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</si>
  <si>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</si>
  <si>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</si>
  <si>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</si>
  <si>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</si>
  <si>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</si>
  <si>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</si>
  <si>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</si>
  <si>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</si>
  <si>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</si>
  <si>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</si>
  <si>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</si>
  <si>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</si>
  <si>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</si>
  <si>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</si>
  <si>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</si>
  <si>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</si>
  <si>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</si>
  <si>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</si>
  <si>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</si>
  <si>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</si>
  <si>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</si>
  <si>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</si>
  <si>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</si>
  <si>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</si>
  <si>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</si>
  <si>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</si>
  <si>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</si>
  <si>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</si>
  <si>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</si>
  <si>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</si>
  <si>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</si>
  <si>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</si>
  <si>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</si>
  <si>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</si>
  <si>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</si>
  <si>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</si>
  <si>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</si>
  <si>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</si>
  <si>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</si>
  <si>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</si>
  <si>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</si>
  <si>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</si>
  <si>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</si>
  <si>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</si>
  <si>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</si>
  <si>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</si>
  <si>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</si>
  <si>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</si>
  <si>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</si>
  <si>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</si>
  <si>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</si>
  <si>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</si>
  <si>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</si>
  <si>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</si>
  <si>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</si>
  <si>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</si>
  <si>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</si>
  <si>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</si>
  <si>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</si>
  <si>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</si>
  <si>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</si>
  <si>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</si>
  <si>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</si>
  <si>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</si>
  <si>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</si>
  <si>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</si>
  <si>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</si>
  <si>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</si>
  <si>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</si>
  <si>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</si>
  <si>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</si>
  <si>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</si>
  <si>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</si>
  <si>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</si>
  <si>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</si>
  <si>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</si>
  <si>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</si>
  <si>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</si>
  <si>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</si>
  <si>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</si>
  <si>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</si>
  <si>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</si>
  <si>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</si>
  <si>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</si>
  <si>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</si>
  <si>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</si>
  <si>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</si>
  <si>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</si>
  <si>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</si>
  <si>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</si>
  <si>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</si>
  <si>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</si>
  <si>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</si>
  <si>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</si>
  <si>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</si>
  <si>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</si>
  <si>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</si>
  <si>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</si>
  <si>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</si>
  <si>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</si>
  <si>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</si>
  <si>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</si>
  <si>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</si>
  <si>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</si>
  <si>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</si>
  <si>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</si>
  <si>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</si>
  <si>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</si>
  <si>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</si>
  <si>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</si>
  <si>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</si>
  <si>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</si>
  <si>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</si>
  <si>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</si>
  <si>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</si>
  <si>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</si>
  <si>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</si>
  <si>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</si>
  <si>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</si>
  <si>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</si>
  <si>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</si>
  <si>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</si>
  <si>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</si>
  <si>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</si>
  <si>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</si>
  <si>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</si>
  <si>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</si>
  <si>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</si>
  <si>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</si>
  <si>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</si>
  <si>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</si>
  <si>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</si>
  <si>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</si>
  <si>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</si>
  <si>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</si>
  <si>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</si>
  <si>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</si>
  <si>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</si>
  <si>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</si>
  <si>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</si>
  <si>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</si>
  <si>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</si>
  <si>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</si>
  <si>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</si>
  <si>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</si>
  <si>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</si>
  <si>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</si>
  <si>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</si>
  <si>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</si>
  <si>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</si>
  <si>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</si>
  <si>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</si>
  <si>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</si>
  <si>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</si>
  <si>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</si>
  <si>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</si>
  <si>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</si>
  <si>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</si>
  <si>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</si>
  <si>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</si>
  <si>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</si>
  <si>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</si>
  <si>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</si>
  <si>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</si>
  <si>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</si>
  <si>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</si>
  <si>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</si>
  <si>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</si>
  <si>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</si>
  <si>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</si>
  <si>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</si>
  <si>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</si>
  <si>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</si>
  <si>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</si>
  <si>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</si>
  <si>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</si>
  <si>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</si>
  <si>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</si>
  <si>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</si>
  <si>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</si>
  <si>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</si>
  <si>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</si>
  <si>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</si>
  <si>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</si>
  <si>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</si>
  <si>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</si>
  <si>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</si>
  <si>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</si>
  <si>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</si>
  <si>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</si>
  <si>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</si>
  <si>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</si>
  <si>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</si>
  <si>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</si>
  <si>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</si>
  <si>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</si>
  <si>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</si>
  <si>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</si>
  <si>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</si>
  <si>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</si>
  <si>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</si>
  <si>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</si>
  <si>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</si>
  <si>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</si>
  <si>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</si>
  <si>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</si>
  <si>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</si>
  <si>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</si>
  <si>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</si>
  <si>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</si>
  <si>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</si>
  <si>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</si>
  <si>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</si>
  <si>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</si>
  <si>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</si>
  <si>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</si>
  <si>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</si>
  <si>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</si>
  <si>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</si>
  <si>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</si>
  <si>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</si>
  <si>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</si>
  <si>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</si>
  <si>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</si>
  <si>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</si>
  <si>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</si>
  <si>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</si>
  <si>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</si>
  <si>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</si>
  <si>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</si>
  <si>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</si>
  <si>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</si>
  <si>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</si>
  <si>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</si>
  <si>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</si>
  <si>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</si>
  <si>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</si>
  <si>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</si>
  <si>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</si>
  <si>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</si>
  <si>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</si>
  <si>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</si>
  <si>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</si>
  <si>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</si>
  <si>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</si>
  <si>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</si>
  <si>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</si>
  <si>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</si>
  <si>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</si>
  <si>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</si>
  <si>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</si>
  <si>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</si>
  <si>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</si>
  <si>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</si>
  <si>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</si>
  <si>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</si>
  <si>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</si>
  <si>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</si>
  <si>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</si>
  <si>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</si>
  <si>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</si>
  <si>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</si>
  <si>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</si>
  <si>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</si>
  <si>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</si>
  <si>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</si>
  <si>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</si>
  <si>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</si>
  <si>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</si>
  <si>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</si>
  <si>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</si>
  <si>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</si>
  <si>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</si>
  <si>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</si>
  <si>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</si>
  <si>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</si>
  <si>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</si>
  <si>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</si>
  <si>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</si>
  <si>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</si>
  <si>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</si>
  <si>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</si>
  <si>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</si>
  <si>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</si>
  <si>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</si>
  <si>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</si>
  <si>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</si>
  <si>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</si>
  <si>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</si>
  <si>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</si>
  <si>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</si>
  <si>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</si>
  <si>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</si>
  <si>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</si>
  <si>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</si>
  <si>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</si>
  <si>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</si>
  <si>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</si>
  <si>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</si>
  <si>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</si>
  <si>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</si>
  <si>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</si>
  <si>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</si>
  <si>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</si>
  <si>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</si>
  <si>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</si>
  <si>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</si>
  <si>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</si>
  <si>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</si>
  <si>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</si>
  <si>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</si>
  <si>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</si>
  <si>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</si>
  <si>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</si>
  <si>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</si>
  <si>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</si>
  <si>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</si>
  <si>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</si>
  <si>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</si>
  <si>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</si>
  <si>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</si>
  <si>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</si>
  <si>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</si>
  <si>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</si>
  <si>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</si>
  <si>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</si>
  <si>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</si>
  <si>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</si>
  <si>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</si>
  <si>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</si>
  <si>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</si>
  <si>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</si>
  <si>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</si>
  <si>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</si>
  <si>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</si>
  <si>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</si>
  <si>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</si>
  <si>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</si>
  <si>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</si>
  <si>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</si>
  <si>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</si>
  <si>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</si>
  <si>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</si>
  <si>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</si>
  <si>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</si>
  <si>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</si>
  <si>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</si>
  <si>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</si>
  <si>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</si>
  <si>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</si>
  <si>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</si>
  <si>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</si>
  <si>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</si>
  <si>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</si>
  <si>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</si>
  <si>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</si>
  <si>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</si>
  <si>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</si>
  <si>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</si>
  <si>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</si>
  <si>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</si>
  <si>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</si>
  <si>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</si>
  <si>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</si>
  <si>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</si>
  <si>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</si>
  <si>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</si>
  <si>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</si>
  <si>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</si>
  <si>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</si>
  <si>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</si>
  <si>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</si>
  <si>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</si>
  <si>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</si>
  <si>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</si>
  <si>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</si>
  <si>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</si>
  <si>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</si>
  <si>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</si>
  <si>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</si>
  <si>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</si>
  <si>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</si>
  <si>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</si>
  <si>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</si>
  <si>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</si>
  <si>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</si>
  <si>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</si>
  <si>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</si>
  <si>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</si>
  <si>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</si>
  <si>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</si>
  <si>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</si>
  <si>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</si>
  <si>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</si>
  <si>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</si>
  <si>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</si>
  <si>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</si>
  <si>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</si>
  <si>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</si>
  <si>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</si>
  <si>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</si>
  <si>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</si>
  <si>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</si>
  <si>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</si>
  <si>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</si>
  <si>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</si>
  <si>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</si>
  <si>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</si>
  <si>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</si>
  <si>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</si>
  <si>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</si>
  <si>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</si>
  <si>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</si>
  <si>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</si>
  <si>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</si>
  <si>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</si>
  <si>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</si>
  <si>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</si>
  <si>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</si>
  <si>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</si>
  <si>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</si>
  <si>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</si>
  <si>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</si>
  <si>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</si>
  <si>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</si>
  <si>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</si>
  <si>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</si>
  <si>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</si>
  <si>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</si>
  <si>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</si>
  <si>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</si>
  <si>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</si>
  <si>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</si>
  <si>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</si>
  <si>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</si>
  <si>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</si>
  <si>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</si>
  <si>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</si>
  <si>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</si>
  <si>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</si>
  <si>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</si>
  <si>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</si>
  <si>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</si>
  <si>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</si>
  <si>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</si>
  <si>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</si>
  <si>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</si>
  <si>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</si>
  <si>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</si>
  <si>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</si>
  <si>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</si>
  <si>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</si>
  <si>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</si>
  <si>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</si>
  <si>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</si>
  <si>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</si>
  <si>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</si>
  <si>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</si>
  <si>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</si>
  <si>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</si>
  <si>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</si>
  <si>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</si>
  <si>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</si>
  <si>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</si>
  <si>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</si>
  <si>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</si>
  <si>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</si>
  <si>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</si>
  <si>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</si>
  <si>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</si>
  <si>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</si>
  <si>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</si>
  <si>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</si>
  <si>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</si>
  <si>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</si>
  <si>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</si>
  <si>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</si>
  <si>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</si>
  <si>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</si>
  <si>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</si>
  <si>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</si>
  <si>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</si>
  <si>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</si>
  <si>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</si>
  <si>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</si>
  <si>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</si>
  <si>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</si>
  <si>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</si>
  <si>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</si>
  <si>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</si>
  <si>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</si>
  <si>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</si>
  <si>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</si>
  <si>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</si>
  <si>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</si>
  <si>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</si>
  <si>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</si>
  <si>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</si>
  <si>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</si>
  <si>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</si>
  <si>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</si>
  <si>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</si>
  <si>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</si>
  <si>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</si>
  <si>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</si>
  <si>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</si>
  <si>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</si>
  <si>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</si>
  <si>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</si>
  <si>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</si>
  <si>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</si>
  <si>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</si>
  <si>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</si>
  <si>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</si>
  <si>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</si>
  <si>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</si>
  <si>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</si>
  <si>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</si>
  <si>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</si>
  <si>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</si>
  <si>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</si>
  <si>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</si>
  <si>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</si>
  <si>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</si>
  <si>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</si>
  <si>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</si>
  <si>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</si>
  <si>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</si>
  <si>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</si>
  <si>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</si>
  <si>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</si>
  <si>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</si>
  <si>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</si>
  <si>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</si>
  <si>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</si>
  <si>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</si>
  <si>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</si>
  <si>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</si>
  <si>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</si>
  <si>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</si>
  <si>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</si>
  <si>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</si>
  <si>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</si>
  <si>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</si>
  <si>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</si>
  <si>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</si>
  <si>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</si>
  <si>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</si>
  <si>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</si>
  <si>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</si>
  <si>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</si>
  <si>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</si>
  <si>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</si>
  <si>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</si>
  <si>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</si>
  <si>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</si>
  <si>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</si>
  <si>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</si>
  <si>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</si>
  <si>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</si>
  <si>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</si>
  <si>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</si>
  <si>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</si>
  <si>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</si>
  <si>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</si>
  <si>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</si>
  <si>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</si>
  <si>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</si>
  <si>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</si>
  <si>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</si>
  <si>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</si>
  <si>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</si>
  <si>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</si>
  <si>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</si>
  <si>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</si>
  <si>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</si>
  <si>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</si>
  <si>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</si>
  <si>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</si>
  <si>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</si>
  <si>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</si>
  <si>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</si>
  <si>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</si>
  <si>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</si>
  <si>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</si>
  <si>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</si>
  <si>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</si>
  <si>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</si>
  <si>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</si>
  <si>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</si>
  <si>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</si>
  <si>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</si>
  <si>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</si>
  <si>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</si>
  <si>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</si>
  <si>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</si>
  <si>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</si>
  <si>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</si>
  <si>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</si>
  <si>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</si>
  <si>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</si>
  <si>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</si>
  <si>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</si>
  <si>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</si>
  <si>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</si>
  <si>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</si>
  <si>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</si>
  <si>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</si>
  <si>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</si>
  <si>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</si>
  <si>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</si>
  <si>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</si>
  <si>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</si>
  <si>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</si>
  <si>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</si>
  <si>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</si>
  <si>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</si>
  <si>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</si>
  <si>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</si>
  <si>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</si>
  <si>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</si>
  <si>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</si>
  <si>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</si>
  <si>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</si>
  <si>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</si>
  <si>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</si>
  <si>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</si>
  <si>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</si>
  <si>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</si>
  <si>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</si>
  <si>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</si>
  <si>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</si>
  <si>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</si>
  <si>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</si>
  <si>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</si>
  <si>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</si>
  <si>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</si>
  <si>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</si>
  <si>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</si>
  <si>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</si>
  <si>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</si>
  <si>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</si>
  <si>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</si>
  <si>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</si>
  <si>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</si>
  <si>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</si>
  <si>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</si>
  <si>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</si>
  <si>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</si>
  <si>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</si>
  <si>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</si>
  <si>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</si>
  <si>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</si>
  <si>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</si>
  <si>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</si>
  <si>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</si>
  <si>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</si>
  <si>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</si>
  <si>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</si>
  <si>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</si>
  <si>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</si>
  <si>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</si>
  <si>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</si>
  <si>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</si>
  <si>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</si>
  <si>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</si>
  <si>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</si>
  <si>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</si>
  <si>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</si>
  <si>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</si>
  <si>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</si>
  <si>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</si>
  <si>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</si>
  <si>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</si>
  <si>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</si>
  <si>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</si>
  <si>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</si>
  <si>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</si>
  <si>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</si>
  <si>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</si>
  <si>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</si>
  <si>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</si>
  <si>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</si>
  <si>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</si>
  <si>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</si>
  <si>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</si>
  <si>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</si>
  <si>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</si>
  <si>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</si>
  <si>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</si>
  <si>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</si>
  <si>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</si>
  <si>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</si>
  <si>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</si>
  <si>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</si>
  <si>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</si>
  <si>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</si>
  <si>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</si>
  <si>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</si>
  <si>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</si>
  <si>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</si>
  <si>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</si>
  <si>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</si>
  <si>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</si>
  <si>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</si>
  <si>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</si>
  <si>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</si>
  <si>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</si>
  <si>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</si>
  <si>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</si>
  <si>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</si>
  <si>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</si>
  <si>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</si>
  <si>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</si>
  <si>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</si>
  <si>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</si>
  <si>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</si>
  <si>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</si>
  <si>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</si>
  <si>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</si>
  <si>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</si>
  <si>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</si>
  <si>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</si>
  <si>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</si>
  <si>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</si>
  <si>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</si>
  <si>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</si>
  <si>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</si>
  <si>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</si>
  <si>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</si>
  <si>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</si>
  <si>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</si>
  <si>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</si>
  <si>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</si>
  <si>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</si>
  <si>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</si>
  <si>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</si>
  <si>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</si>
  <si>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</si>
  <si>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</si>
  <si>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</si>
  <si>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</si>
  <si>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</si>
  <si>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</si>
  <si>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</si>
  <si>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</si>
  <si>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</si>
  <si>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</si>
  <si>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</si>
  <si>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</si>
  <si>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</si>
  <si>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</si>
  <si>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</si>
  <si>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</si>
  <si>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</si>
  <si>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</si>
  <si>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</si>
  <si>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</si>
  <si>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</si>
  <si>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</si>
  <si>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</si>
  <si>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</si>
  <si>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</si>
  <si>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</si>
  <si>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</si>
  <si>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</si>
  <si>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</si>
  <si>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</si>
  <si>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</si>
  <si>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</si>
  <si>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</si>
  <si>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</si>
  <si>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</si>
  <si>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</si>
  <si>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</si>
  <si>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</si>
  <si>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</si>
  <si>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</si>
  <si>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</si>
  <si>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</si>
  <si>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</si>
  <si>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</si>
  <si>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</si>
  <si>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</si>
  <si>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</si>
  <si>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</si>
  <si>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</si>
  <si>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</si>
  <si>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</si>
  <si>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</si>
  <si>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</si>
  <si>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</si>
  <si>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</si>
  <si>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</si>
  <si>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</si>
  <si>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</si>
  <si>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</si>
  <si>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</si>
  <si>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</si>
  <si>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</si>
  <si>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</si>
  <si>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</si>
  <si>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</si>
  <si>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</si>
  <si>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</si>
  <si>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</si>
  <si>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</si>
  <si>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</si>
  <si>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</si>
  <si>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</si>
  <si>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</si>
  <si>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</si>
  <si>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</si>
  <si>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</si>
  <si>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</si>
  <si>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</si>
  <si>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</si>
  <si>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</si>
  <si>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</si>
  <si>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</si>
  <si>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</si>
  <si>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</si>
  <si>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</si>
  <si>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</si>
  <si>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</si>
  <si>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</si>
  <si>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</si>
  <si>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</si>
  <si>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</si>
  <si>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</si>
  <si>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</si>
  <si>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</si>
  <si>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</si>
  <si>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</si>
  <si>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</si>
  <si>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</si>
  <si>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</si>
  <si>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</si>
  <si>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</si>
  <si>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</si>
  <si>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</si>
  <si>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</si>
  <si>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</si>
  <si>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</si>
  <si>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</si>
  <si>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</si>
  <si>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</si>
  <si>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</si>
  <si>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</si>
  <si>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</si>
  <si>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</si>
  <si>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</si>
  <si>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</si>
  <si>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</si>
  <si>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</si>
  <si>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</si>
  <si>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</si>
  <si>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</si>
  <si>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</si>
  <si>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</si>
  <si>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</si>
  <si>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</si>
  <si>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</si>
  <si>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</si>
  <si>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</si>
  <si>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</si>
  <si>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</si>
  <si>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</si>
  <si>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</si>
  <si>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</si>
  <si>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</si>
  <si>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</si>
  <si>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</si>
  <si>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</si>
  <si>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</si>
  <si>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</si>
  <si>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</si>
  <si>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</si>
  <si>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</si>
  <si>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</si>
  <si>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</si>
  <si>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</si>
  <si>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</si>
  <si>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</si>
  <si>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</si>
  <si>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</si>
  <si>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</si>
  <si>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</si>
  <si>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</si>
  <si>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</si>
  <si>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</si>
  <si>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</si>
  <si>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</si>
  <si>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</si>
  <si>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</si>
  <si>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</si>
  <si>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</si>
  <si>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</si>
  <si>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</si>
  <si>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</si>
  <si>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</si>
  <si>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</si>
  <si>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</si>
  <si>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</si>
  <si>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</si>
  <si>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</si>
  <si>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</si>
  <si>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</si>
  <si>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</si>
  <si>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</si>
  <si>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</si>
  <si>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</si>
  <si>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</si>
  <si>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</si>
  <si>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</si>
  <si>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</si>
  <si>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</si>
  <si>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</si>
  <si>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</si>
  <si>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</si>
  <si>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</si>
  <si>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</si>
  <si>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</si>
  <si>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</si>
  <si>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</si>
  <si>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</si>
  <si>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</si>
  <si>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</si>
  <si>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</si>
  <si>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</si>
  <si>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</si>
  <si>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</si>
  <si>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</si>
  <si>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</si>
  <si>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</si>
  <si>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</si>
  <si>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</si>
  <si>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</si>
  <si>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</si>
  <si>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</si>
  <si>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</si>
  <si>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</si>
  <si>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</si>
  <si>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</si>
  <si>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</si>
  <si>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</si>
  <si>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</si>
  <si>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</si>
  <si>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</si>
  <si>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</si>
  <si>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</si>
  <si>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</si>
  <si>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</si>
  <si>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</si>
  <si>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</si>
  <si>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</si>
  <si>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</si>
  <si>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</si>
  <si>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</si>
  <si>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</si>
  <si>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</si>
  <si>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</si>
  <si>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</si>
  <si>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</si>
  <si>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</si>
  <si>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</si>
  <si>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</si>
  <si>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</si>
  <si>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</si>
  <si>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</si>
  <si>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</si>
  <si>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</si>
  <si>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</si>
  <si>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</si>
  <si>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</si>
  <si>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</si>
  <si>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</si>
  <si>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</si>
  <si>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</si>
  <si>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</si>
  <si>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</si>
  <si>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</si>
  <si>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</si>
  <si>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</si>
  <si>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</si>
  <si>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</si>
  <si>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</si>
  <si>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</si>
  <si>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</si>
  <si>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</si>
  <si>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</si>
  <si>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</si>
  <si>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</si>
  <si>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</si>
  <si>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</si>
  <si>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</si>
  <si>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</si>
  <si>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</si>
  <si>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</si>
  <si>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</si>
  <si>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</si>
  <si>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</si>
  <si>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</si>
  <si>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</si>
  <si>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</si>
  <si>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</si>
  <si>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</si>
  <si>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</si>
  <si>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</si>
  <si>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</si>
  <si>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</si>
  <si>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</si>
  <si>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</si>
  <si>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</si>
  <si>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</si>
  <si>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</si>
  <si>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</si>
  <si>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</si>
  <si>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</si>
  <si>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</si>
  <si>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</si>
  <si>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</si>
  <si>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</si>
  <si>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</si>
  <si>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</si>
  <si>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</si>
  <si>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</si>
  <si>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</si>
  <si>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</si>
  <si>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</si>
  <si>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</si>
  <si>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</si>
  <si>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</si>
  <si>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</si>
  <si>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</si>
  <si>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</si>
  <si>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</si>
  <si>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</si>
  <si>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</si>
  <si>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</si>
  <si>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</si>
  <si>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</si>
  <si>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</si>
  <si>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</si>
  <si>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</si>
  <si>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</si>
  <si>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</si>
  <si>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</si>
  <si>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</si>
  <si>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</si>
  <si>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</si>
  <si>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</si>
  <si>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</si>
  <si>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</si>
  <si>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</si>
  <si>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</si>
  <si>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</si>
  <si>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</si>
  <si>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</si>
  <si>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</si>
  <si>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</si>
  <si>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</si>
  <si>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</si>
  <si>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</si>
  <si>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</si>
  <si>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</si>
  <si>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</si>
  <si>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</si>
  <si>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</si>
  <si>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</si>
  <si>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</si>
  <si>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</si>
  <si>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</si>
  <si>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</si>
  <si>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</si>
  <si>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</si>
  <si>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</si>
  <si>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</si>
  <si>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</si>
  <si>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</si>
  <si>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</si>
  <si>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</si>
  <si>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</si>
  <si>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</si>
  <si>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</si>
  <si>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</si>
  <si>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</si>
  <si>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</si>
  <si>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</si>
  <si>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</si>
  <si>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</si>
  <si>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</si>
  <si>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</si>
  <si>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</si>
  <si>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</si>
  <si>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</si>
  <si>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</si>
  <si>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</si>
  <si>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</si>
  <si>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</si>
  <si>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</si>
  <si>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</si>
  <si>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</si>
  <si>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</si>
  <si>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</si>
  <si>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</si>
  <si>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</si>
  <si>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</si>
  <si>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</si>
  <si>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</si>
  <si>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</si>
  <si>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</si>
  <si>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</si>
  <si>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</si>
  <si>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</si>
  <si>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</si>
  <si>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</si>
  <si>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</si>
  <si>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</si>
  <si>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</si>
  <si>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</si>
  <si>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</si>
  <si>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</si>
  <si>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</si>
  <si>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</si>
  <si>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</si>
  <si>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</si>
  <si>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</si>
  <si>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</si>
  <si>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</si>
  <si>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</si>
  <si>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</si>
  <si>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</si>
  <si>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</si>
  <si>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</si>
  <si>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</si>
  <si>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</si>
  <si>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</si>
  <si>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</si>
  <si>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</si>
  <si>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</si>
  <si>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</si>
  <si>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</si>
  <si>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</si>
  <si>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</si>
  <si>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</si>
  <si>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</si>
  <si>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</si>
  <si>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</si>
  <si>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</si>
  <si>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</si>
  <si>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</si>
  <si>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</si>
  <si>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</si>
  <si>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</si>
  <si>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</si>
  <si>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</si>
  <si>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</si>
  <si>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</si>
  <si>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</si>
  <si>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</si>
  <si>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</si>
  <si>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</si>
  <si>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</si>
  <si>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</si>
  <si>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</si>
  <si>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</si>
  <si>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</si>
  <si>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</si>
  <si>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</si>
  <si>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</si>
  <si>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</si>
  <si>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</si>
  <si>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</si>
  <si>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</si>
  <si>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</si>
  <si>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</si>
  <si>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</si>
  <si>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</si>
  <si>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</si>
  <si>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</si>
  <si>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</si>
  <si>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</si>
  <si>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</si>
  <si>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</si>
  <si>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</si>
  <si>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</si>
  <si>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</si>
  <si>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</si>
  <si>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</si>
  <si>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</si>
  <si>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</si>
  <si>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</si>
  <si>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</si>
  <si>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</si>
  <si>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</si>
  <si>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</si>
  <si>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</si>
  <si>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</si>
  <si>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</si>
  <si>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</si>
  <si>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</si>
  <si>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</si>
  <si>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</si>
  <si>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</si>
  <si>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</si>
  <si>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</si>
  <si>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</si>
  <si>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</si>
  <si>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</si>
  <si>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</si>
  <si>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</si>
  <si>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</si>
  <si>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</si>
  <si>
    <t>可餐饮</t>
  </si>
  <si>
    <t>可餐饮</t>
    <phoneticPr fontId="32" type="noConversion"/>
  </si>
  <si>
    <t>不可餐饮</t>
    <phoneticPr fontId="32" type="noConversion"/>
  </si>
  <si>
    <t>较好</t>
    <phoneticPr fontId="32" type="noConversion"/>
  </si>
  <si>
    <t>好</t>
    <phoneticPr fontId="32" type="noConversion"/>
  </si>
  <si>
    <t>可视性</t>
    <phoneticPr fontId="4" type="noConversion"/>
  </si>
  <si>
    <t>好</t>
    <phoneticPr fontId="26" type="noConversion"/>
  </si>
  <si>
    <t>较好</t>
    <phoneticPr fontId="26" type="noConversion"/>
  </si>
  <si>
    <t>一般</t>
    <phoneticPr fontId="26" type="noConversion"/>
  </si>
  <si>
    <t>较差</t>
    <phoneticPr fontId="26" type="noConversion"/>
  </si>
  <si>
    <t>差</t>
    <phoneticPr fontId="26" type="noConversion"/>
  </si>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</sst>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99" fillId="0" borderId="37" xfId="0" applyNumberFormat="1" applyFont="1" applyFill="1" applyBorder="1" applyAlignment="1" applyProtection="1">
      <alignment horizontal="center" vertical="center" wrapText="1"/>
      <protection locked="0"/>
    </xf>
    <xf numFmtId="0" fontId="131" fillId="0" borderId="2"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北京市昌平区北七家镇1、2、4、7预评估</v>
      </c>
    </row>
    <row r="3" spans="1:2" s="1585" customFormat="1">
      <c r="A3" s="1583" t="s">
        <v>1217</v>
      </c>
      <c r="B3" s="1584" t="e">
        <f>'预评函-封皮'!B40</f>
        <v>#REF!</v>
      </c>
    </row>
    <row r="4" spans="1:2" s="1585" customFormat="1">
      <c r="A4" s="1583" t="s">
        <v>1218</v>
      </c>
      <c r="B4" s="1584" t="str">
        <f ca="1">'预评函-封皮'!B46</f>
        <v>吴薇（注册号：1419970001)、刘梅（注册号：1120140022)</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受贵公司委托，我公司对北京市昌平区北七家镇1、2、4、7进行了预评估。</v>
      </c>
    </row>
    <row r="7" spans="1:2" s="1585" customFormat="1">
      <c r="A7" s="1583" t="s">
        <v>1260</v>
      </c>
      <c r="B7" s="1584"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为估价委托人了解估价对象房地产市场价值提供参考依据。</v>
      </c>
    </row>
    <row r="12" spans="1:2" s="1585" customFormat="1">
      <c r="A12" s="1583" t="s">
        <v>1222</v>
      </c>
      <c r="B12" s="1584" t="str">
        <f>'预评函-1'!A15</f>
        <v>2018年12月31日</v>
      </c>
    </row>
    <row r="13" spans="1:2" s="1585" customFormat="1">
      <c r="A13" s="1583" t="s">
        <v>1223</v>
      </c>
      <c r="B13" s="1584"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1228</v>
      </c>
      <c r="B18" s="1587" t="str">
        <f>'预评函-1'!A24</f>
        <v>本次评估采用的主估价方法为比较法和收益法。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370</v>
      </c>
    </row>
    <row r="21" spans="1:2" s="1585" customFormat="1">
      <c r="A21" s="1583" t="s">
        <v>1231</v>
      </c>
      <c r="B21" s="1584">
        <f ca="1">'预评函-2'!D7</f>
        <v>280</v>
      </c>
    </row>
    <row r="22" spans="1:2" s="1585" customFormat="1">
      <c r="A22" s="1583" t="s">
        <v>1232</v>
      </c>
      <c r="B22" s="1584" t="str">
        <f ca="1">'预评函-2'!D6</f>
        <v>叁佰柒拾万元整</v>
      </c>
    </row>
    <row r="23" spans="1:2" s="1585" customFormat="1">
      <c r="A23" s="1583" t="s">
        <v>1283</v>
      </c>
      <c r="B23" s="1584" t="str">
        <f>'预评函-2'!B8</f>
        <v>2.估价师知悉的法定优先受偿款</v>
      </c>
    </row>
    <row r="24" spans="1:2" s="1585" customFormat="1">
      <c r="A24" s="1583" t="s">
        <v>1289</v>
      </c>
      <c r="B24" s="1584">
        <f>'预评函-2'!D8</f>
        <v>0</v>
      </c>
    </row>
    <row r="25" spans="1:2" s="1585" customFormat="1">
      <c r="A25" s="1583" t="s">
        <v>1233</v>
      </c>
      <c r="B25" s="1584" t="str">
        <f>'预评函-2'!D9</f>
        <v>零元整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0</v>
      </c>
    </row>
    <row r="29" spans="1:2" s="1585" customFormat="1">
      <c r="A29" s="1583" t="s">
        <v>1287</v>
      </c>
      <c r="B29" s="1584" t="str">
        <f>'预评函-2'!B13</f>
        <v>3.房地产抵押价值</v>
      </c>
    </row>
    <row r="30" spans="1:2" s="1585" customFormat="1">
      <c r="A30" s="1583" t="s">
        <v>1288</v>
      </c>
      <c r="B30" s="1584">
        <f ca="1">'预评函-2'!D13</f>
        <v>370</v>
      </c>
    </row>
    <row r="31" spans="1:2" s="1585" customFormat="1">
      <c r="A31" s="1583" t="s">
        <v>1270</v>
      </c>
      <c r="B31" s="1584">
        <f ca="1">'预评函-2'!D15</f>
        <v>280</v>
      </c>
    </row>
    <row r="32" spans="1:2" s="1585" customFormat="1">
      <c r="A32" s="1583" t="s">
        <v>1237</v>
      </c>
      <c r="B32" s="1584" t="str">
        <f ca="1">'预评函-2'!D14</f>
        <v>叁佰柒拾万元整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北京市昌平区北七家镇1、2、4、7房地产</v>
      </c>
    </row>
    <row r="42" spans="1:2" s="1585" customFormat="1">
      <c r="A42" s="1583" t="s">
        <v>1284</v>
      </c>
      <c r="B42" s="1584" t="str">
        <f>'预评函-3'!B2</f>
        <v>建筑面积</v>
      </c>
    </row>
    <row r="43" spans="1:2" s="1585" customFormat="1">
      <c r="A43" s="1583" t="s">
        <v>1285</v>
      </c>
      <c r="B43" s="1584">
        <f>'预评函-3'!B4</f>
        <v>13224.310000000001</v>
      </c>
    </row>
    <row r="44" spans="1:2" s="1585" customFormat="1">
      <c r="A44" s="1583" t="s">
        <v>1269</v>
      </c>
      <c r="B44" s="1584" t="str">
        <f>'预评函-3'!C2</f>
        <v>(分摊)土地面积</v>
      </c>
    </row>
    <row r="45" spans="1:2" s="1585" customFormat="1">
      <c r="A45" s="1583" t="s">
        <v>1241</v>
      </c>
      <c r="B45" s="1584">
        <f>'预评函-3'!C4</f>
        <v>3404.72</v>
      </c>
    </row>
    <row r="46" spans="1:2" s="1585" customFormat="1">
      <c r="A46" s="1583" t="s">
        <v>1267</v>
      </c>
      <c r="B46" s="1584" t="str">
        <f>'预评函-3'!D2</f>
        <v>出让国有建设用地使用权价值</v>
      </c>
    </row>
    <row r="47" spans="1:2" s="1585" customFormat="1">
      <c r="A47" s="1583" t="s">
        <v>1242</v>
      </c>
      <c r="B47" s="1584" t="e">
        <f ca="1">'预评函-3'!D4</f>
        <v>#REF!</v>
      </c>
    </row>
    <row r="48" spans="1:2" s="1585" customFormat="1">
      <c r="A48" s="1583" t="s">
        <v>1243</v>
      </c>
      <c r="B48" s="1584" t="e">
        <f ca="1">'预评函-3'!E4</f>
        <v>#REF!</v>
      </c>
    </row>
    <row r="49" spans="1:2" s="1585" customFormat="1">
      <c r="A49" s="1583" t="s">
        <v>1244</v>
      </c>
      <c r="B49" s="1584" t="e">
        <f ca="1">'预评函-3'!D5</f>
        <v>#REF!</v>
      </c>
    </row>
    <row r="50" spans="1:2" s="1585" customFormat="1">
      <c r="A50" s="1583" t="s">
        <v>1268</v>
      </c>
      <c r="B50" s="1584" t="str">
        <f>'预评函-3'!F2</f>
        <v>在建建筑物价值</v>
      </c>
    </row>
    <row r="51" spans="1:2" s="1585" customFormat="1">
      <c r="A51" s="1583" t="s">
        <v>1245</v>
      </c>
      <c r="B51" s="1584" t="e">
        <f ca="1">'预评函-3'!F4</f>
        <v>#REF!</v>
      </c>
    </row>
    <row r="52" spans="1:2" s="1585" customFormat="1">
      <c r="A52" s="1583" t="s">
        <v>1246</v>
      </c>
      <c r="B52" s="1584" t="e">
        <f ca="1">'预评函-3'!G4</f>
        <v>#REF!</v>
      </c>
    </row>
    <row r="53" spans="1:2" s="1585" customFormat="1">
      <c r="A53" s="1583" t="s">
        <v>1274</v>
      </c>
      <c r="B53" s="1584" t="e">
        <f ca="1">'预评函-3'!F5</f>
        <v>#REF!</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2.本次评估设定估价对象房地产权属无争议，未被查封或者以其他形式限制其房地产权利，未设定抵押权等他项权利，不涉及第三方权利义务。</v>
      </c>
    </row>
    <row r="59" spans="1:2" s="1585" customFormat="1">
      <c r="A59" s="1583" t="s">
        <v>1248</v>
      </c>
      <c r="B59" s="1584" t="str">
        <f>'预评函-4'!A13</f>
        <v>——</v>
      </c>
    </row>
    <row r="60" spans="1:2" s="1585" customFormat="1">
      <c r="A60" s="1583" t="s">
        <v>1249</v>
      </c>
      <c r="B60" s="1584" t="str">
        <f>'预评函-4'!A14</f>
        <v>——</v>
      </c>
    </row>
    <row r="61" spans="1:2" s="1585" customFormat="1">
      <c r="A61" s="1583" t="s">
        <v>1250</v>
      </c>
      <c r="B61" s="1584" t="str">
        <f>'预评函-4'!A15</f>
        <v>——</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v>
      </c>
    </row>
    <row r="65" spans="1:2" s="1585" customFormat="1">
      <c r="A65" s="1583" t="s">
        <v>1253</v>
      </c>
      <c r="B65" s="158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v>
      </c>
    </row>
    <row r="67" spans="1:2" s="1585" customFormat="1">
      <c r="A67" s="1583" t="s">
        <v>1265</v>
      </c>
      <c r="B67" s="1584" t="str">
        <f>'预评函-4'!A21</f>
        <v>——</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吴薇</v>
      </c>
    </row>
    <row r="71" spans="1:2">
      <c r="A71" s="1583" t="s">
        <v>1257</v>
      </c>
      <c r="B71" s="1584">
        <f ca="1">'预评函-4'!B4</f>
        <v>1419970001</v>
      </c>
    </row>
    <row r="72" spans="1:2">
      <c r="A72" s="1583" t="s">
        <v>1258</v>
      </c>
      <c r="B72" s="1592" t="str">
        <f>'预评函-4'!A5</f>
        <v>刘梅</v>
      </c>
    </row>
    <row r="73" spans="1:2" s="1579" customFormat="1" ht="15" thickBot="1">
      <c r="A73" s="1586" t="s">
        <v>1259</v>
      </c>
      <c r="B73" s="1587">
        <f ca="1">'预评函-4'!B5</f>
        <v>1120140022</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0" t="str">
        <f>项目基本情况!B1</f>
        <v>北京市昌平区北七家镇1、2、4、7预评估</v>
      </c>
      <c r="C37" s="2990"/>
      <c r="D37" s="2990"/>
      <c r="E37" s="2990"/>
      <c r="F37" s="2990"/>
      <c r="G37" s="2990"/>
      <c r="H37" s="2990"/>
      <c r="I37" s="2990"/>
    </row>
    <row r="38" spans="1:9">
      <c r="A38" s="1016"/>
      <c r="B38" s="1016"/>
    </row>
    <row r="39" spans="1:9">
      <c r="A39" s="1014" t="s">
        <v>818</v>
      </c>
      <c r="B39" s="1014" t="s">
        <v>820</v>
      </c>
    </row>
    <row r="40" spans="1:9">
      <c r="A40" s="1014"/>
      <c r="B40" s="1933" t="e">
        <f>项目基本情况!#REF!</f>
        <v>#REF!</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吴薇（注册号：1419970001)、刘梅（注册号：1120140022)</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1607</v>
      </c>
    </row>
    <row r="2" spans="1:1">
      <c r="A2" s="1937"/>
    </row>
    <row r="3" spans="1:1" ht="18">
      <c r="A3" s="1938" t="e">
        <f>项目基本情况!#REF!&amp;"："</f>
        <v>#REF!</v>
      </c>
    </row>
    <row r="4" spans="1:1" ht="18">
      <c r="A4" s="1939" t="str">
        <f>"受贵公司委托，我公司对"&amp;项目基本情况!S1&amp;"进行了预评估。"</f>
        <v>受贵公司委托，我公司对北京市昌平区北七家镇1、2、4、7进行了预评估。</v>
      </c>
    </row>
    <row r="5" spans="1:1" ht="18.75">
      <c r="A5" s="1940" t="s">
        <v>1608</v>
      </c>
    </row>
    <row r="6" spans="1:1" ht="18.75">
      <c r="A6" s="1941" t="s">
        <v>1609</v>
      </c>
    </row>
    <row r="7" spans="1:1" ht="72">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2" t="s">
        <v>1610</v>
      </c>
    </row>
    <row r="9" spans="1:1" ht="18.75">
      <c r="A9" s="1941" t="s">
        <v>1611</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2" t="s">
        <v>1612</v>
      </c>
    </row>
    <row r="12" spans="1:1" ht="18.75">
      <c r="A12" s="1940" t="s">
        <v>1613</v>
      </c>
    </row>
    <row r="13" spans="1:1" ht="38.25" customHeight="1">
      <c r="A13" s="1943" t="str">
        <f>IF(项目基本情况!B8="抵押",IF(项目基本情况!#REF!=项目基本情况!B6,定义!C51,定义!B51),定义!D51)</f>
        <v>为估价委托人了解估价对象房地产市场价值提供参考依据。</v>
      </c>
    </row>
    <row r="14" spans="1:1" ht="18.75">
      <c r="A14" s="1944" t="s">
        <v>1614</v>
      </c>
    </row>
    <row r="15" spans="1:1" ht="18">
      <c r="A15" s="1945" t="str">
        <f>TEXT(项目基本情况!D3,"yyyy年m月d日;;")&amp;IF(项目基本情况!D3=项目基本情况!B3,"（评估专业人员实地查勘之日）","")</f>
        <v>2018年12月31日</v>
      </c>
    </row>
    <row r="16" spans="1:1" ht="18.75">
      <c r="A16" s="1944" t="s">
        <v>1615</v>
      </c>
    </row>
    <row r="17" spans="1:1" ht="75">
      <c r="A17" s="1939" t="s">
        <v>1616</v>
      </c>
    </row>
    <row r="18" spans="1:1" ht="72">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1605</v>
      </c>
    </row>
    <row r="24" spans="1:1" ht="18">
      <c r="A24" s="1946" t="str">
        <f>"本次评估采用的主估价方法为"&amp;结果表!K4&amp;"和"&amp;结果表!L4&amp;"。"</f>
        <v>本次评估采用的主估价方法为比较法和收益法。</v>
      </c>
    </row>
    <row r="25" spans="1:1" ht="18">
      <c r="A25" s="1946"/>
    </row>
    <row r="26" spans="1:1" ht="18.75">
      <c r="A26" s="1947" t="s">
        <v>1606</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1617</v>
      </c>
      <c r="B1" s="1950"/>
      <c r="C1" s="1950"/>
      <c r="D1" s="1950"/>
      <c r="E1" s="1950"/>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52"/>
      <c r="B4" s="2994" t="s">
        <v>1626</v>
      </c>
      <c r="C4" s="2994"/>
      <c r="D4" s="2994"/>
      <c r="E4" s="1952"/>
    </row>
    <row r="5" spans="1:5" ht="16.5" thickTop="1">
      <c r="A5" s="1950"/>
      <c r="B5" s="2992" t="s">
        <v>1618</v>
      </c>
      <c r="C5" s="1953" t="s">
        <v>1619</v>
      </c>
      <c r="D5" s="1040">
        <f ca="1">结果表!H101</f>
        <v>370</v>
      </c>
      <c r="E5" s="1950"/>
    </row>
    <row r="6" spans="1:5" ht="15.75">
      <c r="A6" s="1950"/>
      <c r="B6" s="2992"/>
      <c r="C6" s="1953" t="s">
        <v>1620</v>
      </c>
      <c r="D6" s="1040" t="str">
        <f ca="1">NUMBERSTRING(INT(D5*10000),2)&amp;"元整"</f>
        <v>叁佰柒拾万元整</v>
      </c>
      <c r="E6" s="1950"/>
    </row>
    <row r="7" spans="1:5" ht="15.75">
      <c r="A7" s="1950"/>
      <c r="B7" s="2997"/>
      <c r="C7" s="1954" t="s">
        <v>1621</v>
      </c>
      <c r="D7" s="1041">
        <f ca="1">结果表!H102</f>
        <v>280</v>
      </c>
      <c r="E7" s="1950"/>
    </row>
    <row r="8" spans="1:5" ht="15.75">
      <c r="A8" s="1950"/>
      <c r="B8" s="2998" t="str">
        <f>结果表!E103</f>
        <v>2.估价师知悉的法定优先受偿款</v>
      </c>
      <c r="C8" s="1955" t="s">
        <v>1622</v>
      </c>
      <c r="D8" s="1041">
        <f>结果表!H103</f>
        <v>0</v>
      </c>
      <c r="E8" s="1950"/>
    </row>
    <row r="9" spans="1:5" ht="15.75">
      <c r="A9" s="1950"/>
      <c r="B9" s="3000"/>
      <c r="C9" s="1953" t="s">
        <v>1620</v>
      </c>
      <c r="D9" s="1040" t="str">
        <f>NUMBERSTRING(INT(D8*10000),2)&amp;"元整"</f>
        <v>零元整</v>
      </c>
      <c r="E9" s="1950"/>
    </row>
    <row r="10" spans="1:5" ht="15">
      <c r="A10" s="1950"/>
      <c r="B10" s="1956" t="s">
        <v>1625</v>
      </c>
      <c r="C10" s="1957" t="s">
        <v>1623</v>
      </c>
      <c r="D10" s="1042">
        <f>结果表!H104</f>
        <v>0</v>
      </c>
      <c r="E10" s="1950"/>
    </row>
    <row r="11" spans="1:5" ht="15">
      <c r="A11" s="1950"/>
      <c r="B11" s="1956" t="s">
        <v>1627</v>
      </c>
      <c r="C11" s="1957" t="s">
        <v>1628</v>
      </c>
      <c r="D11" s="1042">
        <f>结果表!H105</f>
        <v>0</v>
      </c>
      <c r="E11" s="1950"/>
    </row>
    <row r="12" spans="1:5" ht="15">
      <c r="A12" s="1950"/>
      <c r="B12" s="1956" t="s">
        <v>1629</v>
      </c>
      <c r="C12" s="1957" t="s">
        <v>1628</v>
      </c>
      <c r="D12" s="1042">
        <f>结果表!H106</f>
        <v>0</v>
      </c>
      <c r="E12" s="1950"/>
    </row>
    <row r="13" spans="1:5" ht="15.75">
      <c r="A13" s="1950"/>
      <c r="B13" s="2991" t="str">
        <f>结果表!E107</f>
        <v>3.房地产抵押价值</v>
      </c>
      <c r="C13" s="1958" t="s">
        <v>1619</v>
      </c>
      <c r="D13" s="1043">
        <f ca="1">结果表!H107</f>
        <v>370</v>
      </c>
      <c r="E13" s="1950"/>
    </row>
    <row r="14" spans="1:5" ht="15.75">
      <c r="A14" s="1950"/>
      <c r="B14" s="2992"/>
      <c r="C14" s="1953" t="s">
        <v>1620</v>
      </c>
      <c r="D14" s="1040" t="str">
        <f ca="1">NUMBERSTRING(INT(D13*10000),2)&amp;"元整"</f>
        <v>叁佰柒拾万元整</v>
      </c>
      <c r="E14" s="1950"/>
    </row>
    <row r="15" spans="1:5" ht="15">
      <c r="A15" s="1950"/>
      <c r="B15" s="2997"/>
      <c r="C15" s="1954" t="s">
        <v>1630</v>
      </c>
      <c r="D15" s="1052">
        <f ca="1">结果表!H108</f>
        <v>280</v>
      </c>
      <c r="E15" s="1950"/>
    </row>
    <row r="16" spans="1:5" ht="15">
      <c r="A16" s="1950"/>
      <c r="B16" s="2998" t="str">
        <f>结果表!E109</f>
        <v>——</v>
      </c>
      <c r="C16" s="1958" t="s">
        <v>1631</v>
      </c>
      <c r="D16" s="1959" t="str">
        <f>结果表!H109</f>
        <v>——</v>
      </c>
      <c r="E16" s="1950"/>
    </row>
    <row r="17" spans="1:5" ht="15.75">
      <c r="A17" s="1950"/>
      <c r="B17" s="2999"/>
      <c r="C17" s="1953" t="s">
        <v>1632</v>
      </c>
      <c r="D17" s="1040" t="e">
        <f>NUMBERSTRING(INT(D16*10000),2)&amp;"元整"</f>
        <v>#VALUE!</v>
      </c>
      <c r="E17" s="1950"/>
    </row>
    <row r="18" spans="1:5" ht="15">
      <c r="A18" s="1950"/>
      <c r="B18" s="3000"/>
      <c r="C18" s="1954" t="s">
        <v>1621</v>
      </c>
      <c r="D18" s="1052" t="str">
        <f>结果表!H110</f>
        <v>——</v>
      </c>
      <c r="E18" s="1950"/>
    </row>
    <row r="19" spans="1:5" ht="15.75">
      <c r="A19" s="1950"/>
      <c r="B19" s="2991" t="str">
        <f>结果表!E111</f>
        <v>——</v>
      </c>
      <c r="C19" s="1958" t="s">
        <v>1619</v>
      </c>
      <c r="D19" s="1041" t="str">
        <f>结果表!H111</f>
        <v>——</v>
      </c>
      <c r="E19" s="1950"/>
    </row>
    <row r="20" spans="1:5" ht="15.75">
      <c r="A20" s="1950"/>
      <c r="B20" s="2992"/>
      <c r="C20" s="1953" t="s">
        <v>1632</v>
      </c>
      <c r="D20" s="1040" t="e">
        <f>NUMBERSTRING(INT(D19*10000),2)&amp;"元整"</f>
        <v>#VALUE!</v>
      </c>
      <c r="E20" s="1950"/>
    </row>
    <row r="21" spans="1:5" ht="15.75" thickBot="1">
      <c r="A21" s="1950"/>
      <c r="B21" s="2993"/>
      <c r="C21" s="1960" t="s">
        <v>1630</v>
      </c>
      <c r="D21" s="1053" t="str">
        <f>结果表!H112</f>
        <v>——</v>
      </c>
      <c r="E21" s="1950"/>
    </row>
    <row r="22" spans="1:5" ht="15" thickTop="1">
      <c r="A22" s="1950"/>
      <c r="B22" s="1961" t="s">
        <v>1633</v>
      </c>
      <c r="C22" s="1950"/>
      <c r="D22" s="1950"/>
      <c r="E22" s="1950"/>
    </row>
    <row r="23" spans="1:5">
      <c r="A23" s="1950"/>
      <c r="B23" s="1950"/>
      <c r="C23" s="1950"/>
      <c r="D23" s="1950"/>
      <c r="E23" s="1950"/>
    </row>
    <row r="24" spans="1:5" ht="18.75">
      <c r="A24" s="1962"/>
      <c r="B24" s="1963" t="s">
        <v>1624</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01" t="str">
        <f>IF(项目基本情况!B9="房地产市场价值","估价结果一览表","结果表-2")</f>
        <v>结果表-2</v>
      </c>
      <c r="B1" s="3001"/>
      <c r="C1" s="3001"/>
      <c r="D1" s="3001"/>
      <c r="E1" s="3001"/>
      <c r="F1" s="3001"/>
      <c r="G1" s="3001"/>
      <c r="H1" s="3001"/>
      <c r="I1" s="3001"/>
    </row>
    <row r="2" spans="1:9" ht="30" customHeight="1" thickTop="1">
      <c r="A2" s="3002" t="s">
        <v>1637</v>
      </c>
      <c r="B2" s="3002" t="s">
        <v>1638</v>
      </c>
      <c r="C2" s="3002" t="s">
        <v>1639</v>
      </c>
      <c r="D2" s="3002" t="str">
        <f>结果表!D116</f>
        <v>出让国有建设用地使用权价值</v>
      </c>
      <c r="E2" s="3002"/>
      <c r="F2" s="3002" t="str">
        <f>结果表!F116</f>
        <v>在建建筑物价值</v>
      </c>
      <c r="G2" s="3002"/>
      <c r="H2" s="3002" t="str">
        <f>IF(项目基本情况!B9="房地产市场价值","房地产市场价值","房地产价值")</f>
        <v>房地产价值</v>
      </c>
      <c r="I2" s="3002"/>
    </row>
    <row r="3" spans="1:9" ht="15">
      <c r="A3" s="3003"/>
      <c r="B3" s="3003"/>
      <c r="C3" s="3003"/>
      <c r="D3" s="1044" t="s">
        <v>1634</v>
      </c>
      <c r="E3" s="1044" t="s">
        <v>1640</v>
      </c>
      <c r="F3" s="1044" t="s">
        <v>1634</v>
      </c>
      <c r="G3" s="1044" t="s">
        <v>1635</v>
      </c>
      <c r="H3" s="1044" t="s">
        <v>1634</v>
      </c>
      <c r="I3" s="1044" t="s">
        <v>1635</v>
      </c>
    </row>
    <row r="4" spans="1:9" ht="30">
      <c r="A4" s="1964"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370</v>
      </c>
      <c r="I4" s="1044">
        <f ca="1">结果表!I118</f>
        <v>280</v>
      </c>
    </row>
    <row r="5" spans="1:9" ht="30" customHeight="1">
      <c r="A5" s="3003" t="s">
        <v>1636</v>
      </c>
      <c r="B5" s="3003"/>
      <c r="C5" s="3003"/>
      <c r="D5" s="3004" t="e">
        <f ca="1">结果表!D119</f>
        <v>#REF!</v>
      </c>
      <c r="E5" s="3004"/>
      <c r="F5" s="3004" t="e">
        <f ca="1">结果表!F119</f>
        <v>#REF!</v>
      </c>
      <c r="G5" s="3004"/>
      <c r="H5" s="3004" t="str">
        <f ca="1">结果表!H119</f>
        <v>叁佰柒拾万元整</v>
      </c>
      <c r="I5" s="3004"/>
    </row>
    <row r="6" spans="1:9" ht="15.75">
      <c r="A6" s="3005" t="str">
        <f>结果表!A120</f>
        <v>估价师知悉的法定优先受偿款</v>
      </c>
      <c r="B6" s="3005"/>
      <c r="C6" s="3005"/>
      <c r="D6" s="3005">
        <f>结果表!D120</f>
        <v>0</v>
      </c>
      <c r="E6" s="3005"/>
      <c r="F6" s="3005"/>
      <c r="G6" s="3005"/>
      <c r="H6" s="3005"/>
      <c r="I6" s="3005"/>
    </row>
    <row r="7" spans="1:9" ht="15">
      <c r="A7" s="3003" t="s">
        <v>1636</v>
      </c>
      <c r="B7" s="3003"/>
      <c r="C7" s="3003"/>
      <c r="D7" s="3006" t="str">
        <f>结果表!D121</f>
        <v>零元整</v>
      </c>
      <c r="E7" s="3007"/>
      <c r="F7" s="3007"/>
      <c r="G7" s="3007"/>
      <c r="H7" s="3007"/>
      <c r="I7" s="3008"/>
    </row>
    <row r="8" spans="1:9" ht="15.75">
      <c r="A8" s="3005" t="str">
        <f>结果表!A122</f>
        <v>房地产抵押价值</v>
      </c>
      <c r="B8" s="3005"/>
      <c r="C8" s="3005"/>
      <c r="D8" s="3005">
        <f ca="1">结果表!D122</f>
        <v>370</v>
      </c>
      <c r="E8" s="3005"/>
      <c r="F8" s="3005"/>
      <c r="G8" s="3005"/>
      <c r="H8" s="3005"/>
      <c r="I8" s="3005"/>
    </row>
    <row r="9" spans="1:9" ht="15">
      <c r="A9" s="3003" t="s">
        <v>1636</v>
      </c>
      <c r="B9" s="3003"/>
      <c r="C9" s="3003"/>
      <c r="D9" s="3004" t="str">
        <f ca="1">结果表!D123</f>
        <v>叁佰柒拾万元整</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3" t="s">
        <v>1636</v>
      </c>
      <c r="B11" s="3003"/>
      <c r="C11" s="3003"/>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1636</v>
      </c>
      <c r="B13" s="3009"/>
      <c r="C13" s="3009"/>
      <c r="D13" s="3010" t="e">
        <f>结果表!D127</f>
        <v>#VALUE!</v>
      </c>
      <c r="E13" s="3010"/>
      <c r="F13" s="3010"/>
      <c r="G13" s="3010"/>
      <c r="H13" s="3010"/>
      <c r="I13" s="3010"/>
    </row>
    <row r="14" spans="1:9" ht="15" thickTop="1">
      <c r="A14" s="3011" t="s">
        <v>1641</v>
      </c>
      <c r="B14" s="3011"/>
      <c r="C14" s="3011"/>
      <c r="D14" s="3011"/>
      <c r="E14" s="3011"/>
      <c r="F14" s="3011"/>
      <c r="G14" s="3011"/>
      <c r="H14" s="3011"/>
      <c r="I14" s="3011"/>
    </row>
    <row r="16" spans="1:9" ht="18.75">
      <c r="A16" s="1965" t="s">
        <v>1624</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12" t="s">
        <v>1658</v>
      </c>
      <c r="B1" s="3012"/>
      <c r="C1" s="3012"/>
      <c r="D1" s="3012"/>
    </row>
    <row r="2" spans="1:4" ht="18">
      <c r="A2" s="3013" t="s">
        <v>1642</v>
      </c>
      <c r="B2" s="3013"/>
      <c r="C2" s="3013"/>
      <c r="D2" s="3013"/>
    </row>
    <row r="3" spans="1:4" ht="18.75">
      <c r="A3" s="1968" t="s">
        <v>1643</v>
      </c>
      <c r="B3" s="1968" t="s">
        <v>1644</v>
      </c>
      <c r="C3" s="1968" t="s">
        <v>1645</v>
      </c>
      <c r="D3" s="1968" t="s">
        <v>1646</v>
      </c>
    </row>
    <row r="4" spans="1:4" ht="56.25" customHeight="1">
      <c r="A4" s="1969" t="str">
        <f>项目基本情况!B4</f>
        <v>吴薇</v>
      </c>
      <c r="B4" s="1970">
        <f ca="1">项目基本情况!C4</f>
        <v>1419970001</v>
      </c>
      <c r="C4" s="1971"/>
      <c r="D4" s="1972" t="s">
        <v>1647</v>
      </c>
    </row>
    <row r="5" spans="1:4" ht="56.25" customHeight="1">
      <c r="A5" s="1969" t="str">
        <f>项目基本情况!D4</f>
        <v>刘梅</v>
      </c>
      <c r="B5" s="1970">
        <f ca="1">项目基本情况!E4</f>
        <v>1120140022</v>
      </c>
      <c r="C5" s="1973"/>
      <c r="D5" s="1972" t="s">
        <v>1647</v>
      </c>
    </row>
    <row r="6" spans="1:4" ht="18">
      <c r="A6" s="3013" t="s">
        <v>1648</v>
      </c>
      <c r="B6" s="3013"/>
      <c r="C6" s="3013"/>
      <c r="D6" s="3013"/>
    </row>
    <row r="7" spans="1:4" ht="18.75">
      <c r="A7" s="1968" t="s">
        <v>1643</v>
      </c>
      <c r="B7" s="1970" t="s">
        <v>1649</v>
      </c>
      <c r="C7" s="1968" t="s">
        <v>1645</v>
      </c>
      <c r="D7" s="1968" t="s">
        <v>1646</v>
      </c>
    </row>
    <row r="8" spans="1:4" ht="56.25" customHeight="1">
      <c r="A8" s="1974" t="s">
        <v>866</v>
      </c>
      <c r="B8" s="1974" t="s">
        <v>1</v>
      </c>
      <c r="C8" s="1971"/>
      <c r="D8" s="1972" t="s">
        <v>1647</v>
      </c>
    </row>
    <row r="9" spans="1:4">
      <c r="A9" s="725"/>
      <c r="B9" s="725"/>
      <c r="C9" s="725"/>
      <c r="D9" s="725"/>
    </row>
    <row r="10" spans="1:4" ht="18.75">
      <c r="A10" s="1975" t="s">
        <v>1650</v>
      </c>
      <c r="B10" s="725"/>
      <c r="C10" s="725"/>
      <c r="D10" s="725"/>
    </row>
    <row r="11" spans="1:4" ht="30" customHeight="1">
      <c r="A11" s="3014" t="s">
        <v>1651</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5" t="str">
        <f>IF(项目基本情况!B8="抵押","3.抵押双方在办理抵押登记手续时，应使用本公司出具的正式《房地产评估报告》，特提醒报告使用者注意。","——")</f>
        <v>——</v>
      </c>
      <c r="B13" s="3016"/>
      <c r="C13" s="3016"/>
      <c r="D13" s="3016"/>
    </row>
    <row r="14" spans="1:4" ht="15.75" customHeight="1">
      <c r="A14" s="3015" t="str">
        <f>IF(项目基本情况!B8="抵押","4.本次评估估价师所知悉的法定优先受偿款情况说明如下：","——")</f>
        <v>——</v>
      </c>
      <c r="B14" s="3016"/>
      <c r="C14" s="3016"/>
      <c r="D14" s="3016"/>
    </row>
    <row r="15" spans="1:4" ht="42" customHeight="1">
      <c r="A15" s="3015" t="str">
        <f>IF(项目基本情况!B8="抵押","（1）"&amp;CONCATENATE(项目基本情况!L20,项目基本情况!L21,项目基本情况!L22),"——")</f>
        <v>——</v>
      </c>
      <c r="B15" s="3015"/>
      <c r="C15" s="3015"/>
      <c r="D15" s="3015"/>
    </row>
    <row r="16" spans="1:4" ht="30" customHeight="1">
      <c r="A16" s="3018" t="s">
        <v>1652</v>
      </c>
      <c r="B16" s="3018"/>
      <c r="C16" s="3018"/>
      <c r="D16" s="3018"/>
    </row>
    <row r="17" spans="1:4" ht="144" customHeight="1">
      <c r="A17" s="3018" t="s">
        <v>1653</v>
      </c>
      <c r="B17" s="3018"/>
      <c r="C17" s="3018"/>
      <c r="D17" s="3018"/>
    </row>
    <row r="18" spans="1:4" ht="15.75" customHeight="1">
      <c r="A18" s="3015" t="str">
        <f>IF(项目基本情况!B8="抵押",结果表!K120,"——")</f>
        <v>——</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9"/>
      <c r="C21" s="3019"/>
      <c r="D21" s="3019"/>
    </row>
    <row r="22" spans="1:4" ht="18.75" customHeight="1">
      <c r="A22" s="3020" t="s">
        <v>1654</v>
      </c>
      <c r="B22" s="3020"/>
      <c r="C22" s="3020"/>
      <c r="D22" s="3020"/>
    </row>
    <row r="23" spans="1:4">
      <c r="A23" s="1976"/>
      <c r="B23" s="1948"/>
      <c r="C23" s="1948"/>
      <c r="D23" s="1948"/>
    </row>
    <row r="24" spans="1:4">
      <c r="A24" s="1976"/>
      <c r="B24" s="1948"/>
      <c r="C24" s="1948"/>
      <c r="D24" s="1948"/>
    </row>
    <row r="25" spans="1:4" ht="18.75">
      <c r="A25" s="1977" t="s">
        <v>1655</v>
      </c>
    </row>
    <row r="26" spans="1:4" ht="18">
      <c r="A26" s="1946"/>
    </row>
    <row r="27" spans="1:4" ht="18.75">
      <c r="A27" s="1946" t="s">
        <v>1656</v>
      </c>
    </row>
    <row r="30" spans="1:4" ht="18.75">
      <c r="D30" s="1977" t="s">
        <v>1657</v>
      </c>
    </row>
    <row r="31" spans="1:4" ht="13.5" customHeight="1">
      <c r="C31" s="3017">
        <v>42551</v>
      </c>
      <c r="D31" s="30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867</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4" customWidth="1"/>
    <col min="2" max="16384" width="14.5" style="1966"/>
  </cols>
  <sheetData>
    <row r="1" spans="1:7" s="1981" customFormat="1" ht="18.75">
      <c r="A1" s="1980" t="s">
        <v>1659</v>
      </c>
    </row>
    <row r="3" spans="1:7">
      <c r="A3" s="1982" t="s">
        <v>82</v>
      </c>
      <c r="B3" s="1966" t="s">
        <v>1660</v>
      </c>
      <c r="G3" s="1983"/>
    </row>
    <row r="4" spans="1:7">
      <c r="G4" s="1983"/>
    </row>
    <row r="5" spans="1:7">
      <c r="A5" s="1985" t="s">
        <v>73</v>
      </c>
      <c r="B5" s="1966" t="s">
        <v>1661</v>
      </c>
      <c r="G5" s="1983"/>
    </row>
    <row r="6" spans="1:7">
      <c r="G6" s="1983"/>
    </row>
    <row r="7" spans="1:7">
      <c r="A7" s="1986" t="s">
        <v>135</v>
      </c>
      <c r="B7" s="1966" t="s">
        <v>1662</v>
      </c>
      <c r="G7" s="1983"/>
    </row>
    <row r="8" spans="1:7">
      <c r="G8" s="1983"/>
    </row>
    <row r="9" spans="1:7">
      <c r="A9" s="1987" t="s">
        <v>74</v>
      </c>
      <c r="B9" s="1966" t="s">
        <v>1663</v>
      </c>
    </row>
    <row r="11" spans="1:7">
      <c r="A11" s="1988" t="s">
        <v>75</v>
      </c>
      <c r="B11" s="1989" t="s">
        <v>72</v>
      </c>
    </row>
    <row r="13" spans="1:7">
      <c r="A13" s="1990" t="s">
        <v>1664</v>
      </c>
    </row>
    <row r="15" spans="1:7" ht="13.5">
      <c r="A15" s="3026" t="s">
        <v>1665</v>
      </c>
      <c r="B15" s="3021" t="s">
        <v>136</v>
      </c>
      <c r="C15" s="3022"/>
    </row>
    <row r="16" spans="1:7" ht="13.5">
      <c r="A16" s="3027"/>
      <c r="B16" s="3021" t="s">
        <v>69</v>
      </c>
      <c r="C16" s="3022"/>
    </row>
    <row r="17" spans="1:3" ht="13.5">
      <c r="A17" s="3027"/>
      <c r="B17" s="3024" t="s">
        <v>1666</v>
      </c>
      <c r="C17" s="1991" t="s">
        <v>1665</v>
      </c>
    </row>
    <row r="18" spans="1:3" ht="13.5">
      <c r="A18" s="3027"/>
      <c r="B18" s="3024"/>
      <c r="C18" s="1991" t="s">
        <v>1667</v>
      </c>
    </row>
    <row r="19" spans="1:3" ht="13.5">
      <c r="A19" s="3027"/>
      <c r="B19" s="3024"/>
      <c r="C19" s="1991" t="s">
        <v>1668</v>
      </c>
    </row>
    <row r="20" spans="1:3" ht="13.5">
      <c r="A20" s="3028"/>
      <c r="B20" s="3023" t="s">
        <v>1669</v>
      </c>
      <c r="C20" s="3022"/>
    </row>
    <row r="21" spans="1:3" ht="13.5">
      <c r="A21" s="1992" t="s">
        <v>1670</v>
      </c>
      <c r="B21" s="1993"/>
      <c r="C21" s="1994"/>
    </row>
    <row r="22" spans="1:3" ht="13.5">
      <c r="A22" s="3025" t="s">
        <v>1671</v>
      </c>
      <c r="B22" s="3023" t="s">
        <v>1672</v>
      </c>
      <c r="C22" s="3022"/>
    </row>
    <row r="23" spans="1:3" ht="13.5">
      <c r="A23" s="3025"/>
      <c r="B23" s="3023" t="s">
        <v>1673</v>
      </c>
      <c r="C23" s="3022"/>
    </row>
    <row r="24" spans="1:3" ht="13.5">
      <c r="A24" s="3025"/>
      <c r="B24" s="3023" t="s">
        <v>1674</v>
      </c>
      <c r="C24" s="3022"/>
    </row>
    <row r="25" spans="1:3" ht="13.5">
      <c r="A25" s="3025"/>
      <c r="B25" s="3024" t="s">
        <v>1675</v>
      </c>
      <c r="C25" s="1991" t="s">
        <v>1676</v>
      </c>
    </row>
    <row r="26" spans="1:3" ht="13.5">
      <c r="A26" s="3025"/>
      <c r="B26" s="3024"/>
      <c r="C26" s="1991" t="s">
        <v>1677</v>
      </c>
    </row>
    <row r="27" spans="1:3" ht="13.5">
      <c r="A27" s="3025"/>
      <c r="B27" s="3024"/>
      <c r="C27" s="1991" t="s">
        <v>1678</v>
      </c>
    </row>
    <row r="28" spans="1:3" ht="13.5">
      <c r="A28" s="3025"/>
      <c r="B28" s="3024"/>
      <c r="C28" s="1991" t="s">
        <v>1679</v>
      </c>
    </row>
    <row r="29" spans="1:3" ht="13.5">
      <c r="A29" s="3025"/>
      <c r="B29" s="3024"/>
      <c r="C29" s="1991" t="s">
        <v>1680</v>
      </c>
    </row>
    <row r="30" spans="1:3" ht="13.5">
      <c r="A30" s="3025"/>
      <c r="B30" s="3024"/>
      <c r="C30" s="1991" t="s">
        <v>1681</v>
      </c>
    </row>
    <row r="31" spans="1:3" ht="13.5">
      <c r="A31" s="3025"/>
      <c r="B31" s="3024"/>
      <c r="C31" s="1991" t="s">
        <v>1682</v>
      </c>
    </row>
    <row r="32" spans="1:3" ht="13.5">
      <c r="A32" s="3025"/>
      <c r="B32" s="3024"/>
      <c r="C32" s="1991" t="s">
        <v>1683</v>
      </c>
    </row>
    <row r="33" spans="1:3" ht="13.5">
      <c r="A33" s="3025"/>
      <c r="B33" s="3024"/>
      <c r="C33" s="1991" t="s">
        <v>1684</v>
      </c>
    </row>
    <row r="34" spans="1:3">
      <c r="A34" s="1995" t="s">
        <v>76</v>
      </c>
    </row>
    <row r="37" spans="1:3">
      <c r="A37" s="1995" t="s">
        <v>1685</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43487</v>
      </c>
      <c r="C2" s="1019" t="s">
        <v>826</v>
      </c>
      <c r="D2" s="1019"/>
    </row>
    <row r="3" spans="1:6" ht="24" customHeight="1">
      <c r="A3" s="1020" t="s">
        <v>827</v>
      </c>
      <c r="B3" s="1021" t="s">
        <v>828</v>
      </c>
      <c r="C3" s="2337" t="s">
        <v>829</v>
      </c>
      <c r="D3" s="2340" t="s">
        <v>830</v>
      </c>
      <c r="E3" s="1022" t="s">
        <v>831</v>
      </c>
      <c r="F3" s="1021" t="s">
        <v>829</v>
      </c>
    </row>
    <row r="4" spans="1:6" ht="24" customHeight="1">
      <c r="A4" s="1694" t="s">
        <v>832</v>
      </c>
      <c r="B4" s="1022">
        <f ca="1">IF(C4&lt;B2,"已过期",1119970066)</f>
        <v>1119970066</v>
      </c>
      <c r="C4" s="2338">
        <v>43849</v>
      </c>
      <c r="D4" s="2341" t="s">
        <v>832</v>
      </c>
      <c r="E4" s="1022">
        <f ca="1">IF(F4&lt;B2,"已过期",96010014)</f>
        <v>96010014</v>
      </c>
      <c r="F4" s="1030">
        <v>47118</v>
      </c>
    </row>
    <row r="5" spans="1:6" ht="24" customHeight="1">
      <c r="A5" s="1694" t="s">
        <v>833</v>
      </c>
      <c r="B5" s="1022">
        <f ca="1">IF(C5&lt;B2,"已过期",1119970074)</f>
        <v>1119970074</v>
      </c>
      <c r="C5" s="2338">
        <v>43849</v>
      </c>
      <c r="D5" s="2341" t="s">
        <v>833</v>
      </c>
      <c r="E5" s="1022">
        <f ca="1">IF(F5&lt;B2,"已过期",2002110027)</f>
        <v>2002110027</v>
      </c>
      <c r="F5" s="1030">
        <v>46752</v>
      </c>
    </row>
    <row r="6" spans="1:6" ht="24" customHeight="1">
      <c r="A6" s="1694" t="s">
        <v>834</v>
      </c>
      <c r="B6" s="1022">
        <f ca="1">IF(C6&lt;B2,"已过期",1119970111)</f>
        <v>1119970111</v>
      </c>
      <c r="C6" s="2338">
        <v>43849</v>
      </c>
      <c r="D6" s="2341" t="s">
        <v>834</v>
      </c>
      <c r="E6" s="1022">
        <f ca="1">IF(F6&lt;B2,"已过期",94010078)</f>
        <v>94010078</v>
      </c>
      <c r="F6" s="1030">
        <v>46387</v>
      </c>
    </row>
    <row r="7" spans="1:6" ht="24" customHeight="1">
      <c r="A7" s="1694" t="s">
        <v>835</v>
      </c>
      <c r="B7" s="1022">
        <f ca="1">IF(C7&lt;B2,"已过期",1120050019)</f>
        <v>1120050019</v>
      </c>
      <c r="C7" s="2338">
        <v>44395</v>
      </c>
      <c r="D7" s="2341" t="s">
        <v>835</v>
      </c>
      <c r="E7" s="1022">
        <f ca="1">IF(F7&lt;B2,"已过期",2002110030)</f>
        <v>2002110030</v>
      </c>
      <c r="F7" s="1030">
        <v>46387</v>
      </c>
    </row>
    <row r="8" spans="1:6" ht="24" customHeight="1">
      <c r="A8" s="1694" t="s">
        <v>836</v>
      </c>
      <c r="B8" s="1022">
        <f ca="1">IF(C8&lt;B2,"已过期",1120000080)</f>
        <v>1120000080</v>
      </c>
      <c r="C8" s="2338">
        <v>43849</v>
      </c>
      <c r="D8" s="2341" t="s">
        <v>836</v>
      </c>
      <c r="E8" s="1022">
        <f ca="1">IF(F8&lt;B2,"已过期",2000110082)</f>
        <v>2000110082</v>
      </c>
      <c r="F8" s="1030">
        <v>46387</v>
      </c>
    </row>
    <row r="9" spans="1:6" ht="24" customHeight="1">
      <c r="A9" s="1694" t="s">
        <v>837</v>
      </c>
      <c r="B9" s="1022">
        <f ca="1">IF(C9&lt;B2,"已过期",1419970001)</f>
        <v>1419970001</v>
      </c>
      <c r="C9" s="2338">
        <v>43867</v>
      </c>
      <c r="D9" s="2341" t="s">
        <v>837</v>
      </c>
      <c r="E9" s="1022">
        <f ca="1">IF(F9&lt;B2,"已过期",2002110125)</f>
        <v>2002110125</v>
      </c>
      <c r="F9" s="1030">
        <v>47118</v>
      </c>
    </row>
    <row r="10" spans="1:6" ht="24" customHeight="1">
      <c r="A10" s="1694" t="s">
        <v>838</v>
      </c>
      <c r="B10" s="1022" t="str">
        <f ca="1">IF(C10&lt;B2,"已过期",1120060040)</f>
        <v>已过期</v>
      </c>
      <c r="C10" s="2338">
        <v>43483</v>
      </c>
      <c r="D10" s="2341" t="s">
        <v>838</v>
      </c>
      <c r="E10" s="1022">
        <f ca="1">IF(F10&lt;B2,"已过期",2004110096)</f>
        <v>2004110096</v>
      </c>
      <c r="F10" s="1030">
        <v>47118</v>
      </c>
    </row>
    <row r="11" spans="1:6" ht="24" customHeight="1">
      <c r="A11" s="1694" t="s">
        <v>839</v>
      </c>
      <c r="B11" s="1022">
        <f ca="1">IF(C11&lt;B2,"已过期",1120100036)</f>
        <v>1120100036</v>
      </c>
      <c r="C11" s="2338">
        <v>43622</v>
      </c>
      <c r="D11" s="2341" t="s">
        <v>839</v>
      </c>
      <c r="E11" s="1022">
        <f ca="1">IF(F11&lt;B2,"已过期",2010110070)</f>
        <v>2010110070</v>
      </c>
      <c r="F11" s="1030">
        <v>47907</v>
      </c>
    </row>
    <row r="12" spans="1:6" ht="24" customHeight="1">
      <c r="A12" s="1694"/>
      <c r="B12" s="1022"/>
      <c r="C12" s="2932"/>
      <c r="D12" s="1694"/>
      <c r="E12" s="1022"/>
      <c r="F12" s="1030"/>
    </row>
    <row r="13" spans="1:6" ht="24" customHeight="1">
      <c r="A13" s="1694" t="s">
        <v>840</v>
      </c>
      <c r="B13" s="1022">
        <f ca="1">IF(C13&lt;B2,"已过期",1120070131)</f>
        <v>1120070131</v>
      </c>
      <c r="C13" s="2338">
        <v>43814</v>
      </c>
      <c r="D13" s="2341" t="s">
        <v>840</v>
      </c>
      <c r="E13" s="1022">
        <f ca="1">IF(F13&lt;B2,"已过期",2014110011)</f>
        <v>2014110011</v>
      </c>
      <c r="F13" s="1030">
        <v>49302</v>
      </c>
    </row>
    <row r="14" spans="1:6" ht="24" customHeight="1">
      <c r="A14" s="1694" t="s">
        <v>3040</v>
      </c>
      <c r="B14" s="1022">
        <f ca="1">IF(C14&lt;B2,"已过期",1120040230)</f>
        <v>1120040230</v>
      </c>
      <c r="C14" s="2338">
        <v>43835</v>
      </c>
      <c r="D14" s="2341" t="s">
        <v>3040</v>
      </c>
      <c r="E14" s="1022">
        <f ca="1">IF(F14&lt;B2,"已过期",98030020)</f>
        <v>98030020</v>
      </c>
      <c r="F14" s="1030">
        <v>47118</v>
      </c>
    </row>
    <row r="15" spans="1:6" ht="24" customHeight="1">
      <c r="A15" s="1695" t="s">
        <v>3041</v>
      </c>
      <c r="B15" s="1022">
        <f ca="1">IF(C15&lt;B2,"已过期",1120070085)</f>
        <v>1120070085</v>
      </c>
      <c r="C15" s="2338">
        <v>43814</v>
      </c>
      <c r="D15" s="2342" t="s">
        <v>3041</v>
      </c>
      <c r="E15" s="1022">
        <f ca="1">IF(F15&lt;B2,"已过期",2004110128)</f>
        <v>2004110128</v>
      </c>
      <c r="F15" s="1023">
        <v>47118</v>
      </c>
    </row>
    <row r="16" spans="1:6" ht="24" customHeight="1">
      <c r="A16" s="1694" t="s">
        <v>3042</v>
      </c>
      <c r="B16" s="1022">
        <f ca="1">IF(C16&lt;B2,"已过期",1120140022)</f>
        <v>1120140022</v>
      </c>
      <c r="C16" s="2932">
        <v>44029</v>
      </c>
      <c r="D16" s="2341" t="s">
        <v>3042</v>
      </c>
      <c r="E16" s="1022">
        <f ca="1">IF(F16&lt;B2,"已过期",2008110059)</f>
        <v>2008110059</v>
      </c>
      <c r="F16" s="1030">
        <v>47177</v>
      </c>
    </row>
    <row r="17" spans="1:7" ht="24" customHeight="1">
      <c r="A17" s="1694"/>
      <c r="B17" s="1022"/>
      <c r="C17" s="2338"/>
      <c r="D17" s="2341" t="s">
        <v>3043</v>
      </c>
      <c r="E17" s="1022">
        <f ca="1">IF(F17&lt;B2,"已过期",2014110076)</f>
        <v>2014110076</v>
      </c>
      <c r="F17" s="1030">
        <v>49302</v>
      </c>
    </row>
    <row r="18" spans="1:7" ht="24" customHeight="1">
      <c r="A18" s="1694"/>
      <c r="B18" s="1022"/>
      <c r="C18" s="2338"/>
      <c r="D18" s="2341"/>
      <c r="E18" s="1022"/>
      <c r="F18" s="1030"/>
    </row>
    <row r="19" spans="1:7" ht="24" customHeight="1">
      <c r="A19" s="1694"/>
      <c r="B19" s="1022"/>
      <c r="C19" s="2338"/>
      <c r="D19" s="2341"/>
      <c r="E19" s="1022"/>
      <c r="F19" s="1022"/>
    </row>
    <row r="20" spans="1:7" ht="24" customHeight="1">
      <c r="A20" s="1694"/>
      <c r="B20" s="1022"/>
      <c r="C20" s="2338"/>
      <c r="D20" s="2341"/>
      <c r="E20" s="1022"/>
      <c r="F20" s="1022"/>
    </row>
    <row r="21" spans="1:7" ht="24" customHeight="1">
      <c r="A21" s="1694"/>
      <c r="B21" s="1022"/>
      <c r="C21" s="2338"/>
      <c r="D21" s="2341" t="s">
        <v>841</v>
      </c>
      <c r="E21" s="1022">
        <f ca="1">IF(F21&lt;B2,"已过期",2011110090)</f>
        <v>2011110090</v>
      </c>
      <c r="F21" s="1030">
        <v>48302</v>
      </c>
    </row>
    <row r="22" spans="1:7" ht="24" customHeight="1">
      <c r="A22" s="1694" t="s">
        <v>842</v>
      </c>
      <c r="B22" s="1022">
        <f ca="1">IF(C22&lt;B2,"已过期",1120020033)</f>
        <v>1120020033</v>
      </c>
      <c r="C22" s="2932">
        <v>44339</v>
      </c>
      <c r="D22" s="2341" t="s">
        <v>842</v>
      </c>
      <c r="E22" s="1022">
        <f ca="1">IF(F22&lt;B2,"已过期",2000110137)</f>
        <v>2000110137</v>
      </c>
      <c r="F22" s="1030">
        <v>46387</v>
      </c>
    </row>
    <row r="23" spans="1:7" ht="24" customHeight="1">
      <c r="A23" s="1694"/>
      <c r="B23" s="1022"/>
      <c r="C23" s="2338"/>
      <c r="D23" s="2341"/>
      <c r="E23" s="1022"/>
      <c r="F23" s="1022"/>
    </row>
    <row r="24" spans="1:7" s="1024" customFormat="1" ht="24" customHeight="1">
      <c r="A24" s="1695" t="s">
        <v>1329</v>
      </c>
      <c r="B24" s="1695" t="s">
        <v>1329</v>
      </c>
      <c r="C24" s="2339" t="s">
        <v>1329</v>
      </c>
      <c r="D24" s="2342" t="s">
        <v>1329</v>
      </c>
      <c r="E24" s="1695" t="s">
        <v>1329</v>
      </c>
      <c r="F24" s="1695" t="s">
        <v>1329</v>
      </c>
    </row>
    <row r="25" spans="1:7" ht="24" customHeight="1">
      <c r="A25" s="3029" t="s">
        <v>843</v>
      </c>
      <c r="B25" s="3029"/>
      <c r="C25" s="3029"/>
      <c r="D25" s="3029"/>
      <c r="E25" s="3029"/>
      <c r="F25" s="3029"/>
      <c r="G25" s="3029"/>
    </row>
    <row r="26" spans="1:7" s="1025" customFormat="1" ht="24" customHeight="1">
      <c r="A26" s="3030" t="s">
        <v>844</v>
      </c>
      <c r="B26" s="3030"/>
      <c r="C26" s="3031"/>
      <c r="D26" s="3032" t="s">
        <v>845</v>
      </c>
      <c r="E26" s="3030"/>
      <c r="F26" s="3030"/>
    </row>
    <row r="27" spans="1:7" s="1027" customFormat="1" ht="24" customHeight="1">
      <c r="A27" s="1026" t="s">
        <v>846</v>
      </c>
      <c r="B27" s="1021" t="s">
        <v>847</v>
      </c>
      <c r="C27" s="2337" t="s">
        <v>848</v>
      </c>
      <c r="D27" s="2345" t="s">
        <v>846</v>
      </c>
      <c r="E27" s="1021" t="s">
        <v>847</v>
      </c>
      <c r="F27" s="1021" t="s">
        <v>848</v>
      </c>
    </row>
    <row r="28" spans="1:7" s="1027" customFormat="1" ht="24" customHeight="1">
      <c r="A28" s="1028" t="s">
        <v>849</v>
      </c>
      <c r="B28" s="1029" t="s">
        <v>850</v>
      </c>
      <c r="C28" s="2343">
        <v>43725</v>
      </c>
      <c r="D28" s="2346" t="s">
        <v>851</v>
      </c>
      <c r="E28" s="1028" t="s">
        <v>852</v>
      </c>
      <c r="F28" s="1058">
        <v>44377</v>
      </c>
    </row>
    <row r="29" spans="1:7" s="1027" customFormat="1" ht="24" customHeight="1">
      <c r="A29" s="1028"/>
      <c r="B29" s="1028"/>
      <c r="C29" s="2344"/>
      <c r="D29" s="2346" t="s">
        <v>853</v>
      </c>
      <c r="E29" s="1200" t="s">
        <v>1380</v>
      </c>
      <c r="F29" s="1201">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1686</v>
      </c>
      <c r="C1" s="2000" t="s">
        <v>759</v>
      </c>
      <c r="D1" s="2001" t="s">
        <v>1687</v>
      </c>
      <c r="E1" s="2001" t="s">
        <v>1688</v>
      </c>
      <c r="F1" s="2001" t="s">
        <v>1689</v>
      </c>
      <c r="G1" s="2001" t="s">
        <v>1690</v>
      </c>
      <c r="H1" s="2001" t="s">
        <v>1691</v>
      </c>
      <c r="I1" s="2001" t="s">
        <v>1692</v>
      </c>
      <c r="J1" s="2001" t="s">
        <v>1693</v>
      </c>
      <c r="K1" s="2001" t="s">
        <v>1694</v>
      </c>
      <c r="L1" s="2001" t="s">
        <v>1695</v>
      </c>
      <c r="M1" s="2001" t="s">
        <v>1696</v>
      </c>
      <c r="N1" s="2001" t="s">
        <v>1697</v>
      </c>
      <c r="O1" s="2001" t="s">
        <v>1698</v>
      </c>
      <c r="P1" s="2002" t="s">
        <v>753</v>
      </c>
      <c r="Q1" s="2002" t="s">
        <v>1141</v>
      </c>
      <c r="R1" s="2001" t="s">
        <v>1135</v>
      </c>
      <c r="S1" s="2001" t="s">
        <v>1699</v>
      </c>
      <c r="T1" s="2003" t="s">
        <v>1700</v>
      </c>
      <c r="U1" s="2001" t="s">
        <v>1701</v>
      </c>
      <c r="V1" s="2001" t="s">
        <v>1702</v>
      </c>
      <c r="W1" s="2001" t="s">
        <v>755</v>
      </c>
    </row>
    <row r="2" spans="1:23">
      <c r="A2" s="2005" t="s">
        <v>22</v>
      </c>
      <c r="B2" s="2005" t="s">
        <v>1703</v>
      </c>
      <c r="C2" s="2006" t="s">
        <v>760</v>
      </c>
      <c r="D2" s="2007" t="s">
        <v>1704</v>
      </c>
      <c r="E2" s="2007" t="s">
        <v>1705</v>
      </c>
      <c r="F2" s="2007" t="s">
        <v>1706</v>
      </c>
      <c r="G2" s="2007">
        <v>40</v>
      </c>
      <c r="H2" s="2007" t="s">
        <v>1706</v>
      </c>
      <c r="I2" s="2007" t="s">
        <v>1707</v>
      </c>
      <c r="J2" s="2007" t="s">
        <v>1708</v>
      </c>
      <c r="K2" s="2007" t="s">
        <v>1709</v>
      </c>
      <c r="L2" s="2007" t="s">
        <v>1709</v>
      </c>
      <c r="M2" s="2007" t="s">
        <v>1709</v>
      </c>
      <c r="N2" s="2007" t="s">
        <v>1709</v>
      </c>
      <c r="O2" s="2007" t="s">
        <v>1709</v>
      </c>
      <c r="P2" s="2007" t="s">
        <v>1709</v>
      </c>
      <c r="Q2" s="2007" t="s">
        <v>1709</v>
      </c>
      <c r="R2" s="2007" t="s">
        <v>1137</v>
      </c>
      <c r="S2" s="2007" t="s">
        <v>1709</v>
      </c>
      <c r="T2" s="2007" t="s">
        <v>1710</v>
      </c>
      <c r="U2" s="2007" t="s">
        <v>1709</v>
      </c>
      <c r="V2" s="2007" t="s">
        <v>1711</v>
      </c>
      <c r="W2" s="2007" t="s">
        <v>1709</v>
      </c>
    </row>
    <row r="3" spans="1:23">
      <c r="A3" s="2005" t="s">
        <v>1712</v>
      </c>
      <c r="B3" s="2008" t="s">
        <v>1142</v>
      </c>
      <c r="C3" s="2009" t="s">
        <v>761</v>
      </c>
      <c r="D3" s="2007" t="s">
        <v>1713</v>
      </c>
      <c r="E3" s="2007" t="s">
        <v>16</v>
      </c>
      <c r="F3" s="2007" t="s">
        <v>1714</v>
      </c>
      <c r="G3" s="2007">
        <v>50</v>
      </c>
      <c r="H3" s="2007" t="s">
        <v>1714</v>
      </c>
      <c r="I3" s="2007" t="s">
        <v>1715</v>
      </c>
      <c r="J3" s="2007" t="s">
        <v>1716</v>
      </c>
      <c r="K3" s="2007" t="s">
        <v>1717</v>
      </c>
      <c r="L3" s="2007" t="s">
        <v>1717</v>
      </c>
      <c r="M3" s="2007" t="s">
        <v>1717</v>
      </c>
      <c r="N3" s="2007" t="s">
        <v>1717</v>
      </c>
      <c r="O3" s="2007" t="s">
        <v>1717</v>
      </c>
      <c r="P3" s="2007" t="s">
        <v>1717</v>
      </c>
      <c r="Q3" s="2007" t="s">
        <v>1717</v>
      </c>
      <c r="R3" s="2007" t="s">
        <v>1136</v>
      </c>
      <c r="S3" s="2007" t="s">
        <v>1717</v>
      </c>
      <c r="T3" s="2007" t="s">
        <v>1718</v>
      </c>
      <c r="U3" s="2007" t="s">
        <v>1717</v>
      </c>
      <c r="V3" s="2007" t="s">
        <v>1719</v>
      </c>
      <c r="W3" s="2007" t="s">
        <v>1717</v>
      </c>
    </row>
    <row r="4" spans="1:23">
      <c r="A4" s="2005" t="s">
        <v>1720</v>
      </c>
      <c r="B4" s="2005" t="s">
        <v>1721</v>
      </c>
      <c r="C4" s="2006" t="s">
        <v>762</v>
      </c>
      <c r="D4" s="2007" t="s">
        <v>865</v>
      </c>
      <c r="E4" s="2007" t="s">
        <v>1722</v>
      </c>
      <c r="F4" s="2007" t="s">
        <v>1723</v>
      </c>
      <c r="G4" s="2007">
        <v>70</v>
      </c>
      <c r="H4" s="2007" t="s">
        <v>1723</v>
      </c>
      <c r="I4" s="2007" t="s">
        <v>1724</v>
      </c>
      <c r="K4" s="2007" t="s">
        <v>1725</v>
      </c>
      <c r="L4" s="2007" t="s">
        <v>1725</v>
      </c>
      <c r="M4" s="2007" t="s">
        <v>1725</v>
      </c>
      <c r="N4" s="2007" t="s">
        <v>1725</v>
      </c>
      <c r="O4" s="2007" t="s">
        <v>1725</v>
      </c>
      <c r="P4" s="2007" t="s">
        <v>1725</v>
      </c>
      <c r="Q4" s="2007" t="s">
        <v>1725</v>
      </c>
      <c r="R4" s="2007" t="s">
        <v>1138</v>
      </c>
      <c r="S4" s="2007" t="s">
        <v>1725</v>
      </c>
      <c r="T4" s="2007" t="s">
        <v>1726</v>
      </c>
      <c r="U4" s="2007" t="s">
        <v>1725</v>
      </c>
      <c r="W4" s="2007" t="s">
        <v>1725</v>
      </c>
    </row>
    <row r="5" spans="1:23">
      <c r="A5" s="2005" t="s">
        <v>1727</v>
      </c>
      <c r="B5" s="2005" t="s">
        <v>1728</v>
      </c>
      <c r="C5" s="2006" t="s">
        <v>763</v>
      </c>
      <c r="F5" s="2007" t="s">
        <v>1729</v>
      </c>
      <c r="H5" s="2007" t="s">
        <v>1730</v>
      </c>
      <c r="I5" s="2007" t="s">
        <v>1731</v>
      </c>
      <c r="K5" s="2007" t="s">
        <v>1732</v>
      </c>
      <c r="L5" s="2007" t="s">
        <v>1732</v>
      </c>
      <c r="M5" s="2007" t="s">
        <v>1732</v>
      </c>
      <c r="N5" s="2007" t="s">
        <v>1732</v>
      </c>
      <c r="O5" s="2007" t="s">
        <v>1732</v>
      </c>
      <c r="P5" s="2007" t="s">
        <v>1732</v>
      </c>
      <c r="Q5" s="2007" t="s">
        <v>1732</v>
      </c>
      <c r="R5" s="2007" t="s">
        <v>1139</v>
      </c>
      <c r="S5" s="2007" t="s">
        <v>1732</v>
      </c>
      <c r="T5" s="2007" t="s">
        <v>1733</v>
      </c>
      <c r="U5" s="2007" t="s">
        <v>1732</v>
      </c>
      <c r="W5" s="2007" t="s">
        <v>1732</v>
      </c>
    </row>
    <row r="6" spans="1:23">
      <c r="A6" s="2005" t="s">
        <v>1734</v>
      </c>
      <c r="B6" s="2008" t="s">
        <v>1143</v>
      </c>
      <c r="C6" s="2011" t="s">
        <v>30</v>
      </c>
      <c r="F6" s="2007" t="s">
        <v>1730</v>
      </c>
      <c r="H6" s="2007" t="s">
        <v>1735</v>
      </c>
      <c r="I6" s="2007" t="s">
        <v>1736</v>
      </c>
      <c r="K6" s="2007" t="s">
        <v>1737</v>
      </c>
      <c r="L6" s="2007" t="s">
        <v>1737</v>
      </c>
      <c r="M6" s="2007" t="s">
        <v>1737</v>
      </c>
      <c r="N6" s="2007" t="s">
        <v>1737</v>
      </c>
      <c r="O6" s="2007" t="s">
        <v>1737</v>
      </c>
      <c r="P6" s="2007" t="s">
        <v>1737</v>
      </c>
      <c r="Q6" s="2007" t="s">
        <v>1737</v>
      </c>
      <c r="R6" s="2007" t="s">
        <v>1140</v>
      </c>
      <c r="S6" s="2007" t="s">
        <v>1737</v>
      </c>
      <c r="T6" s="2007"/>
      <c r="U6" s="2007" t="s">
        <v>1737</v>
      </c>
      <c r="W6" s="2007" t="s">
        <v>1737</v>
      </c>
    </row>
    <row r="7" spans="1:23">
      <c r="A7" s="2005" t="s">
        <v>1738</v>
      </c>
      <c r="B7" s="2008" t="s">
        <v>1144</v>
      </c>
      <c r="C7" s="2006" t="s">
        <v>31</v>
      </c>
      <c r="F7" s="2007" t="s">
        <v>1739</v>
      </c>
      <c r="H7" s="2007" t="s">
        <v>1740</v>
      </c>
      <c r="I7" s="2007" t="s">
        <v>1741</v>
      </c>
    </row>
    <row r="8" spans="1:23">
      <c r="A8" s="2005" t="s">
        <v>1742</v>
      </c>
      <c r="B8" s="2005" t="s">
        <v>1743</v>
      </c>
      <c r="C8" s="2006" t="s">
        <v>764</v>
      </c>
      <c r="F8" s="2007" t="s">
        <v>1744</v>
      </c>
      <c r="H8" s="2007"/>
      <c r="I8" s="2007" t="s">
        <v>1745</v>
      </c>
    </row>
    <row r="9" spans="1:23">
      <c r="A9" s="2005" t="s">
        <v>1746</v>
      </c>
      <c r="B9" s="2005" t="s">
        <v>1747</v>
      </c>
      <c r="C9" s="2006" t="s">
        <v>765</v>
      </c>
      <c r="F9" s="2007" t="s">
        <v>1748</v>
      </c>
      <c r="H9" s="2007"/>
    </row>
    <row r="10" spans="1:23">
      <c r="A10" s="2005" t="s">
        <v>1749</v>
      </c>
      <c r="B10" s="2005" t="s">
        <v>1750</v>
      </c>
      <c r="C10" s="2006" t="s">
        <v>766</v>
      </c>
      <c r="F10" s="2007" t="s">
        <v>16</v>
      </c>
    </row>
    <row r="11" spans="1:23">
      <c r="A11" s="2005" t="s">
        <v>1751</v>
      </c>
      <c r="B11" s="2005" t="s">
        <v>1752</v>
      </c>
      <c r="C11" s="2006" t="s">
        <v>767</v>
      </c>
    </row>
    <row r="12" spans="1:23">
      <c r="A12" s="2005" t="s">
        <v>1753</v>
      </c>
      <c r="B12" s="2005" t="s">
        <v>1754</v>
      </c>
      <c r="C12" s="2006" t="s">
        <v>768</v>
      </c>
    </row>
    <row r="13" spans="1:23">
      <c r="A13" s="2005" t="s">
        <v>1755</v>
      </c>
      <c r="B13" s="2005" t="s">
        <v>1756</v>
      </c>
      <c r="C13" s="2006" t="s">
        <v>769</v>
      </c>
    </row>
    <row r="14" spans="1:23">
      <c r="A14" s="2005" t="s">
        <v>1757</v>
      </c>
      <c r="B14" s="2005" t="s">
        <v>1758</v>
      </c>
      <c r="C14" s="2007" t="s">
        <v>16</v>
      </c>
    </row>
    <row r="15" spans="1:23">
      <c r="A15" s="2005" t="s">
        <v>1759</v>
      </c>
      <c r="B15" s="2005" t="s">
        <v>1760</v>
      </c>
      <c r="C15" s="2006"/>
    </row>
    <row r="16" spans="1:23">
      <c r="A16" s="2005" t="s">
        <v>1761</v>
      </c>
      <c r="B16" s="2005" t="s">
        <v>756</v>
      </c>
      <c r="C16" s="2006"/>
    </row>
    <row r="17" spans="1:3">
      <c r="A17" s="2005" t="s">
        <v>1762</v>
      </c>
      <c r="B17" s="2005" t="s">
        <v>757</v>
      </c>
      <c r="C17" s="2006"/>
    </row>
    <row r="18" spans="1:3">
      <c r="A18" s="2005" t="s">
        <v>1763</v>
      </c>
      <c r="B18" s="2005" t="s">
        <v>757</v>
      </c>
      <c r="C18" s="2006"/>
    </row>
    <row r="19" spans="1:3">
      <c r="A19" s="2005" t="s">
        <v>1764</v>
      </c>
      <c r="B19" s="2005" t="s">
        <v>757</v>
      </c>
      <c r="C19" s="2006"/>
    </row>
    <row r="20" spans="1:3">
      <c r="A20" s="2005" t="s">
        <v>1765</v>
      </c>
      <c r="B20" s="2005" t="s">
        <v>757</v>
      </c>
      <c r="C20" s="2006"/>
    </row>
    <row r="21" spans="1:3">
      <c r="A21" s="2005" t="s">
        <v>1766</v>
      </c>
      <c r="B21" s="2005" t="s">
        <v>757</v>
      </c>
      <c r="C21" s="2006"/>
    </row>
    <row r="22" spans="1:3">
      <c r="A22" s="2005" t="s">
        <v>1767</v>
      </c>
      <c r="B22" s="2005" t="s">
        <v>757</v>
      </c>
      <c r="C22" s="2006"/>
    </row>
    <row r="23" spans="1:3">
      <c r="A23" s="2005" t="s">
        <v>1768</v>
      </c>
      <c r="B23" s="2005" t="s">
        <v>757</v>
      </c>
      <c r="C23" s="2006"/>
    </row>
    <row r="24" spans="1:3">
      <c r="A24" s="2005" t="s">
        <v>1769</v>
      </c>
      <c r="B24" s="2005" t="s">
        <v>757</v>
      </c>
      <c r="C24" s="2006"/>
    </row>
    <row r="25" spans="1:3">
      <c r="A25" s="2005" t="s">
        <v>1770</v>
      </c>
      <c r="B25" s="2005" t="s">
        <v>757</v>
      </c>
      <c r="C25" s="2006"/>
    </row>
    <row r="26" spans="1:3">
      <c r="A26" s="2005" t="s">
        <v>1771</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854</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3" t="s">
        <v>1280</v>
      </c>
    </row>
    <row r="52" spans="1:4">
      <c r="A52" s="2012" t="s">
        <v>855</v>
      </c>
      <c r="B52" s="2012" t="s">
        <v>856</v>
      </c>
      <c r="C52" s="2010" t="s">
        <v>857</v>
      </c>
      <c r="D52" s="2010" t="s">
        <v>858</v>
      </c>
    </row>
    <row r="53" spans="1:4">
      <c r="A53" s="3033" t="s">
        <v>859</v>
      </c>
      <c r="B53" s="2013" t="s">
        <v>860</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3"/>
      <c r="B54" s="2013" t="s">
        <v>861</v>
      </c>
      <c r="C54" s="2010" t="s">
        <v>1277</v>
      </c>
    </row>
    <row r="55" spans="1:4">
      <c r="A55" s="3033"/>
      <c r="B55" s="2013" t="s">
        <v>862</v>
      </c>
      <c r="C55" s="2010" t="s">
        <v>1278</v>
      </c>
    </row>
    <row r="56" spans="1:4">
      <c r="A56" s="3033"/>
      <c r="B56" s="2013" t="s">
        <v>863</v>
      </c>
      <c r="C56" s="2010" t="s">
        <v>1282</v>
      </c>
    </row>
    <row r="57" spans="1:4">
      <c r="A57" s="3033"/>
      <c r="B57" s="2013" t="s">
        <v>864</v>
      </c>
      <c r="C57" s="2010" t="s">
        <v>1279</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3" customWidth="1"/>
    <col min="2" max="2" width="10" style="2023" customWidth="1"/>
    <col min="3" max="3" width="11.5" style="2023" customWidth="1"/>
    <col min="4" max="4" width="11.625" style="2023" customWidth="1"/>
    <col min="5"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1772</v>
      </c>
      <c r="B1" s="3034" t="str">
        <f>IF(B10="北京市","北京市",C10)&amp;F10&amp;IF(结果表!G1="在建","出让国有建设用地使用权及在建建筑物",IF(结果表!G1="土地","出让国有建设用地使用权",))&amp;B9&amp;"预评估"</f>
        <v>北京市昌平区北七家镇1、2、4、7预评估</v>
      </c>
      <c r="C1" s="3035"/>
      <c r="D1" s="3035"/>
      <c r="E1" s="3035"/>
      <c r="F1" s="3035"/>
      <c r="G1" s="3035"/>
      <c r="H1" s="3035"/>
      <c r="I1" s="3036"/>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17" t="s">
        <v>1773</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6" t="s">
        <v>1774</v>
      </c>
      <c r="B3" s="2027"/>
      <c r="C3" s="2028" t="s">
        <v>1775</v>
      </c>
      <c r="D3" s="2027">
        <v>43465</v>
      </c>
      <c r="E3" s="2017"/>
      <c r="F3" s="2017"/>
      <c r="G3" s="2017"/>
      <c r="H3" s="2017"/>
      <c r="I3" s="2017"/>
      <c r="J3" s="2017"/>
      <c r="K3" s="2018"/>
      <c r="L3" s="2019"/>
      <c r="M3" s="2019"/>
      <c r="N3" s="2020"/>
      <c r="O3" s="2021"/>
      <c r="P3" s="2020"/>
      <c r="Q3" s="2020"/>
      <c r="R3" s="2020"/>
      <c r="S3" s="2022"/>
    </row>
    <row r="4" spans="1:19" ht="18" customHeight="1" thickBot="1">
      <c r="A4" s="2029" t="s">
        <v>1776</v>
      </c>
      <c r="B4" s="2030" t="s">
        <v>3045</v>
      </c>
      <c r="C4" s="1037">
        <f ca="1">SUMIF(注册房地产估价师,B4,估价师及机构信息!B3:B24)</f>
        <v>1419970001</v>
      </c>
      <c r="D4" s="2030" t="s">
        <v>3046</v>
      </c>
      <c r="E4" s="1038">
        <f ca="1">SUMIF(注册房地产估价师,D4,估价师及机构信息!B3:B24)</f>
        <v>1120140022</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吴薇（注册号：1419970001)、刘梅（注册号：1120140022)</v>
      </c>
      <c r="L4" s="2019"/>
      <c r="M4" s="2019"/>
      <c r="N4" s="2020"/>
      <c r="O4" s="2021"/>
      <c r="P4" s="2020"/>
      <c r="Q4" s="2020"/>
      <c r="R4" s="2020"/>
      <c r="S4" s="2022"/>
    </row>
    <row r="5" spans="1:19" ht="18" customHeight="1" thickTop="1">
      <c r="A5" s="2035" t="s">
        <v>1777</v>
      </c>
      <c r="B5" s="2936" t="s">
        <v>3047</v>
      </c>
      <c r="C5" s="2036"/>
      <c r="D5" s="2037"/>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thickBot="1">
      <c r="A6" s="2038" t="s">
        <v>1778</v>
      </c>
      <c r="B6" s="2039"/>
      <c r="C6" s="2040"/>
      <c r="D6" s="2041"/>
      <c r="E6" s="2025"/>
      <c r="F6" s="2033"/>
      <c r="G6" s="2033"/>
      <c r="H6" s="2033"/>
      <c r="I6" s="2033"/>
      <c r="J6" s="2033"/>
      <c r="K6" s="2042" t="str">
        <f>IF(COUNTIF(B6,"*上海银行*"),"上海银行","")</f>
        <v/>
      </c>
      <c r="L6" s="2019"/>
      <c r="M6" s="2019"/>
      <c r="N6" s="2020"/>
      <c r="O6" s="2021"/>
      <c r="P6" s="2020"/>
      <c r="Q6" s="2020"/>
      <c r="R6" s="2020"/>
    </row>
    <row r="7" spans="1:19" ht="18" customHeight="1" thickTop="1">
      <c r="A7" s="2038" t="s">
        <v>1779</v>
      </c>
      <c r="B7" s="2936" t="s">
        <v>3047</v>
      </c>
      <c r="C7" s="2040"/>
      <c r="D7" s="2041"/>
      <c r="E7" s="2025"/>
      <c r="F7" s="2033"/>
      <c r="G7" s="2033"/>
      <c r="H7" s="2033"/>
      <c r="I7" s="2033"/>
      <c r="J7" s="2033"/>
      <c r="K7" s="2043"/>
      <c r="L7" s="2019"/>
      <c r="M7" s="2019"/>
      <c r="N7" s="2020"/>
      <c r="O7" s="2021"/>
      <c r="P7" s="2020"/>
      <c r="Q7" s="2020"/>
      <c r="R7" s="2020"/>
    </row>
    <row r="8" spans="1:19" ht="18" customHeight="1">
      <c r="A8" s="2038" t="s">
        <v>1780</v>
      </c>
      <c r="B8" s="2044" t="s">
        <v>3048</v>
      </c>
      <c r="C8" s="2045"/>
      <c r="D8" s="3037" t="s">
        <v>1781</v>
      </c>
      <c r="E8" s="2046"/>
      <c r="F8" s="2047"/>
      <c r="G8" s="2017"/>
      <c r="H8" s="2017"/>
      <c r="I8" s="2017"/>
      <c r="J8" s="2033"/>
      <c r="K8" s="2034"/>
      <c r="L8" s="2019"/>
      <c r="M8" s="2019"/>
      <c r="N8" s="2020"/>
      <c r="O8" s="2021"/>
      <c r="P8" s="2020"/>
      <c r="Q8" s="2020"/>
      <c r="R8" s="2020"/>
    </row>
    <row r="9" spans="1:19" ht="18" customHeight="1" thickBot="1">
      <c r="A9" s="2031" t="s">
        <v>1782</v>
      </c>
      <c r="B9" s="2048"/>
      <c r="C9" s="2049"/>
      <c r="D9" s="3038"/>
      <c r="E9" s="2048"/>
      <c r="F9" s="2050"/>
      <c r="G9" s="2051"/>
      <c r="H9" s="2051"/>
      <c r="I9" s="2051"/>
      <c r="J9" s="2033"/>
      <c r="K9" s="2043"/>
      <c r="L9" s="2019"/>
      <c r="M9" s="2019"/>
      <c r="N9" s="2020"/>
      <c r="O9" s="2021"/>
      <c r="P9" s="2020"/>
      <c r="Q9" s="2020"/>
      <c r="R9" s="2020"/>
    </row>
    <row r="10" spans="1:19" ht="18" customHeight="1" thickTop="1">
      <c r="A10" s="2052" t="s">
        <v>1783</v>
      </c>
      <c r="B10" s="2053" t="s">
        <v>3049</v>
      </c>
      <c r="C10" s="2054"/>
      <c r="D10" s="2037"/>
      <c r="E10" s="2055" t="s">
        <v>1784</v>
      </c>
      <c r="F10" s="2056" t="s">
        <v>3051</v>
      </c>
      <c r="G10" s="2057"/>
      <c r="H10" s="2058"/>
      <c r="I10" s="2037"/>
      <c r="J10" s="2033"/>
      <c r="K10" s="2043"/>
      <c r="L10" s="2019"/>
      <c r="M10" s="2019"/>
      <c r="N10" s="2020"/>
      <c r="O10" s="2021"/>
      <c r="P10" s="2020"/>
      <c r="Q10" s="2020"/>
      <c r="R10" s="2020"/>
    </row>
    <row r="11" spans="1:19" ht="18" customHeight="1">
      <c r="A11" s="2059" t="s">
        <v>1785</v>
      </c>
      <c r="B11" s="2060" t="s">
        <v>3050</v>
      </c>
      <c r="C11" s="2061"/>
      <c r="D11" s="2062"/>
      <c r="E11" s="2033"/>
      <c r="F11" s="2033"/>
      <c r="G11" s="2033"/>
      <c r="H11" s="2033"/>
      <c r="I11" s="2033"/>
      <c r="J11" s="2033"/>
      <c r="K11" s="2043"/>
      <c r="L11" s="2019"/>
      <c r="M11" s="2019"/>
      <c r="N11" s="2020"/>
      <c r="O11" s="2021"/>
      <c r="P11" s="2020"/>
      <c r="Q11" s="2020"/>
      <c r="R11" s="2020"/>
    </row>
    <row r="12" spans="1:19" ht="18" customHeight="1">
      <c r="A12" s="2063" t="s">
        <v>1786</v>
      </c>
      <c r="B12" s="2060" t="s">
        <v>3059</v>
      </c>
      <c r="C12" s="2064" t="s">
        <v>1787</v>
      </c>
      <c r="D12" s="2065" t="s">
        <v>1788</v>
      </c>
      <c r="E12" s="2065" t="s">
        <v>1789</v>
      </c>
      <c r="F12" s="2065" t="s">
        <v>1790</v>
      </c>
      <c r="G12" s="2065" t="s">
        <v>1791</v>
      </c>
      <c r="H12" s="2065" t="s">
        <v>1792</v>
      </c>
      <c r="I12" s="2065" t="s">
        <v>1793</v>
      </c>
      <c r="J12" s="2033"/>
      <c r="K12" s="2043"/>
      <c r="L12" s="2019"/>
      <c r="M12" s="2019"/>
      <c r="N12" s="2020"/>
      <c r="O12" s="2021"/>
      <c r="P12" s="2020"/>
      <c r="Q12" s="2020"/>
      <c r="R12" s="2020"/>
    </row>
    <row r="13" spans="1:19" ht="18" customHeight="1">
      <c r="A13" s="2066"/>
      <c r="B13" s="2067"/>
      <c r="C13" s="2068" t="s">
        <v>1794</v>
      </c>
      <c r="D13" s="2069"/>
      <c r="E13" s="2069">
        <v>55985</v>
      </c>
      <c r="F13" s="2069">
        <v>59637</v>
      </c>
      <c r="G13" s="2069">
        <v>59637</v>
      </c>
      <c r="H13" s="2069"/>
      <c r="I13" s="1047"/>
      <c r="J13" s="2033"/>
      <c r="K13" s="2043"/>
      <c r="L13" s="2019"/>
      <c r="M13" s="2019"/>
      <c r="N13" s="2020"/>
      <c r="O13" s="2021"/>
      <c r="P13" s="2020"/>
      <c r="Q13" s="2020"/>
      <c r="R13" s="2020"/>
    </row>
    <row r="14" spans="1:19" ht="18" customHeight="1">
      <c r="A14" s="2066"/>
      <c r="B14" s="2067"/>
      <c r="C14" s="2068" t="s">
        <v>1795</v>
      </c>
      <c r="D14" s="1050"/>
      <c r="E14" s="1050">
        <v>40</v>
      </c>
      <c r="F14" s="1050">
        <v>50</v>
      </c>
      <c r="G14" s="1050">
        <v>50</v>
      </c>
      <c r="H14" s="1050"/>
      <c r="I14" s="1050"/>
      <c r="J14" s="2033"/>
      <c r="K14" s="2070"/>
      <c r="L14" s="2019"/>
      <c r="M14" s="2019"/>
      <c r="N14" s="2020"/>
      <c r="O14" s="2021"/>
      <c r="P14" s="2020"/>
      <c r="Q14" s="2020"/>
      <c r="R14" s="2020"/>
    </row>
    <row r="15" spans="1:19" ht="18" customHeight="1">
      <c r="A15" s="2052"/>
      <c r="B15" s="2071"/>
      <c r="C15" s="2068"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3"/>
      <c r="K15" s="2072"/>
      <c r="L15" s="2073"/>
      <c r="M15" s="2073"/>
      <c r="N15" s="2074"/>
      <c r="O15" s="2073"/>
      <c r="P15" s="2074"/>
      <c r="Q15" s="2020"/>
      <c r="R15" s="2020"/>
    </row>
    <row r="16" spans="1:19" ht="30.75" customHeight="1">
      <c r="A16" s="2055" t="s">
        <v>1797</v>
      </c>
      <c r="B16" s="3044" t="s">
        <v>3060</v>
      </c>
      <c r="C16" s="3045"/>
      <c r="D16" s="3046"/>
      <c r="E16" s="2075" t="s">
        <v>1798</v>
      </c>
      <c r="F16" s="3047"/>
      <c r="G16" s="3048"/>
      <c r="H16" s="3048"/>
      <c r="I16" s="3049"/>
      <c r="J16" s="2020"/>
      <c r="K16" s="2072"/>
      <c r="L16" s="2073"/>
      <c r="M16" s="2073"/>
      <c r="N16" s="2074"/>
      <c r="O16" s="2073"/>
      <c r="P16" s="2074"/>
      <c r="Q16" s="2020"/>
      <c r="R16" s="2020"/>
    </row>
    <row r="17" spans="1:22" ht="18" customHeight="1">
      <c r="A17" s="2076" t="s">
        <v>1799</v>
      </c>
      <c r="B17" s="2026" t="s">
        <v>1800</v>
      </c>
      <c r="C17" s="1054">
        <f>'数据-汇总表'!E3</f>
        <v>13224.310000000001</v>
      </c>
      <c r="D17" s="2077" t="s">
        <v>1801</v>
      </c>
      <c r="E17" s="3050" t="s">
        <v>1802</v>
      </c>
      <c r="F17" s="3051"/>
      <c r="G17" s="3051"/>
      <c r="H17" s="3051"/>
      <c r="I17" s="3052"/>
      <c r="J17" s="2020"/>
      <c r="K17" s="2078"/>
      <c r="L17" s="2073"/>
      <c r="M17" s="2073"/>
      <c r="N17" s="2074"/>
      <c r="O17" s="2073"/>
      <c r="P17" s="2074"/>
      <c r="Q17" s="2020"/>
      <c r="R17" s="2020"/>
      <c r="S17" s="2020"/>
      <c r="T17" s="2020"/>
      <c r="U17" s="2020"/>
      <c r="V17" s="2020"/>
    </row>
    <row r="18" spans="1:22" ht="36" customHeight="1" thickBot="1">
      <c r="A18" s="2079" t="s">
        <v>70</v>
      </c>
      <c r="B18" s="2029" t="s">
        <v>1803</v>
      </c>
      <c r="C18" s="1436">
        <f>'数据-汇总表'!D3</f>
        <v>3404.72</v>
      </c>
      <c r="D18" s="2080" t="s">
        <v>1801</v>
      </c>
      <c r="E18" s="3053" t="s">
        <v>1804</v>
      </c>
      <c r="F18" s="3054"/>
      <c r="G18" s="3054"/>
      <c r="H18" s="3054"/>
      <c r="I18" s="3055"/>
      <c r="J18" s="2020"/>
      <c r="K18" s="2078"/>
      <c r="L18" s="2073"/>
      <c r="M18" s="2073"/>
      <c r="N18" s="2074"/>
      <c r="O18" s="2073"/>
      <c r="P18" s="2074"/>
      <c r="Q18" s="2020"/>
      <c r="R18" s="2020"/>
      <c r="S18" s="2020"/>
      <c r="T18" s="2020"/>
      <c r="U18" s="2020"/>
      <c r="V18" s="2020"/>
    </row>
    <row r="19" spans="1:22" ht="37.5" customHeight="1" thickTop="1" thickBot="1">
      <c r="A19" s="373" t="s">
        <v>1805</v>
      </c>
      <c r="B19" s="352" t="s">
        <v>1806</v>
      </c>
      <c r="C19" s="2081"/>
      <c r="D19" s="2082" t="s">
        <v>1807</v>
      </c>
      <c r="E19" s="2083"/>
      <c r="F19" s="2084" t="str">
        <f>IF(AND(C19="是",E19="否"),"是否提供他项权证或相关说明","")</f>
        <v/>
      </c>
      <c r="G19" s="2085"/>
      <c r="H19" s="2033"/>
      <c r="I19" s="2033"/>
      <c r="J19" s="2033"/>
      <c r="K19" s="2043"/>
      <c r="L19" s="2019"/>
      <c r="M19" s="2019"/>
      <c r="N19" s="2074"/>
      <c r="O19" s="2073"/>
      <c r="P19" s="2074"/>
      <c r="Q19" s="2020"/>
      <c r="R19" s="2020"/>
      <c r="S19" s="2020"/>
      <c r="T19" s="2020"/>
      <c r="U19" s="2020"/>
      <c r="V19" s="2020"/>
    </row>
    <row r="20" spans="1:22" ht="18" customHeight="1">
      <c r="A20" s="2086" t="s">
        <v>1808</v>
      </c>
      <c r="B20" s="3040" t="s">
        <v>1809</v>
      </c>
      <c r="C20" s="3041"/>
      <c r="D20" s="3042" t="s">
        <v>1810</v>
      </c>
      <c r="E20" s="3043"/>
      <c r="F20" s="2087" t="s">
        <v>1811</v>
      </c>
      <c r="G20" s="2033"/>
      <c r="H20" s="2033"/>
      <c r="I20" s="2033"/>
      <c r="J20" s="2033"/>
      <c r="K20" s="3039"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9"/>
      <c r="N20" s="2074"/>
      <c r="O20" s="2073"/>
      <c r="P20" s="2074"/>
      <c r="Q20" s="2020"/>
      <c r="R20" s="2020"/>
      <c r="S20" s="2020"/>
      <c r="T20" s="2020"/>
      <c r="U20" s="2020"/>
      <c r="V20" s="2020"/>
    </row>
    <row r="21" spans="1:22" ht="24.75" customHeight="1">
      <c r="A21" s="2086"/>
      <c r="B21" s="2088" t="s">
        <v>1813</v>
      </c>
      <c r="C21" s="2089" t="s">
        <v>1814</v>
      </c>
      <c r="D21" s="2090" t="s">
        <v>1815</v>
      </c>
      <c r="E21" s="2091" t="s">
        <v>1814</v>
      </c>
      <c r="F21" s="2092"/>
      <c r="G21" s="2033"/>
      <c r="H21" s="2033"/>
      <c r="I21" s="2033"/>
      <c r="J21" s="2033"/>
      <c r="K21" s="303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3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83" t="s">
        <v>1819</v>
      </c>
      <c r="C23" s="2096"/>
      <c r="D23" s="2097" t="s">
        <v>1819</v>
      </c>
      <c r="E23" s="2098"/>
      <c r="F23" s="2094"/>
      <c r="G23" s="2033"/>
      <c r="H23" s="2033"/>
      <c r="I23" s="2033"/>
      <c r="J23" s="2033"/>
      <c r="K23" s="2099"/>
      <c r="L23" s="745"/>
      <c r="M23" s="2019"/>
      <c r="N23" s="2074"/>
      <c r="O23" s="2073"/>
      <c r="P23" s="2074"/>
      <c r="Q23" s="2020"/>
      <c r="R23" s="2020"/>
      <c r="S23" s="2020"/>
      <c r="T23" s="2020"/>
      <c r="U23" s="2020"/>
      <c r="V23" s="2020"/>
    </row>
    <row r="24" spans="1:22" ht="18" customHeight="1">
      <c r="A24" s="2100"/>
      <c r="B24" s="183" t="s">
        <v>1820</v>
      </c>
      <c r="C24" s="2101"/>
      <c r="D24" s="2095" t="s">
        <v>1820</v>
      </c>
      <c r="E24" s="2102"/>
      <c r="F24" s="2094"/>
      <c r="G24" s="2033"/>
      <c r="H24" s="2033"/>
      <c r="I24" s="2033"/>
      <c r="J24" s="2033"/>
      <c r="K24" s="2099"/>
      <c r="L24" s="745"/>
      <c r="M24" s="2019"/>
      <c r="N24" s="2074"/>
      <c r="O24" s="2073"/>
      <c r="P24" s="2074"/>
      <c r="Q24" s="2020"/>
      <c r="R24" s="2020"/>
      <c r="S24" s="2020"/>
      <c r="T24" s="2020"/>
      <c r="U24" s="2020"/>
      <c r="V24" s="2020"/>
    </row>
    <row r="25" spans="1:22" ht="18" customHeight="1">
      <c r="A25" s="2100"/>
      <c r="B25" s="183" t="s">
        <v>1821</v>
      </c>
      <c r="C25" s="2101"/>
      <c r="D25" s="2095" t="s">
        <v>1821</v>
      </c>
      <c r="E25" s="2102"/>
      <c r="F25" s="2094"/>
      <c r="G25" s="2033"/>
      <c r="H25" s="2033"/>
      <c r="I25" s="2033"/>
      <c r="J25" s="2033"/>
      <c r="K25" s="2043"/>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1"/>
      <c r="H26" s="2051"/>
      <c r="I26" s="2051"/>
      <c r="J26" s="2033"/>
      <c r="K26" s="2043"/>
      <c r="L26" s="2019"/>
      <c r="M26" s="2019"/>
      <c r="N26" s="2074"/>
      <c r="O26" s="2073"/>
      <c r="P26" s="2074"/>
      <c r="Q26" s="2020"/>
      <c r="R26" s="2020"/>
      <c r="S26" s="2020"/>
      <c r="T26" s="2020"/>
      <c r="U26" s="2020"/>
      <c r="V26" s="2020"/>
    </row>
    <row r="27" spans="1:22" ht="18" customHeight="1" thickTop="1">
      <c r="A27" s="3057" t="s">
        <v>1824</v>
      </c>
      <c r="B27" s="2052" t="s">
        <v>1825</v>
      </c>
      <c r="C27" s="2109" t="s">
        <v>3058</v>
      </c>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57"/>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57"/>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58"/>
      <c r="B30" s="2026" t="s">
        <v>1828</v>
      </c>
      <c r="C30" s="3059"/>
      <c r="D30" s="3060"/>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61" t="s">
        <v>1829</v>
      </c>
      <c r="B31" s="2116" t="s">
        <v>3052</v>
      </c>
      <c r="C31" s="2117" t="str">
        <f>IF(B31="现房","成新及维护状况正常否",IF(B31="在建","工程状态是否正常",IF(B31="土地","是否闲置","-")))</f>
        <v>成新及维护状况正常否</v>
      </c>
      <c r="D31" s="2118"/>
      <c r="E31" s="2119"/>
      <c r="F31" s="2033"/>
      <c r="G31" s="2033"/>
      <c r="H31" s="2033"/>
      <c r="I31" s="2033"/>
      <c r="J31" s="2033"/>
      <c r="K31" s="2042"/>
      <c r="L31" s="2019"/>
      <c r="M31" s="2019"/>
      <c r="N31" s="2020"/>
      <c r="O31" s="2021"/>
      <c r="P31" s="2020"/>
      <c r="Q31" s="2020"/>
      <c r="R31" s="2020"/>
      <c r="S31" s="2020"/>
      <c r="T31" s="2020"/>
      <c r="U31" s="2020"/>
      <c r="V31" s="2020"/>
    </row>
    <row r="32" spans="1:22" ht="18" customHeight="1">
      <c r="A32" s="3062"/>
      <c r="B32" s="2116"/>
      <c r="C32" s="2117" t="str">
        <f>IF(B32="现房","成新及维护状况是否正常",IF(B32="在建","工程状态是否正常",IF(B32="土地","是否闲置","-")))</f>
        <v>-</v>
      </c>
      <c r="D32" s="2118"/>
      <c r="E32" s="2119"/>
      <c r="F32" s="2033"/>
      <c r="G32" s="2033"/>
      <c r="H32" s="2033"/>
      <c r="I32" s="2033"/>
      <c r="J32" s="2033"/>
      <c r="K32" s="2043"/>
      <c r="L32" s="2019"/>
      <c r="M32" s="2019"/>
      <c r="N32" s="2020"/>
      <c r="O32" s="2021"/>
      <c r="P32" s="2020"/>
      <c r="Q32" s="2020"/>
      <c r="R32" s="2020"/>
      <c r="S32" s="2020"/>
      <c r="T32" s="2020"/>
      <c r="U32" s="2020"/>
      <c r="V32" s="2020"/>
    </row>
    <row r="33" spans="1:22" ht="18" customHeight="1">
      <c r="A33" s="3062"/>
      <c r="B33" s="2120"/>
      <c r="C33" s="2059" t="str">
        <f>IF(B33="现房","成新及维护状况是否正常",IF(B33="在建","工程状态是否正常",IF(B33="土地","是否闲置","-")))</f>
        <v>-</v>
      </c>
      <c r="D33" s="2121"/>
      <c r="E33" s="2122"/>
      <c r="F33" s="2033"/>
      <c r="G33" s="2033"/>
      <c r="H33" s="2033"/>
      <c r="I33" s="2033"/>
      <c r="J33" s="2033"/>
      <c r="K33" s="2043"/>
      <c r="L33" s="2019"/>
      <c r="M33" s="2019"/>
      <c r="N33" s="2020"/>
      <c r="O33" s="2021"/>
      <c r="P33" s="2020"/>
      <c r="Q33" s="2020"/>
      <c r="R33" s="2020"/>
      <c r="S33" s="2020"/>
      <c r="T33" s="2020"/>
      <c r="U33" s="2020"/>
      <c r="V33" s="2020"/>
    </row>
    <row r="34" spans="1:22" ht="18" customHeight="1">
      <c r="A34" s="2026" t="s">
        <v>1830</v>
      </c>
      <c r="B34" s="2123" t="s">
        <v>3053</v>
      </c>
      <c r="C34" s="2123" t="s">
        <v>3054</v>
      </c>
      <c r="D34" s="2123" t="s">
        <v>3055</v>
      </c>
      <c r="E34" s="2123" t="s">
        <v>3056</v>
      </c>
      <c r="F34" s="2123" t="s">
        <v>3057</v>
      </c>
      <c r="G34" s="2123"/>
      <c r="H34" s="2123"/>
      <c r="I34" s="2033"/>
      <c r="J34" s="2033"/>
      <c r="K34" s="1786">
        <f>COUNTIF(B34:H34,"——")</f>
        <v>0</v>
      </c>
      <c r="L34" s="2064" t="s">
        <v>1831</v>
      </c>
      <c r="M34" s="2064" t="s">
        <v>1832</v>
      </c>
      <c r="N34" s="2064" t="s">
        <v>1833</v>
      </c>
      <c r="O34" s="2064" t="s">
        <v>1834</v>
      </c>
      <c r="P34" s="2064" t="s">
        <v>1835</v>
      </c>
      <c r="Q34" s="2064" t="s">
        <v>1836</v>
      </c>
      <c r="R34" s="2064" t="s">
        <v>1837</v>
      </c>
      <c r="S34" s="3056" t="s">
        <v>1838</v>
      </c>
      <c r="T34" s="2124" t="str">
        <f>NUMBERSTRING(7-K34,1)&amp;"通"</f>
        <v>七通</v>
      </c>
      <c r="U34" s="2020"/>
      <c r="V34" s="2020"/>
    </row>
    <row r="35" spans="1:22" ht="18" customHeight="1">
      <c r="A35" s="2125"/>
      <c r="B35" s="3063" t="s">
        <v>1839</v>
      </c>
      <c r="C35" s="3063"/>
      <c r="D35" s="3063"/>
      <c r="E35" s="3063"/>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6"/>
      <c r="T35" s="48" t="str">
        <f>IF(T34="一通",L35,IF(T34="二通",M35,IF(T34="三通",N35,IF(T34="四通",O35,IF(T34="五通",P35,IF(T34="六通",Q35,R35))))))</f>
        <v>通路、通电、通讯、通上水、通下水、、</v>
      </c>
      <c r="U35" s="2020"/>
      <c r="V35" s="2020"/>
    </row>
    <row r="36" spans="1:22" ht="18" customHeight="1">
      <c r="A36" s="2127"/>
      <c r="B36" s="2126" t="s">
        <v>1840</v>
      </c>
      <c r="C36" s="2126" t="s">
        <v>1841</v>
      </c>
      <c r="D36" s="2126" t="s">
        <v>1842</v>
      </c>
      <c r="E36" s="2126" t="s">
        <v>1843</v>
      </c>
      <c r="F36" s="2128"/>
      <c r="G36" s="2033"/>
      <c r="H36" s="2033"/>
      <c r="I36" s="2033"/>
      <c r="J36" s="2033"/>
      <c r="K36" s="2043"/>
      <c r="L36" s="2019"/>
      <c r="M36" s="2019"/>
      <c r="N36" s="2020"/>
      <c r="O36" s="2021"/>
      <c r="P36" s="2020"/>
      <c r="Q36" s="2020"/>
      <c r="R36" s="2020"/>
      <c r="S36" s="2020"/>
      <c r="T36" s="2020"/>
      <c r="U36" s="2020"/>
      <c r="V36" s="2020"/>
    </row>
    <row r="37" spans="1:22" ht="18" customHeight="1">
      <c r="A37" s="2129" t="s">
        <v>1844</v>
      </c>
      <c r="B37" s="2130"/>
      <c r="C37" s="2130" t="s">
        <v>526</v>
      </c>
      <c r="D37" s="2130"/>
      <c r="E37" s="2130"/>
      <c r="F37" s="2128"/>
      <c r="G37" s="2033"/>
      <c r="H37" s="2033"/>
      <c r="I37" s="2033"/>
      <c r="J37" s="2033"/>
      <c r="K37" s="2043"/>
      <c r="L37" s="2019"/>
      <c r="M37" s="2019"/>
      <c r="N37" s="2020"/>
      <c r="O37" s="2021"/>
      <c r="P37" s="2020"/>
      <c r="Q37" s="2020"/>
      <c r="R37" s="2020"/>
      <c r="S37" s="2020"/>
      <c r="T37" s="2020"/>
      <c r="U37" s="2020"/>
      <c r="V37" s="2020"/>
    </row>
    <row r="38" spans="1:22" ht="18" customHeight="1" thickBot="1">
      <c r="A38" s="2131" t="s">
        <v>1845</v>
      </c>
      <c r="B38" s="2132"/>
      <c r="C38" s="2132" t="s">
        <v>418</v>
      </c>
      <c r="D38" s="2132"/>
      <c r="E38" s="2132"/>
      <c r="F38" s="2133"/>
      <c r="G38" s="2051"/>
      <c r="H38" s="2051"/>
      <c r="I38" s="2051"/>
      <c r="J38" s="2033"/>
      <c r="K38" s="2043"/>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6"/>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customWidth="1"/>
    <col min="28" max="28" width="10.875" style="2149"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办公面积明细!G45</f>
        <v>15785.13</v>
      </c>
      <c r="B3" s="14">
        <f>IF(C3="否",G5-AT5,G5)</f>
        <v>61311.13</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4"/>
      <c r="C5" s="1794"/>
      <c r="D5" s="1797"/>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1875</v>
      </c>
      <c r="AW5" s="1794"/>
      <c r="AX5" s="1794"/>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1876</v>
      </c>
      <c r="B6" s="2164"/>
      <c r="C6" s="2164"/>
      <c r="D6" s="2165"/>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7"/>
      <c r="AU7" s="2169" t="s">
        <v>1884</v>
      </c>
      <c r="AV7" s="23" t="s">
        <v>1885</v>
      </c>
      <c r="AW7" s="2156" t="s">
        <v>1886</v>
      </c>
      <c r="AX7" s="23" t="s">
        <v>1879</v>
      </c>
      <c r="AY7" s="1794"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9"/>
      <c r="K8" s="1809"/>
      <c r="L8" s="1809"/>
      <c r="M8" s="1809"/>
      <c r="N8" s="1809"/>
      <c r="O8" s="1809"/>
      <c r="P8" s="1809"/>
      <c r="Q8" s="1809"/>
      <c r="R8" s="1809"/>
      <c r="S8" s="1809"/>
      <c r="T8" s="1809"/>
      <c r="U8" s="1809"/>
      <c r="V8" s="2176"/>
      <c r="W8" s="1809"/>
      <c r="X8" s="1809"/>
      <c r="Y8" s="1809"/>
      <c r="Z8" s="1809"/>
      <c r="AA8" s="2176"/>
      <c r="AB8" s="2177"/>
      <c r="AC8" s="981" t="s">
        <v>1890</v>
      </c>
      <c r="AD8" s="2178"/>
      <c r="AE8" s="2170"/>
      <c r="AF8" s="1809"/>
      <c r="AG8" s="1809"/>
      <c r="AH8" s="1809"/>
      <c r="AI8" s="1809"/>
      <c r="AJ8" s="1809"/>
      <c r="AK8" s="1809"/>
      <c r="AL8" s="1809"/>
      <c r="AM8" s="1809"/>
      <c r="AN8" s="1809"/>
      <c r="AO8" s="1809"/>
      <c r="AP8" s="1809"/>
      <c r="AQ8" s="1809"/>
      <c r="AR8" s="1809"/>
      <c r="AS8" s="1809"/>
      <c r="AT8" s="1284" t="s">
        <v>1891</v>
      </c>
      <c r="AU8" s="2172" t="s">
        <v>1892</v>
      </c>
      <c r="AV8" s="1284"/>
      <c r="AW8" s="2155"/>
      <c r="AX8" s="1284"/>
      <c r="AY8" s="2156" t="s">
        <v>1893</v>
      </c>
      <c r="AZ8" s="1808" t="s">
        <v>1894</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9" customFormat="1" ht="12.75">
      <c r="A9" s="2172"/>
      <c r="B9" s="2172"/>
      <c r="C9" s="2172"/>
      <c r="D9" s="2172"/>
      <c r="E9" s="2172"/>
      <c r="F9" s="2172"/>
      <c r="G9" s="1284"/>
      <c r="H9" s="2180" t="s">
        <v>1895</v>
      </c>
      <c r="I9" s="2181" t="s">
        <v>3259</v>
      </c>
      <c r="J9" s="981"/>
      <c r="K9" s="2181" t="s">
        <v>3259</v>
      </c>
      <c r="L9" s="981"/>
      <c r="M9" s="2181" t="s">
        <v>3268</v>
      </c>
      <c r="N9" s="981"/>
      <c r="O9" s="2181" t="s">
        <v>3268</v>
      </c>
      <c r="P9" s="981"/>
      <c r="Q9" s="2181"/>
      <c r="R9" s="981"/>
      <c r="S9" s="2181"/>
      <c r="T9" s="981"/>
      <c r="U9" s="2181"/>
      <c r="V9" s="981"/>
      <c r="W9" s="2181"/>
      <c r="X9" s="2182"/>
      <c r="Y9" s="2181"/>
      <c r="Z9" s="981"/>
      <c r="AA9" s="2181"/>
      <c r="AB9" s="981"/>
      <c r="AC9" s="2173" t="s">
        <v>1895</v>
      </c>
      <c r="AD9" s="15" t="s">
        <v>1896</v>
      </c>
      <c r="AE9" s="1290"/>
      <c r="AF9" s="15" t="s">
        <v>1897</v>
      </c>
      <c r="AG9" s="1290"/>
      <c r="AH9" s="15" t="s">
        <v>1896</v>
      </c>
      <c r="AI9" s="1290"/>
      <c r="AJ9" s="15" t="s">
        <v>1897</v>
      </c>
      <c r="AK9" s="1290"/>
      <c r="AL9" s="15" t="s">
        <v>1896</v>
      </c>
      <c r="AM9" s="1290"/>
      <c r="AN9" s="15" t="s">
        <v>1897</v>
      </c>
      <c r="AO9" s="1290"/>
      <c r="AP9" s="15" t="s">
        <v>1896</v>
      </c>
      <c r="AQ9" s="1290"/>
      <c r="AR9" s="15" t="s">
        <v>1897</v>
      </c>
      <c r="AS9" s="2183"/>
      <c r="AT9" s="2172"/>
      <c r="AU9" s="2172" t="s">
        <v>1898</v>
      </c>
      <c r="AV9" s="1284"/>
      <c r="AW9" s="2155"/>
      <c r="AX9" s="1284"/>
      <c r="AY9" s="28"/>
      <c r="AZ9" s="28" t="s">
        <v>1888</v>
      </c>
      <c r="BA9" s="2184" t="s">
        <v>1899</v>
      </c>
      <c r="BB9" s="2185"/>
      <c r="BC9" s="1330"/>
      <c r="BD9" s="1330"/>
      <c r="BE9" s="1330"/>
      <c r="BF9" s="1330"/>
      <c r="BG9" s="1330"/>
      <c r="BH9" s="1330"/>
      <c r="BI9" s="1330"/>
      <c r="BJ9" s="1330"/>
      <c r="BK9" s="2186"/>
      <c r="BL9" s="15" t="s">
        <v>1900</v>
      </c>
      <c r="BM9" s="1809"/>
      <c r="BN9" s="2175"/>
      <c r="BO9" s="1809"/>
      <c r="BP9" s="1809"/>
      <c r="BQ9" s="1809"/>
      <c r="BR9" s="1809"/>
      <c r="BS9" s="1809"/>
      <c r="BT9" s="26"/>
    </row>
    <row r="10" spans="1:72" s="2179" customFormat="1" ht="12.75">
      <c r="A10" s="2172"/>
      <c r="B10" s="2172"/>
      <c r="C10" s="2172"/>
      <c r="D10" s="2172"/>
      <c r="E10" s="2172"/>
      <c r="F10" s="2172"/>
      <c r="G10" s="1284"/>
      <c r="H10" s="28"/>
      <c r="I10" s="2181" t="s">
        <v>27</v>
      </c>
      <c r="J10" s="981"/>
      <c r="K10" s="2187" t="s">
        <v>1373</v>
      </c>
      <c r="L10" s="981"/>
      <c r="M10" s="2187" t="s">
        <v>3269</v>
      </c>
      <c r="N10" s="981"/>
      <c r="O10" s="2187" t="s">
        <v>1373</v>
      </c>
      <c r="P10" s="981"/>
      <c r="Q10" s="2187"/>
      <c r="R10" s="981"/>
      <c r="S10" s="2187"/>
      <c r="T10" s="981"/>
      <c r="U10" s="2187"/>
      <c r="V10" s="981"/>
      <c r="W10" s="2187"/>
      <c r="X10" s="981"/>
      <c r="Y10" s="2187"/>
      <c r="Z10" s="981"/>
      <c r="AA10" s="2187"/>
      <c r="AB10" s="981"/>
      <c r="AC10" s="1284"/>
      <c r="AD10" s="15" t="s">
        <v>1901</v>
      </c>
      <c r="AE10" s="2188"/>
      <c r="AF10" s="15" t="s">
        <v>1901</v>
      </c>
      <c r="AG10" s="2188"/>
      <c r="AH10" s="15" t="s">
        <v>1902</v>
      </c>
      <c r="AI10" s="2188"/>
      <c r="AJ10" s="15" t="s">
        <v>1902</v>
      </c>
      <c r="AK10" s="2188"/>
      <c r="AL10" s="15" t="s">
        <v>1903</v>
      </c>
      <c r="AM10" s="1290"/>
      <c r="AN10" s="15" t="s">
        <v>1903</v>
      </c>
      <c r="AO10" s="1290"/>
      <c r="AP10" s="15" t="s">
        <v>1904</v>
      </c>
      <c r="AQ10" s="1290"/>
      <c r="AR10" s="15" t="s">
        <v>1904</v>
      </c>
      <c r="AS10" s="1290"/>
      <c r="AT10" s="2172"/>
      <c r="AU10" s="2172"/>
      <c r="AV10" s="1284"/>
      <c r="AW10" s="2155"/>
      <c r="AX10" s="1284"/>
      <c r="AY10" s="28"/>
      <c r="AZ10" s="28"/>
      <c r="BA10" s="2189" t="s">
        <v>1895</v>
      </c>
      <c r="BB10" s="219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08" t="str">
        <f>AD9</f>
        <v>地上</v>
      </c>
      <c r="BN10" s="29" t="str">
        <f>AF9</f>
        <v>地下</v>
      </c>
      <c r="BO10" s="1808" t="str">
        <f>AH9</f>
        <v>地上</v>
      </c>
      <c r="BP10" s="29" t="str">
        <f>AJ9</f>
        <v>地下</v>
      </c>
      <c r="BQ10" s="1808" t="str">
        <f>AL9</f>
        <v>地上</v>
      </c>
      <c r="BR10" s="29" t="str">
        <f>AN9</f>
        <v>地下</v>
      </c>
      <c r="BS10" s="1808" t="str">
        <f>AP9</f>
        <v>地上</v>
      </c>
      <c r="BT10" s="2191" t="str">
        <f>AR9</f>
        <v>地下</v>
      </c>
    </row>
    <row r="11" spans="1:72" s="2179" customFormat="1" ht="12.75">
      <c r="A11" s="2172"/>
      <c r="B11" s="2172"/>
      <c r="C11" s="2172"/>
      <c r="D11" s="2172"/>
      <c r="E11" s="2172"/>
      <c r="F11" s="2172"/>
      <c r="G11" s="1284"/>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84"/>
      <c r="AD11" s="2194" t="s">
        <v>1905</v>
      </c>
      <c r="AE11" s="1810"/>
      <c r="AF11" s="2194" t="s">
        <v>1905</v>
      </c>
      <c r="AG11" s="1810"/>
      <c r="AH11" s="2194" t="s">
        <v>1906</v>
      </c>
      <c r="AI11" s="2195"/>
      <c r="AJ11" s="2194" t="s">
        <v>1906</v>
      </c>
      <c r="AK11" s="1810"/>
      <c r="AL11" s="1808"/>
      <c r="AM11" s="1810"/>
      <c r="AN11" s="1808"/>
      <c r="AO11" s="1810"/>
      <c r="AP11" s="1808"/>
      <c r="AQ11" s="1810"/>
      <c r="AR11" s="1808"/>
      <c r="AS11" s="1810"/>
      <c r="AT11" s="2155"/>
      <c r="AU11" s="2172"/>
      <c r="AV11" s="1284"/>
      <c r="AW11" s="2155"/>
      <c r="AX11" s="1284"/>
      <c r="AY11" s="28"/>
      <c r="AZ11" s="28"/>
      <c r="BA11" s="28"/>
      <c r="BB11" s="2177" t="str">
        <f>I10</f>
        <v>办公</v>
      </c>
      <c r="BC11" s="2177" t="str">
        <f>K10</f>
        <v>商业</v>
      </c>
      <c r="BD11" s="2177" t="str">
        <f>M10</f>
        <v>车库</v>
      </c>
      <c r="BE11" s="2177" t="str">
        <f>O10</f>
        <v>商业</v>
      </c>
      <c r="BF11" s="2177">
        <f>Q10</f>
        <v>0</v>
      </c>
      <c r="BG11" s="2177">
        <f>S10</f>
        <v>0</v>
      </c>
      <c r="BH11" s="2177">
        <f>U10</f>
        <v>0</v>
      </c>
      <c r="BI11" s="2177">
        <f>W10</f>
        <v>0</v>
      </c>
      <c r="BJ11" s="2177">
        <f>Y10</f>
        <v>0</v>
      </c>
      <c r="BK11" s="2177">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3" t="s">
        <v>1908</v>
      </c>
      <c r="W12" s="11" t="s">
        <v>1907</v>
      </c>
      <c r="X12" s="11" t="s">
        <v>1908</v>
      </c>
      <c r="Y12" s="11" t="s">
        <v>1907</v>
      </c>
      <c r="Z12" s="11" t="s">
        <v>1908</v>
      </c>
      <c r="AA12" s="11" t="s">
        <v>1907</v>
      </c>
      <c r="AB12" s="11" t="s">
        <v>1908</v>
      </c>
      <c r="AC12" s="2199"/>
      <c r="AD12" s="179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6">
        <f>AR11</f>
        <v>0</v>
      </c>
    </row>
    <row r="13" spans="1:72" s="2157" customFormat="1" ht="12.75">
      <c r="A13" s="1264"/>
      <c r="B13" s="1264"/>
      <c r="C13" s="1264" t="s">
        <v>3260</v>
      </c>
      <c r="D13" s="2203" t="s">
        <v>3270</v>
      </c>
      <c r="E13" s="16">
        <f>IF($C$3="是",ROUND($A$3*G13/$B$3,2),ROUND($A$3*(G13-AT13)/$B$3,2))</f>
        <v>2105.48</v>
      </c>
      <c r="F13" s="32"/>
      <c r="G13" s="33">
        <f>H13+AC13+AT13</f>
        <v>8177.909999999998</v>
      </c>
      <c r="H13" s="20">
        <f>SUMIF(I$12:AB$12,"总值",I13:AB13)</f>
        <v>8177.909999999998</v>
      </c>
      <c r="I13" s="2204">
        <f>办公面积明细!C68</f>
        <v>8177.909999999998</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1号楼办公</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4"/>
      <c r="B14" s="1264"/>
      <c r="C14" s="2143" t="s">
        <v>3261</v>
      </c>
      <c r="D14" s="2203" t="s">
        <v>3061</v>
      </c>
      <c r="E14" s="16">
        <f>IF($C$3="是",ROUND($A$3*G14/$B$3,2),ROUND($A$3*(G14-AT14)/$B$3,2))</f>
        <v>288.77</v>
      </c>
      <c r="F14" s="32"/>
      <c r="G14" s="33">
        <f>H14+AC14+AT14</f>
        <v>1121.6300000000001</v>
      </c>
      <c r="H14" s="20">
        <f>SUMIF(I$12:AB$12,"总值",I14:AB14)</f>
        <v>1121.6300000000001</v>
      </c>
      <c r="I14" s="2204"/>
      <c r="J14" s="2204"/>
      <c r="K14" s="2204">
        <v>1121.6300000000001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1号楼商业</v>
      </c>
      <c r="AY14" s="1797">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4"/>
      <c r="B15" s="1264"/>
      <c r="C15" s="2143" t="s">
        <v>3262</v>
      </c>
      <c r="D15" s="2203" t="s">
        <v>3270</v>
      </c>
      <c r="E15" s="16">
        <f>IF($C$3="是",ROUND($A$3*G15/$B$3,2),ROUND($A$3*(G15-AT15)/$B$3,2))</f>
        <v>1076.96</v>
      </c>
      <c r="F15" s="32"/>
      <c r="G15" s="33">
        <f>H15+AC15+AT15</f>
        <v>4183.0200000000004</v>
      </c>
      <c r="H15" s="20">
        <f>SUMIF(I$12:AB$12,"总值",I15:AB15)</f>
        <v>4183.0200000000004</v>
      </c>
      <c r="I15" s="2204">
        <v>4183.0200000000004</v>
      </c>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2号楼</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4"/>
      <c r="B16" s="1264"/>
      <c r="C16" s="2143" t="s">
        <v>3263</v>
      </c>
      <c r="D16" s="2203" t="s">
        <v>3270</v>
      </c>
      <c r="E16" s="16">
        <f>IF($C$3="是",ROUND($A$3*G16/$B$3,2),ROUND($A$3*(G16-AT16)/$B$3,2))</f>
        <v>5592.24</v>
      </c>
      <c r="F16" s="32"/>
      <c r="G16" s="33">
        <f>H16+AC16+AT16</f>
        <v>21720.85</v>
      </c>
      <c r="H16" s="20">
        <f>SUMIF(I$12:AB$12,"总值",I16:AB16)</f>
        <v>21720.85</v>
      </c>
      <c r="I16" s="2204">
        <v>21720.85</v>
      </c>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4号楼办公</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4"/>
      <c r="B17" s="1264"/>
      <c r="C17" s="2143" t="s">
        <v>3264</v>
      </c>
      <c r="D17" s="2203" t="s">
        <v>3061</v>
      </c>
      <c r="E17" s="16">
        <f>IF($C$3="是",ROUND($A$3*G17/$B$3,2),ROUND($A$3*(G17-AT17)/$B$3,2))</f>
        <v>1349.37</v>
      </c>
      <c r="F17" s="32"/>
      <c r="G17" s="33">
        <f>H17+AC17+AT17</f>
        <v>5241.1099999999997</v>
      </c>
      <c r="H17" s="20">
        <f>SUMIF(I$12:AB$12,"总值",I17:AB17)</f>
        <v>5241.1099999999997</v>
      </c>
      <c r="I17" s="2204"/>
      <c r="J17" s="2204"/>
      <c r="K17" s="2204">
        <v>5241.1099999999997</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4号楼商业</v>
      </c>
      <c r="AY17" s="1797">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3" t="s">
        <v>3061</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6">
        <f t="shared" ref="AV18:AV112" si="11">A18</f>
        <v>0</v>
      </c>
      <c r="AW18" s="1786">
        <f t="shared" ref="AW18:AW112" si="12">B18</f>
        <v>0</v>
      </c>
      <c r="AX18" s="1786"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7" t="s">
        <v>3266</v>
      </c>
      <c r="D19" s="2203" t="s">
        <v>3270</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6">
        <f t="shared" si="11"/>
        <v>0</v>
      </c>
      <c r="AW19" s="1786">
        <f t="shared" si="12"/>
        <v>0</v>
      </c>
      <c r="AX19" s="1786"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47" t="s">
        <v>3267</v>
      </c>
      <c r="D20" s="2203" t="s">
        <v>3061</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6">
        <f t="shared" si="11"/>
        <v>0</v>
      </c>
      <c r="AW20" s="1786">
        <f t="shared" si="12"/>
        <v>0</v>
      </c>
      <c r="AX20" s="1786"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4"/>
      <c r="C1" s="1384"/>
      <c r="D1" s="1384"/>
      <c r="E1" s="1384"/>
      <c r="F1" s="1384"/>
      <c r="G1" s="1384"/>
      <c r="H1" s="1384"/>
      <c r="I1" s="1384"/>
      <c r="J1" s="1384"/>
      <c r="K1" s="1384"/>
      <c r="L1" s="1384"/>
      <c r="M1" s="1384"/>
      <c r="N1" s="1384"/>
      <c r="O1" s="1384"/>
      <c r="P1" s="1384"/>
    </row>
    <row r="2" spans="1:16" ht="15">
      <c r="A2" s="3075" t="s">
        <v>1935</v>
      </c>
      <c r="B2" s="3075"/>
      <c r="C2" s="3075"/>
      <c r="D2" s="967" t="s">
        <v>1911</v>
      </c>
      <c r="E2" s="2217" t="s">
        <v>1912</v>
      </c>
      <c r="F2" s="1384"/>
      <c r="G2" s="2218"/>
      <c r="H2" s="2219"/>
      <c r="I2" s="2220" t="s">
        <v>1936</v>
      </c>
      <c r="J2" s="1384"/>
      <c r="K2" s="1384"/>
      <c r="L2" s="1384"/>
      <c r="M2" s="1384"/>
      <c r="N2" s="1419"/>
      <c r="O2" s="1384"/>
      <c r="P2" s="1384"/>
    </row>
    <row r="3" spans="1:16" ht="15.75" thickBot="1">
      <c r="A3" s="3076" t="s">
        <v>1909</v>
      </c>
      <c r="B3" s="3076"/>
      <c r="C3" s="3076"/>
      <c r="D3" s="46">
        <f>'数据-基础表'!AY6</f>
        <v>3404.72</v>
      </c>
      <c r="E3" s="46">
        <f>'数据-基础表'!AZ5</f>
        <v>13224.310000000001</v>
      </c>
      <c r="F3" s="1384"/>
      <c r="G3" s="1391"/>
      <c r="H3" s="1239" t="s">
        <v>1910</v>
      </c>
      <c r="I3" s="55">
        <f>ROUND('数据-基础表'!B3/'数据-基础表'!A3,2)</f>
        <v>3.88</v>
      </c>
      <c r="J3" s="1384"/>
      <c r="K3" s="1384"/>
      <c r="L3" s="1384"/>
      <c r="M3" s="1384"/>
      <c r="N3" s="1419"/>
      <c r="O3" s="1384"/>
      <c r="P3" s="1384"/>
    </row>
    <row r="4" spans="1:16" ht="15">
      <c r="A4" s="3077"/>
      <c r="B4" s="3078"/>
      <c r="C4" s="3079"/>
      <c r="D4" s="2221" t="s">
        <v>1911</v>
      </c>
      <c r="E4" s="2222" t="s">
        <v>1912</v>
      </c>
      <c r="F4" s="1384"/>
      <c r="G4" s="2223" t="s">
        <v>1937</v>
      </c>
      <c r="H4" s="1239" t="s">
        <v>1917</v>
      </c>
      <c r="I4" s="55">
        <f>ROUND(SUMIF('数据-基础表'!I9:AS9,"地上",'数据-基础表'!I5:AS5)/'数据-基础表'!A3,2)</f>
        <v>2.64</v>
      </c>
      <c r="J4" s="1384"/>
      <c r="K4" s="1384"/>
      <c r="L4" s="1384"/>
      <c r="M4" s="1384"/>
      <c r="N4" s="1419"/>
      <c r="O4" s="1384"/>
      <c r="P4" s="1384"/>
    </row>
    <row r="5" spans="1:16">
      <c r="A5" s="47" t="s">
        <v>1913</v>
      </c>
      <c r="B5" s="3080" t="s">
        <v>1914</v>
      </c>
      <c r="C5" s="3080"/>
      <c r="D5" s="48">
        <f>ROUND($D$3*E5/$E$3,2)</f>
        <v>0</v>
      </c>
      <c r="E5" s="49">
        <f>SUMIF('数据-基础表'!$11:$11,"住宅",'数据-基础表'!$5:$5)</f>
        <v>0</v>
      </c>
      <c r="F5" s="1384"/>
      <c r="G5" s="1391"/>
      <c r="H5" s="1239" t="s">
        <v>1910</v>
      </c>
      <c r="I5" s="55">
        <f>ROUND(E31/D31,2)</f>
        <v>3.88</v>
      </c>
      <c r="J5" s="1384"/>
      <c r="K5" s="1384"/>
      <c r="L5" s="1384"/>
      <c r="M5" s="1384"/>
      <c r="N5" s="1384"/>
      <c r="O5" s="1384"/>
      <c r="P5" s="1384"/>
    </row>
    <row r="6" spans="1:16" ht="15" thickBot="1">
      <c r="A6" s="2224"/>
      <c r="B6" s="3080" t="s">
        <v>1915</v>
      </c>
      <c r="C6" s="3080"/>
      <c r="D6" s="48">
        <f>ROUND($D$3*E6/$E$3,2)</f>
        <v>3404.72</v>
      </c>
      <c r="E6" s="49">
        <f>E3-E5</f>
        <v>13224.310000000001</v>
      </c>
      <c r="F6" s="1384"/>
      <c r="G6" s="2225" t="s">
        <v>1916</v>
      </c>
      <c r="H6" s="1391" t="s">
        <v>1917</v>
      </c>
      <c r="I6" s="939">
        <f>ROUND(F31/D31,2)</f>
        <v>2.21</v>
      </c>
      <c r="J6" s="1384"/>
      <c r="K6" s="1384"/>
      <c r="L6" s="1384"/>
      <c r="M6" s="1384"/>
      <c r="N6" s="1384"/>
      <c r="O6" s="1384"/>
      <c r="P6" s="1384"/>
    </row>
    <row r="7" spans="1:16" ht="15">
      <c r="A7" s="3072"/>
      <c r="B7" s="3073"/>
      <c r="C7" s="3074"/>
      <c r="D7" s="2221" t="s">
        <v>1911</v>
      </c>
      <c r="E7" s="2226" t="s">
        <v>1918</v>
      </c>
      <c r="F7" s="1384"/>
      <c r="G7" s="2218" t="s">
        <v>1919</v>
      </c>
      <c r="H7" s="64"/>
      <c r="I7" s="420"/>
      <c r="J7" s="1384"/>
      <c r="K7" s="1384"/>
      <c r="L7" s="1384"/>
      <c r="M7" s="1384"/>
      <c r="N7" s="1384"/>
      <c r="O7" s="1384"/>
      <c r="P7" s="1384"/>
    </row>
    <row r="8" spans="1:16">
      <c r="A8" s="47" t="s">
        <v>1920</v>
      </c>
      <c r="B8" s="50" t="s">
        <v>1921</v>
      </c>
      <c r="C8" s="48" t="s">
        <v>1922</v>
      </c>
      <c r="D8" s="48">
        <f t="shared" ref="D8:D15" si="0">ROUND($D$3*E8/$E$3,2)</f>
        <v>1939.11</v>
      </c>
      <c r="E8" s="51">
        <f>SUMIF('数据-基础表'!BB10:BK10,"地上",'数据-基础表'!BB5:BK5)</f>
        <v>7531.71</v>
      </c>
      <c r="F8" s="1384"/>
      <c r="G8" s="2227"/>
      <c r="H8" s="2227"/>
      <c r="I8" s="1384"/>
      <c r="J8" s="1384"/>
      <c r="K8" s="1384"/>
      <c r="L8" s="1384"/>
      <c r="M8" s="1384"/>
      <c r="N8" s="1384"/>
      <c r="O8" s="1384"/>
      <c r="P8" s="1384"/>
    </row>
    <row r="9" spans="1:16">
      <c r="A9" s="2228"/>
      <c r="B9" s="2229"/>
      <c r="C9" s="48" t="s">
        <v>1923</v>
      </c>
      <c r="D9" s="48">
        <f t="shared" si="0"/>
        <v>0</v>
      </c>
      <c r="E9" s="52">
        <v>0</v>
      </c>
      <c r="F9" s="1384"/>
      <c r="G9" s="2227"/>
      <c r="H9" s="2227"/>
      <c r="I9" s="1384"/>
      <c r="J9" s="1384"/>
      <c r="K9" s="1384"/>
      <c r="L9" s="1384"/>
      <c r="M9" s="1384"/>
      <c r="N9" s="1384"/>
      <c r="O9" s="1384"/>
      <c r="P9" s="1384"/>
    </row>
    <row r="10" spans="1:16">
      <c r="A10" s="2228"/>
      <c r="B10" s="2229"/>
      <c r="C10" s="48" t="s">
        <v>1932</v>
      </c>
      <c r="D10" s="48">
        <f t="shared" si="0"/>
        <v>1465.61</v>
      </c>
      <c r="E10" s="51">
        <f>SUMPRODUCT(('数据-基础表'!BB10:BK10="地下")*('数据-基础表'!BB11:BK11="商业")*('数据-基础表'!BB5:BK5))</f>
        <v>5692.6</v>
      </c>
      <c r="F10" s="1384"/>
      <c r="G10" s="2227"/>
      <c r="H10" s="2227"/>
      <c r="I10" s="1384"/>
      <c r="J10" s="1384"/>
      <c r="K10" s="1384"/>
      <c r="L10" s="1384"/>
      <c r="M10" s="1384"/>
      <c r="N10" s="1384"/>
      <c r="O10" s="1384"/>
      <c r="P10" s="1384"/>
    </row>
    <row r="11" spans="1:16">
      <c r="A11" s="2228"/>
      <c r="B11" s="2229"/>
      <c r="C11" s="48" t="s">
        <v>1924</v>
      </c>
      <c r="D11" s="48">
        <f t="shared" si="0"/>
        <v>0</v>
      </c>
      <c r="E11" s="51">
        <f>SUMPRODUCT(('数据-基础表'!BB10:BK10="地下")*('数据-基础表'!BB11:BK11="办公")*('数据-基础表'!BB5:BK5))+'数据-基础表'!BP5</f>
        <v>0</v>
      </c>
      <c r="F11" s="1384"/>
      <c r="G11" s="2227"/>
      <c r="H11" s="2227"/>
      <c r="I11" s="1384"/>
      <c r="J11" s="1384"/>
      <c r="K11" s="1384"/>
      <c r="L11" s="1384"/>
      <c r="M11" s="1384"/>
      <c r="N11" s="1384"/>
      <c r="O11" s="1384"/>
      <c r="P11" s="1384"/>
    </row>
    <row r="12" spans="1:16">
      <c r="A12" s="2228"/>
      <c r="B12" s="2229"/>
      <c r="C12" s="48" t="s">
        <v>1925</v>
      </c>
      <c r="D12" s="48">
        <f t="shared" si="0"/>
        <v>0</v>
      </c>
      <c r="E12" s="51">
        <f>SUMPRODUCT(('数据-基础表'!BB10:BK10="地下")*('数据-基础表'!BB11:BK11="仓储")*('数据-基础表'!BB5:BK5))</f>
        <v>0</v>
      </c>
      <c r="F12" s="1384"/>
      <c r="G12" s="2227"/>
      <c r="H12" s="2227"/>
      <c r="I12" s="1384"/>
      <c r="J12" s="1384"/>
      <c r="K12" s="1384"/>
      <c r="L12" s="1384"/>
      <c r="M12" s="1384"/>
      <c r="N12" s="1384"/>
      <c r="O12" s="1384"/>
      <c r="P12" s="1384"/>
    </row>
    <row r="13" spans="1:16">
      <c r="A13" s="2228"/>
      <c r="B13" s="2229"/>
      <c r="C13" s="48" t="s">
        <v>1926</v>
      </c>
      <c r="D13" s="48">
        <f t="shared" si="0"/>
        <v>0</v>
      </c>
      <c r="E13" s="51">
        <f>SUMPRODUCT(('数据-基础表'!BB10:BK10="地下")*('数据-基础表'!BB11:BK11="车库")*('数据-基础表'!BB5:BK5))</f>
        <v>0</v>
      </c>
      <c r="F13" s="1384"/>
      <c r="G13" s="2227"/>
      <c r="H13" s="2227"/>
      <c r="I13" s="1384"/>
      <c r="J13" s="1384"/>
      <c r="K13" s="1384"/>
      <c r="L13" s="1384"/>
      <c r="M13" s="1384"/>
      <c r="N13" s="1384"/>
      <c r="O13" s="1384"/>
      <c r="P13" s="1384"/>
    </row>
    <row r="14" spans="1:16">
      <c r="A14" s="2228"/>
      <c r="B14" s="2229"/>
      <c r="C14" s="48" t="s">
        <v>1938</v>
      </c>
      <c r="D14" s="48">
        <f t="shared" si="0"/>
        <v>0</v>
      </c>
      <c r="E14" s="51">
        <f>SUMPRODUCT(('数据-基础表'!BB10:BK10="地下")*('数据-基础表'!BB11:BK11="车库—商业")*('数据-基础表'!BB5:BK5))</f>
        <v>0</v>
      </c>
      <c r="F14" s="1384"/>
      <c r="G14" s="2227"/>
      <c r="H14" s="2227"/>
      <c r="I14" s="1384"/>
      <c r="J14" s="1384"/>
      <c r="K14" s="1384"/>
      <c r="L14" s="1384"/>
      <c r="M14" s="1384"/>
      <c r="N14" s="1384"/>
      <c r="O14" s="1384"/>
      <c r="P14" s="1384"/>
    </row>
    <row r="15" spans="1:16" ht="15" thickBot="1">
      <c r="A15" s="2228"/>
      <c r="B15" s="2229"/>
      <c r="C15" s="48" t="s">
        <v>1933</v>
      </c>
      <c r="D15" s="48">
        <f t="shared" si="0"/>
        <v>0</v>
      </c>
      <c r="E15" s="51">
        <f>SUMPRODUCT(('数据-基础表'!BB10:BK10="地下")*('数据-基础表'!BB11:BK11="车库—办公")*('数据-基础表'!BB5:BK5))</f>
        <v>0</v>
      </c>
      <c r="F15" s="1384"/>
      <c r="G15" s="2227"/>
      <c r="H15" s="2227"/>
      <c r="I15" s="1384"/>
      <c r="J15" s="1384"/>
      <c r="K15" s="1384"/>
      <c r="L15" s="1384"/>
      <c r="M15" s="1384"/>
      <c r="N15" s="1384"/>
      <c r="O15" s="1384"/>
      <c r="P15" s="1384"/>
    </row>
    <row r="16" spans="1:16" ht="15.75" thickBot="1">
      <c r="A16" s="2224"/>
      <c r="B16" s="2229"/>
      <c r="C16" s="50" t="s">
        <v>1927</v>
      </c>
      <c r="D16" s="50">
        <f>SUM(D8:D15)</f>
        <v>3404.72</v>
      </c>
      <c r="E16" s="53">
        <f>SUM(E8:E15)</f>
        <v>13224.310000000001</v>
      </c>
      <c r="F16" s="1384"/>
      <c r="G16" s="2227"/>
      <c r="H16" s="2230" t="s">
        <v>1939</v>
      </c>
      <c r="I16" s="2231"/>
      <c r="J16" s="1384"/>
      <c r="K16" s="3069" t="s">
        <v>1939</v>
      </c>
      <c r="L16" s="3070"/>
      <c r="M16" s="3070"/>
      <c r="N16" s="3070"/>
      <c r="O16" s="3070"/>
      <c r="P16" s="3071"/>
    </row>
    <row r="17" spans="1:19" ht="15">
      <c r="A17" s="2232" t="s">
        <v>1940</v>
      </c>
      <c r="B17" s="2233" t="s">
        <v>1941</v>
      </c>
      <c r="C17" s="2234" t="s">
        <v>1942</v>
      </c>
      <c r="D17" s="2235" t="s">
        <v>1930</v>
      </c>
      <c r="E17" s="2236" t="s">
        <v>1931</v>
      </c>
      <c r="F17" s="2237"/>
      <c r="G17" s="2238"/>
      <c r="H17" s="2239" t="s">
        <v>1943</v>
      </c>
      <c r="I17" s="2240" t="s">
        <v>1928</v>
      </c>
      <c r="J17" s="1384"/>
      <c r="K17" s="3066" t="s">
        <v>1944</v>
      </c>
      <c r="L17" s="3067"/>
      <c r="M17" s="3068"/>
      <c r="N17" s="3066" t="s">
        <v>1945</v>
      </c>
      <c r="O17" s="3067"/>
      <c r="P17" s="3068"/>
      <c r="R17" s="2218" t="s">
        <v>1946</v>
      </c>
      <c r="S17" s="64"/>
    </row>
    <row r="18" spans="1:19" ht="15">
      <c r="A18" s="2228"/>
      <c r="B18" s="2241"/>
      <c r="C18" s="2242"/>
      <c r="D18" s="2243"/>
      <c r="E18" s="2244" t="s">
        <v>1947</v>
      </c>
      <c r="F18" s="2245" t="s">
        <v>1948</v>
      </c>
      <c r="G18" s="2246" t="s">
        <v>1949</v>
      </c>
      <c r="H18" s="1254" t="s">
        <v>1950</v>
      </c>
      <c r="I18" s="2247" t="s">
        <v>1951</v>
      </c>
      <c r="J18" s="1384"/>
      <c r="K18" s="1254" t="s">
        <v>1952</v>
      </c>
      <c r="L18" s="2248" t="s">
        <v>1953</v>
      </c>
      <c r="M18" s="1046" t="s">
        <v>1954</v>
      </c>
      <c r="N18" s="1254" t="s">
        <v>1952</v>
      </c>
      <c r="O18" s="2248" t="s">
        <v>1953</v>
      </c>
      <c r="P18" s="1046" t="s">
        <v>1954</v>
      </c>
      <c r="R18" s="1239" t="s">
        <v>1955</v>
      </c>
      <c r="S18" s="1239" t="s">
        <v>1956</v>
      </c>
    </row>
    <row r="19" spans="1:19">
      <c r="A19" s="2249"/>
      <c r="B19" s="50" t="s">
        <v>1929</v>
      </c>
      <c r="C19" s="2948" t="s">
        <v>3272</v>
      </c>
      <c r="D19" s="48">
        <f>ROUND($D$3*E19/$E$3,2)</f>
        <v>27.08</v>
      </c>
      <c r="E19" s="56">
        <f t="shared" ref="E19:E26" si="1">SUM(F19:G19)</f>
        <v>105.19</v>
      </c>
      <c r="F19" s="57">
        <f>商业面积明细!C3</f>
        <v>105.19</v>
      </c>
      <c r="G19" s="58"/>
      <c r="H19" s="720">
        <f>ROUND($D$3*I19/$E$3,2)</f>
        <v>0</v>
      </c>
      <c r="I19" s="51">
        <f t="shared" ref="I19:I26" si="2">IF($I$17="自定义",P19,M19)</f>
        <v>0</v>
      </c>
      <c r="J19" s="1384"/>
      <c r="K19" s="1383">
        <f t="shared" ref="K19:K26" si="3">ROUND(E$28*E19/E$27,2)</f>
        <v>0</v>
      </c>
      <c r="L19" s="1239">
        <f t="shared" ref="L19:L26" si="4">ROUND(IF(COUNTIF(C19,"*住宅*")&gt;0,E$29*E19/E$32,0),2)</f>
        <v>0</v>
      </c>
      <c r="M19" s="1395">
        <f>K19+L19</f>
        <v>0</v>
      </c>
      <c r="N19" s="2251"/>
      <c r="O19" s="2252"/>
      <c r="P19" s="1395">
        <f>N19+O19</f>
        <v>0</v>
      </c>
      <c r="R19" s="1239">
        <f t="shared" ref="R19:S26" si="5">D19+H19</f>
        <v>27.08</v>
      </c>
      <c r="S19" s="1240">
        <f t="shared" si="5"/>
        <v>105.19</v>
      </c>
    </row>
    <row r="20" spans="1:19">
      <c r="A20" s="2253"/>
      <c r="B20" s="50" t="s">
        <v>1957</v>
      </c>
      <c r="C20" s="2948" t="s">
        <v>3320</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4"/>
      <c r="K20" s="1383">
        <f t="shared" si="3"/>
        <v>0</v>
      </c>
      <c r="L20" s="1239">
        <f t="shared" si="4"/>
        <v>0</v>
      </c>
      <c r="M20" s="1395">
        <f t="shared" ref="M20:M26" si="8">K20+L20</f>
        <v>0</v>
      </c>
      <c r="N20" s="2251"/>
      <c r="O20" s="2252"/>
      <c r="P20" s="1395">
        <f t="shared" ref="P20:P26" si="9">N20+O20</f>
        <v>0</v>
      </c>
      <c r="R20" s="1239">
        <f t="shared" si="5"/>
        <v>3377.64</v>
      </c>
      <c r="S20" s="1240">
        <f t="shared" si="5"/>
        <v>13119.119999999999</v>
      </c>
    </row>
    <row r="21" spans="1:19">
      <c r="A21" s="2253"/>
      <c r="B21" s="50" t="s">
        <v>1957</v>
      </c>
      <c r="C21" s="2250"/>
      <c r="D21" s="48">
        <f t="shared" si="6"/>
        <v>0</v>
      </c>
      <c r="E21" s="56">
        <f t="shared" si="1"/>
        <v>0</v>
      </c>
      <c r="F21" s="57"/>
      <c r="G21" s="58"/>
      <c r="H21" s="720">
        <f t="shared" si="7"/>
        <v>0</v>
      </c>
      <c r="I21" s="51">
        <f t="shared" si="2"/>
        <v>0</v>
      </c>
      <c r="J21" s="1384"/>
      <c r="K21" s="1383">
        <f t="shared" si="3"/>
        <v>0</v>
      </c>
      <c r="L21" s="1239">
        <f t="shared" si="4"/>
        <v>0</v>
      </c>
      <c r="M21" s="1395">
        <f t="shared" si="8"/>
        <v>0</v>
      </c>
      <c r="N21" s="2251"/>
      <c r="O21" s="2252"/>
      <c r="P21" s="1395">
        <f t="shared" si="9"/>
        <v>0</v>
      </c>
      <c r="R21" s="1239">
        <f t="shared" si="5"/>
        <v>0</v>
      </c>
      <c r="S21" s="1240">
        <f t="shared" si="5"/>
        <v>0</v>
      </c>
    </row>
    <row r="22" spans="1:19">
      <c r="A22" s="2253"/>
      <c r="B22" s="50" t="s">
        <v>1957</v>
      </c>
      <c r="C22" s="60"/>
      <c r="D22" s="48">
        <f t="shared" si="6"/>
        <v>0</v>
      </c>
      <c r="E22" s="56">
        <f t="shared" si="1"/>
        <v>0</v>
      </c>
      <c r="F22" s="61"/>
      <c r="G22" s="62"/>
      <c r="H22" s="720">
        <f t="shared" si="7"/>
        <v>0</v>
      </c>
      <c r="I22" s="51">
        <f t="shared" si="2"/>
        <v>0</v>
      </c>
      <c r="J22" s="1384"/>
      <c r="K22" s="1383">
        <f t="shared" si="3"/>
        <v>0</v>
      </c>
      <c r="L22" s="1239">
        <f t="shared" si="4"/>
        <v>0</v>
      </c>
      <c r="M22" s="1395">
        <f t="shared" si="8"/>
        <v>0</v>
      </c>
      <c r="N22" s="2251"/>
      <c r="O22" s="2252"/>
      <c r="P22" s="1395">
        <f t="shared" si="9"/>
        <v>0</v>
      </c>
      <c r="R22" s="1239">
        <f t="shared" si="5"/>
        <v>0</v>
      </c>
      <c r="S22" s="1240">
        <f t="shared" si="5"/>
        <v>0</v>
      </c>
    </row>
    <row r="23" spans="1:19">
      <c r="A23" s="2253"/>
      <c r="B23" s="50" t="s">
        <v>1957</v>
      </c>
      <c r="C23" s="60"/>
      <c r="D23" s="48">
        <f>ROUND($D$3*E23/$E$3,2)</f>
        <v>0</v>
      </c>
      <c r="E23" s="56">
        <f>SUM(F23:G23)</f>
        <v>0</v>
      </c>
      <c r="F23" s="61"/>
      <c r="G23" s="62"/>
      <c r="H23" s="720">
        <f>ROUND($D$3*I23/$E$3,2)</f>
        <v>0</v>
      </c>
      <c r="I23" s="51">
        <f t="shared" si="2"/>
        <v>0</v>
      </c>
      <c r="J23" s="1384"/>
      <c r="K23" s="1383">
        <f t="shared" si="3"/>
        <v>0</v>
      </c>
      <c r="L23" s="1239">
        <f t="shared" si="4"/>
        <v>0</v>
      </c>
      <c r="M23" s="1395">
        <f t="shared" si="8"/>
        <v>0</v>
      </c>
      <c r="N23" s="2251"/>
      <c r="O23" s="2252"/>
      <c r="P23" s="1395">
        <f t="shared" si="9"/>
        <v>0</v>
      </c>
      <c r="R23" s="1239">
        <f t="shared" si="5"/>
        <v>0</v>
      </c>
      <c r="S23" s="1240">
        <f t="shared" si="5"/>
        <v>0</v>
      </c>
    </row>
    <row r="24" spans="1:19">
      <c r="A24" s="2253"/>
      <c r="B24" s="50" t="s">
        <v>1957</v>
      </c>
      <c r="C24" s="60"/>
      <c r="D24" s="48">
        <f>ROUND($D$3*E24/$E$3,2)</f>
        <v>0</v>
      </c>
      <c r="E24" s="56">
        <f>SUM(F24:G24)</f>
        <v>0</v>
      </c>
      <c r="F24" s="61"/>
      <c r="G24" s="62"/>
      <c r="H24" s="720">
        <f>ROUND($D$3*I24/$E$3,2)</f>
        <v>0</v>
      </c>
      <c r="I24" s="51">
        <f t="shared" si="2"/>
        <v>0</v>
      </c>
      <c r="J24" s="1384"/>
      <c r="K24" s="1383">
        <f t="shared" si="3"/>
        <v>0</v>
      </c>
      <c r="L24" s="1239">
        <f t="shared" si="4"/>
        <v>0</v>
      </c>
      <c r="M24" s="1395">
        <f t="shared" si="8"/>
        <v>0</v>
      </c>
      <c r="N24" s="2251"/>
      <c r="O24" s="2252"/>
      <c r="P24" s="1395">
        <f t="shared" si="9"/>
        <v>0</v>
      </c>
      <c r="R24" s="1239">
        <f t="shared" si="5"/>
        <v>0</v>
      </c>
      <c r="S24" s="1240">
        <f t="shared" si="5"/>
        <v>0</v>
      </c>
    </row>
    <row r="25" spans="1:19">
      <c r="A25" s="2253"/>
      <c r="B25" s="50" t="s">
        <v>1957</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51"/>
      <c r="O25" s="2252"/>
      <c r="P25" s="1395">
        <f t="shared" si="9"/>
        <v>0</v>
      </c>
      <c r="R25" s="1239">
        <f t="shared" si="5"/>
        <v>0</v>
      </c>
      <c r="S25" s="1240">
        <f t="shared" si="5"/>
        <v>0</v>
      </c>
    </row>
    <row r="26" spans="1:19">
      <c r="A26" s="2253"/>
      <c r="B26" s="50" t="s">
        <v>1957</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4"/>
      <c r="O26" s="2255"/>
      <c r="P26" s="67">
        <f t="shared" si="9"/>
        <v>0</v>
      </c>
      <c r="R26" s="1239">
        <f t="shared" si="5"/>
        <v>0</v>
      </c>
      <c r="S26" s="1240">
        <f t="shared" si="5"/>
        <v>0</v>
      </c>
    </row>
    <row r="27" spans="1:19" ht="15.75" thickBot="1">
      <c r="A27" s="2253"/>
      <c r="B27" s="48"/>
      <c r="C27" s="2256" t="s">
        <v>1958</v>
      </c>
      <c r="D27" s="1385">
        <f>SUM(D19:D26)</f>
        <v>3404.72</v>
      </c>
      <c r="E27" s="1386">
        <f>IF(SUM(E19:E26)='数据-基础表'!BA5,SUM(E19:E26),IF(F27="地上面积有误","面积有误","地下面积有误"))</f>
        <v>13224.31</v>
      </c>
      <c r="F27" s="1385">
        <f>IF(SUM(F19:F26)=E8,SUM(F19:F26),"地上面积有误")</f>
        <v>7531.7099999999991</v>
      </c>
      <c r="G27" s="1387">
        <f>SUM(G19:G26)</f>
        <v>5692.6</v>
      </c>
      <c r="H27" s="1388">
        <f>SUM(H19:H26)</f>
        <v>0</v>
      </c>
      <c r="I27" s="1389">
        <f>SUM(I19:I26)</f>
        <v>0</v>
      </c>
      <c r="J27" s="1384"/>
      <c r="K27" s="1392">
        <f>SUM(K19:K26)</f>
        <v>0</v>
      </c>
      <c r="L27" s="1393">
        <f>SUM(L19:L26)</f>
        <v>0</v>
      </c>
      <c r="M27" s="1396">
        <f>SUM(M19:M26)</f>
        <v>0</v>
      </c>
      <c r="N27" s="1392">
        <f t="shared" ref="N27:O27" si="10">SUM(N19:N26)</f>
        <v>0</v>
      </c>
      <c r="O27" s="1393">
        <f t="shared" si="10"/>
        <v>0</v>
      </c>
      <c r="P27" s="1394">
        <f>SUM(P19:P26)</f>
        <v>0</v>
      </c>
      <c r="R27" s="1241">
        <f>IF(SUM(R19:R26)=$D$3,SUM(R19:R26),SUM(R19:R26)&amp;"误差"&amp;ROUND(SUM(R19:R26)-$D$3,2))</f>
        <v>3404.72</v>
      </c>
      <c r="S27" s="1239">
        <f>IF(SUM(S19:S26)=$E$3,SUM(S19:S26),SUM(S19:S26)&amp;"误差"&amp;ROUND(SUM(S19:S26)-E3,2))</f>
        <v>13224.31</v>
      </c>
    </row>
    <row r="28" spans="1:19">
      <c r="A28" s="2253"/>
      <c r="B28" s="50" t="s">
        <v>1959</v>
      </c>
      <c r="C28" s="1251" t="s">
        <v>1960</v>
      </c>
      <c r="D28" s="48">
        <f>ROUND($D$3*E28/$E$3,2)</f>
        <v>0</v>
      </c>
      <c r="E28" s="56">
        <f>SUM(F28:G28)</f>
        <v>0</v>
      </c>
      <c r="F28" s="64">
        <f>'数据-基础表'!BQ5+'数据-基础表'!BS5</f>
        <v>0</v>
      </c>
      <c r="G28" s="65">
        <f>'数据-基础表'!BR5+'数据-基础表'!BT5</f>
        <v>0</v>
      </c>
      <c r="H28" s="1384"/>
      <c r="I28" s="1384"/>
      <c r="J28" s="1384"/>
      <c r="K28" s="1384"/>
      <c r="L28" s="1384"/>
      <c r="M28" s="1384"/>
      <c r="N28" s="1384"/>
      <c r="O28" s="1384"/>
      <c r="P28" s="1384"/>
    </row>
    <row r="29" spans="1:19">
      <c r="A29" s="2253"/>
      <c r="B29" s="50" t="s">
        <v>1959</v>
      </c>
      <c r="C29" s="2257" t="s">
        <v>1961</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3"/>
      <c r="B30" s="50"/>
      <c r="C30" s="2258" t="s">
        <v>1958</v>
      </c>
      <c r="D30" s="1385">
        <f>SUM(D28:D29)</f>
        <v>0</v>
      </c>
      <c r="E30" s="1385">
        <f>SUM(E28:E29)</f>
        <v>0</v>
      </c>
      <c r="F30" s="1385">
        <f>SUM(F28:F29)</f>
        <v>0</v>
      </c>
      <c r="G30" s="1387">
        <f>SUM(G28:G29)</f>
        <v>0</v>
      </c>
      <c r="H30" s="1384"/>
      <c r="I30" s="1384"/>
      <c r="J30" s="1384"/>
      <c r="K30" s="1384"/>
      <c r="L30" s="1384"/>
      <c r="M30" s="1384"/>
      <c r="N30" s="1384"/>
      <c r="O30" s="1384"/>
      <c r="P30" s="1384"/>
    </row>
    <row r="31" spans="1:19" ht="15.75" thickBot="1">
      <c r="A31" s="2259"/>
      <c r="B31" s="2260"/>
      <c r="C31" s="1007" t="s">
        <v>1962</v>
      </c>
      <c r="D31" s="726">
        <f>D27+D30</f>
        <v>3404.72</v>
      </c>
      <c r="E31" s="726">
        <f>E27+E30</f>
        <v>13224.31</v>
      </c>
      <c r="F31" s="727">
        <f>F27+F30</f>
        <v>7531.7099999999991</v>
      </c>
      <c r="G31" s="728">
        <f>G27+G30</f>
        <v>5692.6</v>
      </c>
      <c r="H31" s="1384"/>
      <c r="I31" s="1384"/>
      <c r="J31" s="1384"/>
      <c r="K31" s="1384"/>
      <c r="L31" s="1384"/>
      <c r="M31" s="1384"/>
      <c r="N31" s="1384"/>
      <c r="O31" s="1384"/>
      <c r="P31" s="1384"/>
    </row>
    <row r="32" spans="1:19">
      <c r="A32" s="2223"/>
      <c r="B32" s="2223" t="s">
        <v>1963</v>
      </c>
      <c r="C32" s="2223"/>
      <c r="D32" s="2223"/>
      <c r="E32" s="1266">
        <f>SUMIF(C19:C26,"*住宅*",E19:E26)</f>
        <v>0</v>
      </c>
      <c r="F32" s="2223"/>
      <c r="G32" s="2223"/>
      <c r="H32" s="1384"/>
      <c r="I32" s="1384"/>
      <c r="J32" s="1384"/>
      <c r="K32" s="1384"/>
      <c r="L32" s="1384"/>
      <c r="M32" s="1384"/>
      <c r="N32" s="1384"/>
      <c r="O32" s="1384"/>
      <c r="P32" s="1384"/>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23" sqref="N23"/>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3"/>
      <c r="D1" s="2263"/>
      <c r="E1" s="1573"/>
      <c r="F1" s="1573"/>
      <c r="G1" s="1573"/>
      <c r="H1" s="1573"/>
      <c r="I1" s="1573"/>
      <c r="J1" s="1573"/>
      <c r="K1" s="168"/>
      <c r="L1" s="168"/>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2" customFormat="1" ht="15.75" thickBot="1">
      <c r="A2" s="2266" t="s">
        <v>1965</v>
      </c>
      <c r="B2" s="1258">
        <f>项目基本情况!D3</f>
        <v>43465</v>
      </c>
      <c r="C2" s="2267"/>
      <c r="D2" s="2268"/>
      <c r="E2" s="2267"/>
      <c r="F2" s="2267"/>
      <c r="G2" s="2267"/>
      <c r="H2" s="2267"/>
      <c r="I2" s="2267"/>
      <c r="J2" s="2267"/>
      <c r="K2" s="1419"/>
      <c r="L2" s="1419"/>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2" customFormat="1" ht="15" thickBot="1">
      <c r="A3" s="2020"/>
      <c r="B3" s="2270"/>
      <c r="C3" s="2267"/>
      <c r="D3" s="2268"/>
      <c r="E3" s="2267"/>
      <c r="F3" s="2267"/>
      <c r="G3" s="2267"/>
      <c r="H3" s="2267"/>
      <c r="I3" s="2267"/>
      <c r="J3" s="2267"/>
      <c r="K3" s="1419"/>
      <c r="L3" s="1419"/>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2"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3" customFormat="1" ht="42">
      <c r="A5" s="2279" t="s">
        <v>1972</v>
      </c>
      <c r="B5" s="2280" t="s">
        <v>1973</v>
      </c>
      <c r="C5" s="2281" t="s">
        <v>1974</v>
      </c>
      <c r="D5" s="2282" t="s">
        <v>1975</v>
      </c>
      <c r="E5" s="1260" t="s">
        <v>1976</v>
      </c>
      <c r="F5" s="2283" t="s">
        <v>1977</v>
      </c>
      <c r="G5" s="1260" t="s">
        <v>1978</v>
      </c>
      <c r="H5" s="1260" t="s">
        <v>1979</v>
      </c>
      <c r="I5" s="1260" t="s">
        <v>1980</v>
      </c>
      <c r="J5" s="2284" t="s">
        <v>1981</v>
      </c>
      <c r="K5" s="2285" t="s">
        <v>1982</v>
      </c>
      <c r="L5" s="2286" t="s">
        <v>1983</v>
      </c>
      <c r="M5" s="2287" t="s">
        <v>1984</v>
      </c>
      <c r="N5" s="2288" t="s">
        <v>3273</v>
      </c>
      <c r="O5" s="2286" t="s">
        <v>1985</v>
      </c>
      <c r="P5" s="2289" t="s">
        <v>1986</v>
      </c>
      <c r="Q5" s="69" t="s">
        <v>1987</v>
      </c>
      <c r="R5" s="2290" t="s">
        <v>1988</v>
      </c>
      <c r="S5" s="2291" t="s">
        <v>1989</v>
      </c>
      <c r="T5" s="2292" t="s">
        <v>1990</v>
      </c>
      <c r="U5" s="1259" t="s">
        <v>1991</v>
      </c>
      <c r="V5" s="1260" t="s">
        <v>1992</v>
      </c>
      <c r="W5" s="1260" t="s">
        <v>1993</v>
      </c>
      <c r="X5" s="71"/>
      <c r="Y5" s="70" t="s">
        <v>1994</v>
      </c>
      <c r="Z5" s="2293" t="s">
        <v>1991</v>
      </c>
      <c r="AA5" s="1260" t="s">
        <v>1992</v>
      </c>
      <c r="AB5" s="1260" t="s">
        <v>1993</v>
      </c>
      <c r="AC5" s="71"/>
      <c r="AD5" s="71" t="s">
        <v>1994</v>
      </c>
      <c r="AE5" s="1259" t="s">
        <v>1995</v>
      </c>
      <c r="AF5" s="1260" t="s">
        <v>1996</v>
      </c>
      <c r="AG5" s="70" t="s">
        <v>1997</v>
      </c>
      <c r="AH5" s="1259" t="s">
        <v>1998</v>
      </c>
      <c r="AI5" s="2293" t="s">
        <v>1999</v>
      </c>
      <c r="AJ5" s="2293" t="s">
        <v>2000</v>
      </c>
      <c r="AK5" s="1260" t="s">
        <v>2001</v>
      </c>
      <c r="AL5" s="1260" t="s">
        <v>2002</v>
      </c>
      <c r="AM5" s="70" t="s">
        <v>2003</v>
      </c>
      <c r="AN5" s="2294" t="s">
        <v>2004</v>
      </c>
      <c r="AO5" s="2064" t="s">
        <v>2005</v>
      </c>
      <c r="AP5" s="1241"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6" t="str">
        <f>'数据-汇总表'!C19</f>
        <v>典型户型</v>
      </c>
      <c r="B6" s="2297" t="str">
        <f>IF(A6=0,"","经营性")</f>
        <v>经营性</v>
      </c>
      <c r="C6" s="2298"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0.94099999999999995</v>
      </c>
      <c r="H6" s="799">
        <v>4.4999999999999998E-2</v>
      </c>
      <c r="I6" s="799">
        <v>5.5E-2</v>
      </c>
      <c r="J6" s="74">
        <v>8.5000000000000006E-2</v>
      </c>
      <c r="K6" s="1243">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5">
        <f>ROUND($L$14*S6/10000,0)</f>
        <v>0</v>
      </c>
      <c r="U6" s="78">
        <v>5.5</v>
      </c>
      <c r="V6" s="79">
        <v>2.5000000000000001E-2</v>
      </c>
      <c r="W6" s="79">
        <v>0.1</v>
      </c>
      <c r="X6" s="1253"/>
      <c r="Y6" s="80">
        <f>N6</f>
        <v>0.96699999999999997</v>
      </c>
      <c r="Z6" s="81"/>
      <c r="AA6" s="74"/>
      <c r="AB6" s="74"/>
      <c r="AC6" s="1253"/>
      <c r="AD6" s="82"/>
      <c r="AE6" s="1254">
        <f ca="1">IF(AN6="",0,SUMIF(INDIRECT("'"&amp;AN6&amp;"'"&amp;"!E:E"),$AE$5,INDIRECT("'"&amp;AN6&amp;"'"&amp;"!F:F")))</f>
        <v>34.299999999999997</v>
      </c>
      <c r="AF6" s="1795"/>
      <c r="AG6" s="147">
        <f>IF(AF6="",0,AE6-AF6)</f>
        <v>0</v>
      </c>
      <c r="AH6" s="83"/>
      <c r="AI6" s="85">
        <v>365</v>
      </c>
      <c r="AJ6" s="86"/>
      <c r="AK6" s="87">
        <v>1.4999999999999999E-2</v>
      </c>
      <c r="AL6" s="88">
        <v>1.5E-3</v>
      </c>
      <c r="AM6" s="89">
        <v>0.02</v>
      </c>
      <c r="AN6" s="2299" t="s">
        <v>3274</v>
      </c>
      <c r="AO6" s="55">
        <f ca="1">SUMIF(INDIRECT("'"&amp;AN6&amp;"'"&amp;"!A:A"),"总价",INDIRECT("'"&amp;AN6&amp;"'"&amp;"!B:B"))</f>
        <v>294</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2" customFormat="1" ht="14.25">
      <c r="A7" s="2296" t="str">
        <f>'数据-汇总表'!C20</f>
        <v>其余商业</v>
      </c>
      <c r="B7" s="2297" t="str">
        <f t="shared" ref="B7:B13" si="1">IF(A7=0,"","经营性")</f>
        <v>经营性</v>
      </c>
      <c r="C7" s="2298"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3">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5">
        <f t="shared" ref="T7:T13" si="5">ROUND($L$14*S7/10000,0)</f>
        <v>0</v>
      </c>
      <c r="U7" s="78"/>
      <c r="V7" s="79"/>
      <c r="W7" s="79"/>
      <c r="X7" s="1253"/>
      <c r="Y7" s="80"/>
      <c r="Z7" s="81"/>
      <c r="AA7" s="74"/>
      <c r="AB7" s="74"/>
      <c r="AC7" s="1253"/>
      <c r="AD7" s="82"/>
      <c r="AE7" s="1254">
        <f t="shared" ref="AE7:AE13" ca="1" si="6">IF(AN7="",0,SUMIF(INDIRECT("'"&amp;AN7&amp;"'"&amp;"!E:E"),$AE$5,INDIRECT("'"&amp;AN7&amp;"'"&amp;"!F:F")))</f>
        <v>0</v>
      </c>
      <c r="AF7" s="1795"/>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2" customFormat="1" ht="14.25">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3">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5">
        <f t="shared" si="5"/>
        <v>0</v>
      </c>
      <c r="U8" s="802"/>
      <c r="V8" s="803"/>
      <c r="W8" s="803"/>
      <c r="X8" s="1253"/>
      <c r="Y8" s="804"/>
      <c r="Z8" s="81"/>
      <c r="AA8" s="74"/>
      <c r="AB8" s="74"/>
      <c r="AC8" s="1253"/>
      <c r="AD8" s="82"/>
      <c r="AE8" s="1254">
        <f t="shared" ca="1" si="6"/>
        <v>0</v>
      </c>
      <c r="AF8" s="1795"/>
      <c r="AG8" s="147">
        <f t="shared" si="7"/>
        <v>0</v>
      </c>
      <c r="AH8" s="805"/>
      <c r="AI8" s="85"/>
      <c r="AJ8" s="86"/>
      <c r="AK8" s="806"/>
      <c r="AL8" s="807"/>
      <c r="AM8" s="808"/>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2" customFormat="1" ht="14.25">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2" customFormat="1" ht="14.25">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2" customFormat="1" ht="14.25">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3"/>
      <c r="AA11" s="74"/>
      <c r="AB11" s="74"/>
      <c r="AC11" s="1253"/>
      <c r="AD11" s="82"/>
      <c r="AE11" s="1254">
        <f t="shared" ca="1" si="6"/>
        <v>0</v>
      </c>
      <c r="AF11" s="1795"/>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2" customFormat="1" ht="14.25">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3"/>
      <c r="AA12" s="74"/>
      <c r="AB12" s="74"/>
      <c r="AC12" s="1253"/>
      <c r="AD12" s="82"/>
      <c r="AE12" s="1254">
        <f t="shared" ca="1" si="6"/>
        <v>0</v>
      </c>
      <c r="AF12" s="1795"/>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2" customFormat="1" ht="14.25">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2" customFormat="1" ht="14.25">
      <c r="A14" s="2301" t="s">
        <v>2009</v>
      </c>
      <c r="B14" s="2297" t="s">
        <v>2010</v>
      </c>
      <c r="C14" s="2302" t="s">
        <v>2009</v>
      </c>
      <c r="D14" s="1051"/>
      <c r="E14" s="1048"/>
      <c r="F14" s="72"/>
      <c r="G14" s="73"/>
      <c r="H14" s="1242"/>
      <c r="I14" s="1242"/>
      <c r="J14" s="1242"/>
      <c r="K14" s="1243">
        <f>SUMIF('数据-汇总表'!C$19:C$33,A14,'数据-汇总表'!E$19:E$33)</f>
        <v>0</v>
      </c>
      <c r="L14" s="91"/>
      <c r="M14" s="75">
        <f t="shared" si="0"/>
        <v>0</v>
      </c>
      <c r="N14" s="92"/>
      <c r="O14" s="75" t="str">
        <f t="shared" si="3"/>
        <v>——</v>
      </c>
      <c r="P14" s="76" t="str">
        <f t="shared" si="4"/>
        <v>——</v>
      </c>
      <c r="Q14" s="1246"/>
      <c r="R14" s="77"/>
      <c r="S14" s="54"/>
      <c r="T14" s="1435"/>
      <c r="U14" s="720"/>
      <c r="V14" s="1248"/>
      <c r="W14" s="1248"/>
      <c r="X14" s="1249"/>
      <c r="Y14" s="1250"/>
      <c r="Z14" s="1251"/>
      <c r="AA14" s="1252"/>
      <c r="AB14" s="1252"/>
      <c r="AC14" s="1253"/>
      <c r="AD14" s="1249"/>
      <c r="AE14" s="1254"/>
      <c r="AF14" s="55"/>
      <c r="AG14" s="147"/>
      <c r="AH14" s="1254"/>
      <c r="AI14" s="1806"/>
      <c r="AJ14" s="770"/>
      <c r="AK14" s="1255"/>
      <c r="AL14" s="1256"/>
      <c r="AM14" s="1257"/>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2" customFormat="1" ht="27">
      <c r="A15" s="2301" t="s">
        <v>2011</v>
      </c>
      <c r="B15" s="2297" t="s">
        <v>2010</v>
      </c>
      <c r="C15" s="2302" t="s">
        <v>2012</v>
      </c>
      <c r="D15" s="1051"/>
      <c r="E15" s="1048"/>
      <c r="F15" s="72"/>
      <c r="G15" s="73"/>
      <c r="H15" s="1242"/>
      <c r="I15" s="1242"/>
      <c r="J15" s="1242"/>
      <c r="K15" s="1243">
        <f>SUMIF('数据-汇总表'!C$19:C$33,A15,'数据-汇总表'!E$19:E$33)</f>
        <v>0</v>
      </c>
      <c r="L15" s="1244"/>
      <c r="M15" s="75"/>
      <c r="N15" s="1245"/>
      <c r="O15" s="75"/>
      <c r="P15" s="76"/>
      <c r="Q15" s="1246"/>
      <c r="R15" s="77"/>
      <c r="S15" s="54"/>
      <c r="T15" s="1435"/>
      <c r="U15" s="720"/>
      <c r="V15" s="1248"/>
      <c r="W15" s="1248"/>
      <c r="X15" s="1249"/>
      <c r="Y15" s="1250"/>
      <c r="Z15" s="1251"/>
      <c r="AA15" s="1252"/>
      <c r="AB15" s="1252"/>
      <c r="AC15" s="1253"/>
      <c r="AD15" s="1249"/>
      <c r="AE15" s="1254"/>
      <c r="AF15" s="55"/>
      <c r="AG15" s="147"/>
      <c r="AH15" s="1254"/>
      <c r="AI15" s="1806"/>
      <c r="AJ15" s="770"/>
      <c r="AK15" s="1255"/>
      <c r="AL15" s="1256"/>
      <c r="AM15" s="1257"/>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2" customFormat="1" ht="15.75" thickBot="1">
      <c r="A16" s="2303" t="s">
        <v>2013</v>
      </c>
      <c r="B16" s="97"/>
      <c r="C16" s="1005"/>
      <c r="D16" s="2304"/>
      <c r="E16" s="97"/>
      <c r="F16" s="97"/>
      <c r="G16" s="98">
        <f>ROUND(SUMPRODUCT(G6:G13,K6:K13)/SUMPRODUCT((G6:G13&gt;0)*(K6:K13)),3)</f>
        <v>0.94099999999999995</v>
      </c>
      <c r="H16" s="99">
        <f>ROUND(SUMPRODUCT(H6:H13,K6:K13)/SUMPRODUCT((H6:H13&gt;0)*(K6:K13)),3)</f>
        <v>4.4999999999999998E-2</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7">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3"/>
      <c r="D17" s="2263"/>
      <c r="E17" s="2263"/>
      <c r="F17" s="1573"/>
      <c r="G17" s="1573"/>
      <c r="H17" s="1573"/>
      <c r="I17" s="1573"/>
      <c r="J17" s="1573"/>
      <c r="K17" s="168"/>
      <c r="L17" s="168"/>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2014</v>
      </c>
      <c r="B18" s="2270"/>
      <c r="C18" s="2267"/>
      <c r="D18" s="2268"/>
      <c r="E18" s="2267"/>
      <c r="F18" s="2267"/>
      <c r="G18" s="2267"/>
      <c r="H18" s="2267"/>
      <c r="I18" s="2267"/>
      <c r="J18" s="2267"/>
      <c r="K18" s="168"/>
      <c r="L18" s="168"/>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2015</v>
      </c>
      <c r="B19" s="112">
        <v>0</v>
      </c>
      <c r="C19" s="2267" t="s">
        <v>2016</v>
      </c>
      <c r="D19" s="2268"/>
      <c r="E19" s="2267"/>
      <c r="F19" s="2267"/>
      <c r="G19" s="2267"/>
      <c r="H19" s="2267"/>
      <c r="I19" s="2267"/>
      <c r="J19" s="2267"/>
      <c r="K19" s="168"/>
      <c r="L19" s="168"/>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2017</v>
      </c>
      <c r="B20" s="113">
        <v>2</v>
      </c>
      <c r="C20" s="2267" t="s">
        <v>2018</v>
      </c>
      <c r="D20" s="2268"/>
      <c r="E20" s="2267"/>
      <c r="F20" s="2267"/>
      <c r="G20" s="2267"/>
      <c r="H20" s="2267"/>
      <c r="I20" s="2267"/>
      <c r="J20" s="2267"/>
      <c r="K20" s="168"/>
      <c r="L20" s="168"/>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2019</v>
      </c>
      <c r="B21" s="113">
        <v>2</v>
      </c>
      <c r="C21" s="2267"/>
      <c r="D21" s="2268"/>
      <c r="E21" s="2267"/>
      <c r="F21" s="2267"/>
      <c r="G21" s="2267"/>
      <c r="H21" s="2267"/>
      <c r="I21" s="2267"/>
      <c r="J21" s="2267"/>
      <c r="K21" s="168"/>
      <c r="L21" s="168"/>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2020</v>
      </c>
      <c r="B22" s="114">
        <f>B19+B20</f>
        <v>2</v>
      </c>
      <c r="C22" s="2267"/>
      <c r="D22" s="2268"/>
      <c r="E22" s="2267"/>
      <c r="F22" s="2267"/>
      <c r="G22" s="2267"/>
      <c r="H22" s="2267"/>
      <c r="I22" s="2267"/>
      <c r="J22" s="2267"/>
      <c r="K22" s="168"/>
      <c r="L22" s="168"/>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2021</v>
      </c>
      <c r="B23" s="114">
        <f>B19+B21</f>
        <v>2</v>
      </c>
      <c r="C23" s="2267"/>
      <c r="D23" s="2268"/>
      <c r="E23" s="2267"/>
      <c r="F23" s="2267"/>
      <c r="G23" s="2267"/>
      <c r="H23" s="2267"/>
      <c r="I23" s="2267"/>
      <c r="J23" s="2267"/>
      <c r="K23" s="168"/>
      <c r="L23" s="168"/>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2022</v>
      </c>
      <c r="B24" s="115">
        <f>B20-B21</f>
        <v>0</v>
      </c>
      <c r="C24" s="2267"/>
      <c r="D24" s="2268"/>
      <c r="E24" s="2267"/>
      <c r="F24" s="2267"/>
      <c r="G24" s="2267"/>
      <c r="H24" s="2267"/>
      <c r="I24" s="2267"/>
      <c r="J24" s="2267"/>
      <c r="K24" s="168"/>
      <c r="L24" s="168"/>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0"/>
      <c r="B25" s="2270"/>
      <c r="C25" s="2267"/>
      <c r="D25" s="2268"/>
      <c r="E25" s="2267"/>
      <c r="F25" s="2267"/>
      <c r="G25" s="2267"/>
      <c r="H25" s="2267"/>
      <c r="I25" s="2267"/>
      <c r="J25" s="2267"/>
      <c r="K25" s="168"/>
      <c r="L25" s="168"/>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2023</v>
      </c>
      <c r="B26" s="2310" t="s">
        <v>2024</v>
      </c>
      <c r="C26" s="2311" t="s">
        <v>2025</v>
      </c>
      <c r="D26" s="2268"/>
      <c r="E26" s="2267"/>
      <c r="F26" s="2267"/>
      <c r="G26" s="2267"/>
      <c r="H26" s="2267"/>
      <c r="I26" s="2267"/>
      <c r="J26" s="2267"/>
      <c r="K26" s="168"/>
      <c r="L26" s="168"/>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2026</v>
      </c>
      <c r="B27" s="116">
        <v>150</v>
      </c>
      <c r="C27" s="1756" t="s">
        <v>2027</v>
      </c>
      <c r="D27" s="2313"/>
      <c r="E27" s="1419"/>
      <c r="F27" s="1419"/>
      <c r="G27" s="2267"/>
      <c r="H27" s="2267"/>
      <c r="I27" s="2267"/>
      <c r="J27" s="2267"/>
      <c r="K27" s="168"/>
      <c r="L27" s="168"/>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7.75">
      <c r="A28" s="2315" t="s">
        <v>2028</v>
      </c>
      <c r="B28" s="119">
        <v>190</v>
      </c>
      <c r="C28" s="2316"/>
      <c r="D28" s="2313"/>
      <c r="E28" s="1419"/>
      <c r="F28" s="1419"/>
      <c r="G28" s="2267"/>
      <c r="H28" s="2267"/>
      <c r="I28" s="2267"/>
      <c r="J28" s="2267"/>
      <c r="K28" s="168"/>
      <c r="L28" s="168"/>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8.5" thickBot="1">
      <c r="A29" s="2317" t="s">
        <v>2029</v>
      </c>
      <c r="B29" s="121"/>
      <c r="C29" s="1756" t="s">
        <v>2030</v>
      </c>
      <c r="D29" s="2313"/>
      <c r="E29" s="1419"/>
      <c r="F29" s="1419"/>
      <c r="G29" s="2267"/>
      <c r="H29" s="2267"/>
      <c r="I29" s="2267"/>
      <c r="J29" s="2267"/>
      <c r="K29" s="168"/>
      <c r="L29" s="168"/>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7">
      <c r="A30" s="2318" t="s">
        <v>2031</v>
      </c>
      <c r="B30" s="721">
        <v>200</v>
      </c>
      <c r="C30" s="2316"/>
      <c r="D30" s="2313"/>
      <c r="E30" s="1419"/>
      <c r="F30" s="1419"/>
      <c r="G30" s="2267"/>
      <c r="H30" s="2267"/>
      <c r="I30" s="2267"/>
      <c r="J30" s="2267"/>
      <c r="K30" s="168"/>
      <c r="L30" s="168"/>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7">
      <c r="A31" s="2315" t="s">
        <v>2032</v>
      </c>
      <c r="B31" s="120">
        <f>B30-B32</f>
        <v>200</v>
      </c>
      <c r="C31" s="1756"/>
      <c r="D31" s="2313"/>
      <c r="E31" s="1419"/>
      <c r="F31" s="1419"/>
      <c r="G31" s="2267"/>
      <c r="H31" s="2267"/>
      <c r="I31" s="2267"/>
      <c r="J31" s="2267"/>
      <c r="K31" s="168"/>
      <c r="L31" s="168"/>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7.75" thickBot="1">
      <c r="A32" s="2319" t="s">
        <v>2033</v>
      </c>
      <c r="B32" s="722">
        <v>0</v>
      </c>
      <c r="C32" s="2316"/>
      <c r="D32" s="2268"/>
      <c r="E32" s="2267"/>
      <c r="F32" s="2267"/>
      <c r="G32" s="2267"/>
      <c r="H32" s="2267"/>
      <c r="I32" s="2267"/>
      <c r="J32" s="2267"/>
      <c r="K32" s="168"/>
      <c r="L32" s="168"/>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25">
      <c r="A33" s="2312" t="s">
        <v>2034</v>
      </c>
      <c r="B33" s="723">
        <v>0.03</v>
      </c>
      <c r="C33" s="1755" t="s">
        <v>2035</v>
      </c>
      <c r="D33" s="2268"/>
      <c r="E33" s="2267"/>
      <c r="F33" s="2267"/>
      <c r="G33" s="2267"/>
      <c r="H33" s="2267"/>
      <c r="I33" s="2267"/>
      <c r="J33" s="2267"/>
      <c r="K33" s="168"/>
      <c r="L33" s="168"/>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25">
      <c r="A34" s="2315" t="s">
        <v>2036</v>
      </c>
      <c r="B34" s="122">
        <v>0</v>
      </c>
      <c r="C34" s="1755" t="s">
        <v>2037</v>
      </c>
      <c r="D34" s="2268" t="s">
        <v>2038</v>
      </c>
      <c r="E34" s="729"/>
      <c r="F34" s="2267"/>
      <c r="G34" s="2267"/>
      <c r="H34" s="2267"/>
      <c r="I34" s="2267"/>
      <c r="J34" s="2267"/>
      <c r="K34" s="168"/>
      <c r="L34" s="168"/>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25">
      <c r="A35" s="2315" t="s">
        <v>2039</v>
      </c>
      <c r="B35" s="119">
        <v>200</v>
      </c>
      <c r="C35" s="1755" t="s">
        <v>2040</v>
      </c>
      <c r="D35" s="2313"/>
      <c r="E35" s="1419"/>
      <c r="F35" s="1419"/>
      <c r="G35" s="2267"/>
      <c r="H35" s="2267"/>
      <c r="I35" s="2267"/>
      <c r="J35" s="2267"/>
      <c r="K35" s="168"/>
      <c r="L35" s="168"/>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5" t="s">
        <v>2042</v>
      </c>
      <c r="D36" s="2268"/>
      <c r="E36" s="2267"/>
      <c r="F36" s="2267"/>
      <c r="G36" s="2267"/>
      <c r="H36" s="2267"/>
      <c r="I36" s="2267"/>
      <c r="J36" s="2267"/>
      <c r="K36" s="168"/>
      <c r="L36" s="168"/>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2043</v>
      </c>
      <c r="B37" s="124">
        <v>0.02</v>
      </c>
      <c r="C37" s="1755" t="s">
        <v>2044</v>
      </c>
      <c r="D37" s="2268"/>
      <c r="E37" s="2267"/>
      <c r="F37" s="2267"/>
      <c r="G37" s="2267"/>
      <c r="H37" s="2267"/>
      <c r="I37" s="2267"/>
      <c r="J37" s="2267"/>
      <c r="K37" s="168"/>
      <c r="L37" s="168"/>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2045</v>
      </c>
      <c r="B38" s="122">
        <v>0.02</v>
      </c>
      <c r="C38" s="1755" t="s">
        <v>2044</v>
      </c>
      <c r="D38" s="2268"/>
      <c r="E38" s="2267"/>
      <c r="F38" s="2267"/>
      <c r="G38" s="2267"/>
      <c r="H38" s="2267"/>
      <c r="I38" s="2267"/>
      <c r="J38" s="2267"/>
      <c r="K38" s="168"/>
      <c r="L38" s="168"/>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2046</v>
      </c>
      <c r="B39" s="362">
        <f ca="1">存贷款利率!I1</f>
        <v>1.4999999999999999E-2</v>
      </c>
      <c r="C39" s="1755"/>
      <c r="D39" s="2268"/>
      <c r="E39" s="2267"/>
      <c r="F39" s="2267"/>
      <c r="G39" s="2267"/>
      <c r="H39" s="2267"/>
      <c r="I39" s="2267"/>
      <c r="J39" s="2267"/>
      <c r="K39" s="168"/>
      <c r="L39" s="168"/>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2047</v>
      </c>
      <c r="B40" s="1292">
        <f ca="1">存贷款利率!G1</f>
        <v>4.7500000000000001E-2</v>
      </c>
      <c r="C40" s="1755" t="s">
        <v>2048</v>
      </c>
      <c r="D40" s="1573"/>
      <c r="E40" s="2268"/>
      <c r="F40" s="2267"/>
      <c r="G40" s="2267"/>
      <c r="H40" s="2267"/>
      <c r="I40" s="2267"/>
      <c r="J40" s="2267"/>
      <c r="K40" s="168"/>
      <c r="L40" s="168"/>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2049</v>
      </c>
      <c r="B41" s="125">
        <f>B42+B43</f>
        <v>5.5000000000000007E-2</v>
      </c>
      <c r="C41" s="1756"/>
      <c r="D41" s="1573"/>
      <c r="E41" s="2268"/>
      <c r="F41" s="2267"/>
      <c r="G41" s="2267"/>
      <c r="H41" s="2267"/>
      <c r="I41" s="2267"/>
      <c r="J41" s="2267"/>
      <c r="K41" s="168"/>
      <c r="L41" s="168"/>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2050</v>
      </c>
      <c r="B42" s="126">
        <v>0.05</v>
      </c>
      <c r="C42" s="2321">
        <f>IF(B2&lt;DATE(2016,5,1),0,B42)</f>
        <v>0.05</v>
      </c>
      <c r="D42" s="2268"/>
      <c r="E42" s="2267"/>
      <c r="F42" s="2267"/>
      <c r="G42" s="2267"/>
      <c r="H42" s="2267"/>
      <c r="I42" s="2267"/>
      <c r="J42" s="2267"/>
      <c r="K42" s="168"/>
      <c r="L42" s="168"/>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2051</v>
      </c>
      <c r="B43" s="127">
        <f>B42*(B44+B45+B46)+B47</f>
        <v>5.000000000000001E-3</v>
      </c>
      <c r="C43" s="1756"/>
      <c r="D43" s="2268"/>
      <c r="E43" s="2267"/>
      <c r="F43" s="2267"/>
      <c r="G43" s="2267"/>
      <c r="H43" s="2267"/>
      <c r="I43" s="2267"/>
      <c r="J43" s="2267"/>
      <c r="K43" s="168"/>
      <c r="L43" s="168"/>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2052</v>
      </c>
      <c r="B44" s="128">
        <v>0.05</v>
      </c>
      <c r="C44" s="1755" t="s">
        <v>2053</v>
      </c>
      <c r="D44" s="2268"/>
      <c r="E44" s="2267"/>
      <c r="F44" s="2267"/>
      <c r="G44" s="2267"/>
      <c r="H44" s="2267"/>
      <c r="I44" s="2267"/>
      <c r="J44" s="2267"/>
      <c r="K44" s="168"/>
      <c r="L44" s="168"/>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2054</v>
      </c>
      <c r="B45" s="126">
        <v>0.03</v>
      </c>
      <c r="C45" s="1756" t="s">
        <v>2055</v>
      </c>
      <c r="D45" s="2268"/>
      <c r="E45" s="2267"/>
      <c r="F45" s="2267"/>
      <c r="G45" s="2267"/>
      <c r="H45" s="2267"/>
      <c r="I45" s="2267"/>
      <c r="J45" s="2267"/>
      <c r="K45" s="168"/>
      <c r="L45" s="168"/>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2056</v>
      </c>
      <c r="B46" s="126">
        <v>0.02</v>
      </c>
      <c r="C46" s="1756" t="s">
        <v>2057</v>
      </c>
      <c r="D46" s="2268"/>
      <c r="E46" s="2267"/>
      <c r="F46" s="2267"/>
      <c r="G46" s="2267"/>
      <c r="H46" s="2267"/>
      <c r="I46" s="2267"/>
      <c r="J46" s="2267"/>
      <c r="K46" s="168"/>
      <c r="L46" s="168"/>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2058</v>
      </c>
      <c r="B47" s="129"/>
      <c r="C47" s="1756" t="s">
        <v>2059</v>
      </c>
      <c r="D47" s="2268"/>
      <c r="E47" s="2267"/>
      <c r="F47" s="2267"/>
      <c r="G47" s="2267"/>
      <c r="H47" s="2267"/>
      <c r="I47" s="2267"/>
      <c r="J47" s="2267"/>
      <c r="K47" s="168"/>
      <c r="L47" s="168"/>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2060</v>
      </c>
      <c r="B48" s="130">
        <v>0.03</v>
      </c>
      <c r="C48" s="1762" t="s">
        <v>2061</v>
      </c>
      <c r="D48" s="2268"/>
      <c r="E48" s="2267"/>
      <c r="F48" s="2267"/>
      <c r="G48" s="2267"/>
      <c r="H48" s="2267"/>
      <c r="I48" s="2267"/>
      <c r="J48" s="2267"/>
      <c r="K48" s="168"/>
      <c r="L48" s="168"/>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2062</v>
      </c>
      <c r="B49" s="126">
        <v>5.0000000000000001E-4</v>
      </c>
      <c r="C49" s="1762" t="s">
        <v>2063</v>
      </c>
      <c r="D49" s="2268"/>
      <c r="E49" s="2267"/>
      <c r="F49" s="2267"/>
      <c r="G49" s="2267"/>
      <c r="H49" s="2267"/>
      <c r="I49" s="2267"/>
      <c r="J49" s="2267"/>
      <c r="K49" s="168"/>
      <c r="L49" s="168"/>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2064</v>
      </c>
      <c r="B50" s="131">
        <v>1.2E-2</v>
      </c>
      <c r="C50" s="1419"/>
      <c r="D50" s="2268"/>
      <c r="E50" s="2267"/>
      <c r="F50" s="2267"/>
      <c r="G50" s="2267"/>
      <c r="H50" s="2267"/>
      <c r="I50" s="2267"/>
      <c r="J50" s="2267"/>
      <c r="K50" s="168"/>
      <c r="L50" s="168"/>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2065</v>
      </c>
      <c r="B51" s="132">
        <v>0.12</v>
      </c>
      <c r="C51" s="1419"/>
      <c r="D51" s="2268"/>
      <c r="E51" s="2267"/>
      <c r="F51" s="2267"/>
      <c r="G51" s="2267"/>
      <c r="H51" s="2267"/>
      <c r="I51" s="2267"/>
      <c r="J51" s="2267"/>
      <c r="K51" s="168"/>
      <c r="L51" s="168"/>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2066</v>
      </c>
      <c r="B52" s="133">
        <f>SUMIF(A54:A63,B53,B54:B63)</f>
        <v>1.5</v>
      </c>
      <c r="C52" s="1419"/>
      <c r="D52" s="2268"/>
      <c r="E52" s="2267"/>
      <c r="F52" s="2267"/>
      <c r="G52" s="2267"/>
      <c r="H52" s="2267"/>
      <c r="I52" s="2267"/>
      <c r="J52" s="2267"/>
      <c r="K52" s="168"/>
      <c r="L52" s="168"/>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2067</v>
      </c>
      <c r="B53" s="2326" t="s">
        <v>56</v>
      </c>
      <c r="C53" s="1419" t="s">
        <v>2068</v>
      </c>
      <c r="D53" s="2327" t="s">
        <v>2069</v>
      </c>
      <c r="E53" s="2267"/>
      <c r="F53" s="2267"/>
      <c r="G53" s="2267"/>
      <c r="H53" s="2267"/>
      <c r="I53" s="2267"/>
      <c r="J53" s="2267"/>
      <c r="K53" s="168"/>
      <c r="L53" s="168"/>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2070</v>
      </c>
      <c r="B54" s="84"/>
      <c r="C54" s="1419">
        <v>30</v>
      </c>
      <c r="D54" s="2268"/>
      <c r="E54" s="2267"/>
      <c r="F54" s="2267"/>
      <c r="G54" s="2267"/>
      <c r="H54" s="2267"/>
      <c r="I54" s="2267"/>
      <c r="J54" s="2267"/>
      <c r="K54" s="168"/>
      <c r="L54" s="168"/>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2071</v>
      </c>
      <c r="B55" s="84"/>
      <c r="C55" s="1419">
        <v>24</v>
      </c>
      <c r="D55" s="2268"/>
      <c r="E55" s="2267"/>
      <c r="F55" s="2267"/>
      <c r="G55" s="2267"/>
      <c r="H55" s="2267"/>
      <c r="I55" s="2329"/>
      <c r="J55" s="2267"/>
      <c r="K55" s="168"/>
      <c r="L55" s="168"/>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2072</v>
      </c>
      <c r="B56" s="84"/>
      <c r="C56" s="1419">
        <v>18</v>
      </c>
      <c r="D56" s="2268"/>
      <c r="E56" s="2267"/>
      <c r="F56" s="2267"/>
      <c r="G56" s="2267"/>
      <c r="H56" s="2267"/>
      <c r="I56" s="2267"/>
      <c r="J56" s="2267"/>
      <c r="K56" s="168"/>
      <c r="L56" s="168"/>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2073</v>
      </c>
      <c r="B57" s="84"/>
      <c r="C57" s="1419">
        <v>12</v>
      </c>
      <c r="D57" s="2268"/>
      <c r="E57" s="2267"/>
      <c r="F57" s="2267"/>
      <c r="G57" s="2267"/>
      <c r="H57" s="2267"/>
      <c r="I57" s="2267"/>
      <c r="J57" s="2267"/>
      <c r="K57" s="168"/>
      <c r="L57" s="168"/>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2074</v>
      </c>
      <c r="B58" s="84"/>
      <c r="C58" s="1419">
        <v>3</v>
      </c>
      <c r="D58" s="2268"/>
      <c r="E58" s="2267"/>
      <c r="F58" s="2267"/>
      <c r="G58" s="2267"/>
      <c r="H58" s="2267"/>
      <c r="I58" s="2267"/>
      <c r="J58" s="2267"/>
      <c r="K58" s="168"/>
      <c r="L58" s="168"/>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2075</v>
      </c>
      <c r="B59" s="84">
        <v>1.5</v>
      </c>
      <c r="C59" s="1419">
        <v>1.5</v>
      </c>
      <c r="D59" s="2268"/>
      <c r="E59" s="2267"/>
      <c r="F59" s="2267"/>
      <c r="G59" s="2267"/>
      <c r="H59" s="2267"/>
      <c r="I59" s="2267"/>
      <c r="J59" s="2267"/>
      <c r="K59" s="168"/>
      <c r="L59" s="168"/>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2076</v>
      </c>
      <c r="B60" s="84"/>
      <c r="C60" s="2267"/>
      <c r="D60" s="2268"/>
      <c r="E60" s="2267"/>
      <c r="F60" s="2267"/>
      <c r="G60" s="2267"/>
      <c r="H60" s="2267"/>
      <c r="I60" s="2267"/>
      <c r="J60" s="2267"/>
      <c r="K60" s="168"/>
      <c r="L60" s="168"/>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2077</v>
      </c>
      <c r="B61" s="84"/>
      <c r="C61" s="2267"/>
      <c r="D61" s="2268"/>
      <c r="E61" s="2267"/>
      <c r="F61" s="2267"/>
      <c r="G61" s="2267"/>
      <c r="H61" s="2267"/>
      <c r="I61" s="2267"/>
      <c r="J61" s="2267"/>
      <c r="K61" s="168"/>
      <c r="L61" s="168"/>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2078</v>
      </c>
      <c r="B62" s="84"/>
      <c r="C62" s="2267"/>
      <c r="D62" s="2268"/>
      <c r="E62" s="2267"/>
      <c r="F62" s="2267"/>
      <c r="G62" s="2267"/>
      <c r="H62" s="2267"/>
      <c r="I62" s="2267"/>
      <c r="J62" s="2267"/>
      <c r="K62" s="168"/>
      <c r="L62" s="168"/>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2079</v>
      </c>
      <c r="B63" s="134"/>
      <c r="C63" s="2267"/>
      <c r="D63" s="2268"/>
      <c r="E63" s="2267"/>
      <c r="F63" s="2267"/>
      <c r="G63" s="2267"/>
      <c r="H63" s="2267"/>
      <c r="I63" s="2267"/>
      <c r="J63" s="2267"/>
      <c r="K63" s="168"/>
      <c r="L63" s="168"/>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64" customFormat="1">
      <c r="A64" s="2331"/>
      <c r="D64" s="2332"/>
      <c r="K64" s="795"/>
      <c r="L64" s="795"/>
    </row>
    <row r="65" spans="1:12" s="964" customFormat="1">
      <c r="A65" s="2331"/>
      <c r="D65" s="2332"/>
      <c r="K65" s="795"/>
      <c r="L65" s="795"/>
    </row>
    <row r="66" spans="1:12" s="964" customFormat="1">
      <c r="A66" s="2331"/>
      <c r="D66" s="2332"/>
      <c r="K66" s="795"/>
      <c r="L66" s="795"/>
    </row>
    <row r="67" spans="1:12" s="964" customFormat="1">
      <c r="A67" s="2331"/>
      <c r="D67" s="2332"/>
      <c r="K67" s="795"/>
      <c r="L67" s="795"/>
    </row>
    <row r="68" spans="1:12" s="964" customFormat="1">
      <c r="A68" s="2331"/>
      <c r="D68" s="2332"/>
      <c r="K68" s="795"/>
      <c r="L68" s="795"/>
    </row>
    <row r="69" spans="1:12" s="964" customFormat="1">
      <c r="A69" s="2331"/>
      <c r="D69" s="2332"/>
      <c r="K69" s="795"/>
      <c r="L69" s="795"/>
    </row>
    <row r="70" spans="1:12" s="964" customFormat="1">
      <c r="A70" s="2331"/>
      <c r="D70" s="2332"/>
      <c r="K70" s="795"/>
      <c r="L70" s="795"/>
    </row>
    <row r="71" spans="1:12" s="964" customFormat="1">
      <c r="A71" s="2331"/>
      <c r="D71" s="2332"/>
      <c r="K71" s="795"/>
      <c r="L71" s="795"/>
    </row>
    <row r="72" spans="1:12" s="964" customFormat="1">
      <c r="A72" s="2331"/>
      <c r="D72" s="2332"/>
      <c r="K72" s="795"/>
      <c r="L72" s="795"/>
    </row>
    <row r="73" spans="1:12" s="964" customFormat="1">
      <c r="A73" s="2331"/>
      <c r="D73" s="2332"/>
      <c r="K73" s="795"/>
      <c r="L73" s="795"/>
    </row>
    <row r="74" spans="1:12" s="964" customFormat="1">
      <c r="A74" s="2331"/>
      <c r="D74" s="2332"/>
      <c r="K74" s="795"/>
      <c r="L74" s="795"/>
    </row>
    <row r="75" spans="1:12" s="964" customFormat="1">
      <c r="A75" s="2331"/>
      <c r="D75" s="2332"/>
      <c r="K75" s="795"/>
      <c r="L75" s="795"/>
    </row>
    <row r="76" spans="1:12" s="964" customFormat="1">
      <c r="A76" s="2331"/>
      <c r="D76" s="2332"/>
      <c r="K76" s="795"/>
      <c r="L76" s="795"/>
    </row>
    <row r="77" spans="1:12" s="964" customFormat="1">
      <c r="A77" s="2331"/>
      <c r="D77" s="2332"/>
      <c r="K77" s="795"/>
      <c r="L77" s="795"/>
    </row>
    <row r="78" spans="1:12" s="964" customFormat="1">
      <c r="A78" s="2331"/>
      <c r="D78" s="2332"/>
      <c r="K78" s="795"/>
      <c r="L78" s="795"/>
    </row>
    <row r="79" spans="1:12" s="964" customFormat="1">
      <c r="A79" s="2331"/>
      <c r="D79" s="2332"/>
      <c r="K79" s="795"/>
      <c r="L79" s="795"/>
    </row>
    <row r="80" spans="1:12" s="964" customFormat="1">
      <c r="A80" s="2331"/>
      <c r="D80" s="2332"/>
      <c r="K80" s="795"/>
      <c r="L80" s="795"/>
    </row>
    <row r="81" spans="1:12" s="964" customFormat="1">
      <c r="A81" s="2331"/>
      <c r="D81" s="2332"/>
      <c r="K81" s="795"/>
      <c r="L81" s="795"/>
    </row>
    <row r="82" spans="1:12" s="964" customFormat="1">
      <c r="A82" s="2331"/>
      <c r="D82" s="2332"/>
      <c r="K82" s="795"/>
      <c r="L82" s="795"/>
    </row>
    <row r="83" spans="1:12" s="964" customFormat="1">
      <c r="A83" s="2331"/>
      <c r="D83" s="2332"/>
      <c r="K83" s="795"/>
      <c r="L83" s="795"/>
    </row>
    <row r="84" spans="1:12" s="964" customFormat="1">
      <c r="A84" s="2331"/>
      <c r="D84" s="2332"/>
      <c r="K84" s="795"/>
      <c r="L84" s="795"/>
    </row>
    <row r="85" spans="1:12" s="964" customFormat="1">
      <c r="A85" s="2331"/>
      <c r="D85" s="2332"/>
      <c r="K85" s="795"/>
      <c r="L85" s="795"/>
    </row>
    <row r="86" spans="1:12" s="964" customFormat="1">
      <c r="A86" s="2331"/>
      <c r="D86" s="2332"/>
      <c r="K86" s="795"/>
      <c r="L86" s="795"/>
    </row>
    <row r="87" spans="1:12" s="964" customFormat="1">
      <c r="A87" s="2331"/>
      <c r="D87" s="2332"/>
      <c r="K87" s="795"/>
      <c r="L87" s="795"/>
    </row>
    <row r="88" spans="1:12" s="964" customFormat="1">
      <c r="A88" s="2331"/>
      <c r="D88" s="2332"/>
      <c r="K88" s="795"/>
      <c r="L88" s="795"/>
    </row>
    <row r="89" spans="1:12" s="964" customFormat="1">
      <c r="A89" s="2331"/>
      <c r="D89" s="2332"/>
      <c r="K89" s="795"/>
      <c r="L89" s="795"/>
    </row>
    <row r="90" spans="1:12" s="964" customFormat="1">
      <c r="A90" s="2331"/>
      <c r="D90" s="2332"/>
      <c r="K90" s="795"/>
      <c r="L90" s="795"/>
    </row>
    <row r="91" spans="1:12" s="964" customFormat="1">
      <c r="A91" s="2331"/>
      <c r="D91" s="2332"/>
      <c r="K91" s="795"/>
      <c r="L91" s="795"/>
    </row>
    <row r="92" spans="1:12" s="964" customFormat="1">
      <c r="A92" s="2331"/>
      <c r="D92" s="2332"/>
      <c r="K92" s="795"/>
      <c r="L92" s="795"/>
    </row>
    <row r="93" spans="1:12" s="964" customFormat="1">
      <c r="A93" s="2331"/>
      <c r="D93" s="2332"/>
      <c r="K93" s="795"/>
      <c r="L93" s="795"/>
    </row>
    <row r="94" spans="1:12" s="964" customFormat="1">
      <c r="A94" s="2331"/>
      <c r="D94" s="2332"/>
      <c r="K94" s="795"/>
      <c r="L94" s="795"/>
    </row>
    <row r="95" spans="1:12" s="964" customFormat="1">
      <c r="A95" s="2331"/>
      <c r="D95" s="2332"/>
      <c r="K95" s="795"/>
      <c r="L95" s="795"/>
    </row>
    <row r="96" spans="1:12" s="964" customFormat="1">
      <c r="A96" s="2331"/>
      <c r="D96" s="2332"/>
      <c r="K96" s="795"/>
      <c r="L96" s="795"/>
    </row>
    <row r="97" spans="1:12" s="964" customFormat="1">
      <c r="A97" s="2331"/>
      <c r="D97" s="2332"/>
      <c r="K97" s="795"/>
      <c r="L97" s="795"/>
    </row>
    <row r="98" spans="1:12" s="964" customFormat="1">
      <c r="A98" s="2331"/>
      <c r="D98" s="2332"/>
      <c r="K98" s="795"/>
      <c r="L98" s="795"/>
    </row>
    <row r="99" spans="1:12" s="964" customFormat="1">
      <c r="A99" s="2331"/>
      <c r="D99" s="2332"/>
      <c r="K99" s="795"/>
      <c r="L99" s="795"/>
    </row>
    <row r="100" spans="1:12" s="964" customFormat="1">
      <c r="A100" s="2331"/>
      <c r="D100" s="2332"/>
      <c r="K100" s="795"/>
      <c r="L100" s="795"/>
    </row>
    <row r="101" spans="1:12" s="964" customFormat="1">
      <c r="A101" s="2331"/>
      <c r="D101" s="2332"/>
      <c r="K101" s="795"/>
      <c r="L101" s="795"/>
    </row>
    <row r="102" spans="1:12" s="964" customFormat="1">
      <c r="A102" s="2331"/>
      <c r="D102" s="2332"/>
      <c r="K102" s="795"/>
      <c r="L102" s="795"/>
    </row>
    <row r="103" spans="1:12" s="964" customFormat="1">
      <c r="A103" s="2331"/>
      <c r="D103" s="2332"/>
      <c r="K103" s="795"/>
      <c r="L103" s="795"/>
    </row>
    <row r="104" spans="1:12" s="964" customFormat="1">
      <c r="A104" s="2331"/>
      <c r="D104" s="2332"/>
      <c r="K104" s="795"/>
      <c r="L104" s="795"/>
    </row>
    <row r="105" spans="1:12" s="964" customFormat="1">
      <c r="A105" s="2331"/>
      <c r="D105" s="2332"/>
      <c r="K105" s="795"/>
      <c r="L105" s="795"/>
    </row>
    <row r="106" spans="1:12" s="964" customFormat="1">
      <c r="A106" s="2331"/>
      <c r="D106" s="2332"/>
      <c r="K106" s="795"/>
      <c r="L106" s="795"/>
    </row>
    <row r="107" spans="1:12" s="964" customFormat="1">
      <c r="A107" s="2331"/>
      <c r="D107" s="2332"/>
      <c r="K107" s="795"/>
      <c r="L107" s="795"/>
    </row>
    <row r="108" spans="1:12" s="964" customFormat="1">
      <c r="A108" s="2331"/>
      <c r="D108" s="2332"/>
      <c r="K108" s="795"/>
      <c r="L108" s="795"/>
    </row>
    <row r="109" spans="1:12" s="964" customFormat="1">
      <c r="A109" s="2331"/>
      <c r="D109" s="2332"/>
      <c r="K109" s="795"/>
      <c r="L109" s="795"/>
    </row>
    <row r="110" spans="1:12" s="964" customFormat="1">
      <c r="A110" s="2331"/>
      <c r="D110" s="2332"/>
      <c r="K110" s="795"/>
      <c r="L110" s="795"/>
    </row>
    <row r="111" spans="1:12" s="964" customFormat="1">
      <c r="A111" s="2331"/>
      <c r="D111" s="2332"/>
      <c r="K111" s="795"/>
      <c r="L111" s="795"/>
    </row>
    <row r="112" spans="1:12" s="964" customFormat="1">
      <c r="A112" s="2331"/>
      <c r="D112" s="2332"/>
      <c r="K112" s="795"/>
      <c r="L112" s="795"/>
    </row>
    <row r="113" spans="1:12" s="964" customFormat="1">
      <c r="A113" s="2331"/>
      <c r="D113" s="2332"/>
      <c r="K113" s="795"/>
      <c r="L113" s="795"/>
    </row>
    <row r="114" spans="1:12" s="964" customFormat="1">
      <c r="A114" s="2331"/>
      <c r="D114" s="2332"/>
      <c r="K114" s="795"/>
      <c r="L114" s="795"/>
    </row>
    <row r="115" spans="1:12" s="964" customFormat="1">
      <c r="A115" s="2331"/>
      <c r="D115" s="2332"/>
      <c r="K115" s="795"/>
      <c r="L115" s="795"/>
    </row>
    <row r="116" spans="1:12" s="964" customFormat="1">
      <c r="A116" s="2331"/>
      <c r="D116" s="2332"/>
      <c r="K116" s="795"/>
      <c r="L116" s="795"/>
    </row>
    <row r="117" spans="1:12" s="964" customFormat="1">
      <c r="A117" s="2331"/>
      <c r="D117" s="2332"/>
      <c r="K117" s="795"/>
      <c r="L117" s="795"/>
    </row>
    <row r="118" spans="1:12" s="964" customFormat="1">
      <c r="A118" s="2331"/>
      <c r="D118" s="2332"/>
      <c r="K118" s="795"/>
      <c r="L118" s="795"/>
    </row>
    <row r="119" spans="1:12" s="964" customFormat="1">
      <c r="A119" s="2331"/>
      <c r="D119" s="2332"/>
      <c r="K119" s="795"/>
      <c r="L119" s="795"/>
    </row>
    <row r="120" spans="1:12" s="964" customFormat="1">
      <c r="A120" s="2331"/>
      <c r="D120" s="2332"/>
      <c r="K120" s="795"/>
      <c r="L120" s="795"/>
    </row>
    <row r="121" spans="1:12" s="964" customFormat="1">
      <c r="A121" s="2331"/>
      <c r="D121" s="2332"/>
      <c r="K121" s="795"/>
      <c r="L121" s="795"/>
    </row>
    <row r="122" spans="1:12" s="964" customFormat="1">
      <c r="A122" s="2331"/>
      <c r="D122" s="2332"/>
      <c r="K122" s="795"/>
      <c r="L122" s="795"/>
    </row>
    <row r="123" spans="1:12" s="964" customFormat="1">
      <c r="A123" s="2331"/>
      <c r="D123" s="2332"/>
      <c r="K123" s="795"/>
      <c r="L123" s="795"/>
    </row>
    <row r="124" spans="1:12" s="964" customFormat="1">
      <c r="A124" s="2331"/>
      <c r="D124" s="2332"/>
      <c r="K124" s="795"/>
      <c r="L124" s="795"/>
    </row>
    <row r="125" spans="1:12" s="964" customFormat="1">
      <c r="A125" s="2331"/>
      <c r="D125" s="2332"/>
      <c r="K125" s="795"/>
      <c r="L125" s="795"/>
    </row>
    <row r="126" spans="1:12" s="964" customFormat="1">
      <c r="A126" s="2331"/>
      <c r="D126" s="2332"/>
      <c r="K126" s="795"/>
      <c r="L126" s="795"/>
    </row>
    <row r="127" spans="1:12" s="964" customFormat="1">
      <c r="A127" s="2331"/>
      <c r="D127" s="2332"/>
      <c r="K127" s="795"/>
      <c r="L127" s="795"/>
    </row>
    <row r="128" spans="1:12" s="964" customFormat="1">
      <c r="A128" s="2331"/>
      <c r="D128" s="2332"/>
      <c r="K128" s="795"/>
      <c r="L128" s="795"/>
    </row>
    <row r="129" spans="1:12" s="964" customFormat="1">
      <c r="A129" s="2331"/>
      <c r="D129" s="2332"/>
      <c r="K129" s="795"/>
      <c r="L129" s="795"/>
    </row>
    <row r="130" spans="1:12" s="964" customFormat="1">
      <c r="A130" s="2331"/>
      <c r="D130" s="2332"/>
      <c r="K130" s="795"/>
      <c r="L130" s="795"/>
    </row>
    <row r="131" spans="1:12" s="964" customFormat="1">
      <c r="A131" s="2331"/>
      <c r="D131" s="2332"/>
      <c r="K131" s="795"/>
      <c r="L131" s="795"/>
    </row>
    <row r="132" spans="1:12" s="964" customFormat="1">
      <c r="A132" s="2331"/>
      <c r="D132" s="2332"/>
      <c r="K132" s="795"/>
      <c r="L132" s="795"/>
    </row>
    <row r="133" spans="1:12" s="96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59"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8"/>
    <col min="30" max="16384" width="9" style="2359"/>
  </cols>
  <sheetData>
    <row r="1" spans="1:29" s="2352" customFormat="1" ht="19.5" thickBot="1">
      <c r="A1" s="3081" t="s">
        <v>2080</v>
      </c>
      <c r="B1" s="3082"/>
      <c r="C1" s="3082"/>
      <c r="D1" s="3082"/>
      <c r="E1" s="3082"/>
      <c r="F1" s="3082"/>
      <c r="G1" s="3082"/>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2081</v>
      </c>
      <c r="D2" s="2356"/>
      <c r="E2" s="2357"/>
      <c r="F2" s="2276"/>
      <c r="G2" s="2355" t="s">
        <v>2082</v>
      </c>
      <c r="H2" s="2358"/>
      <c r="I2" s="2358"/>
      <c r="J2" s="2358"/>
      <c r="K2" s="2358"/>
      <c r="L2" s="2358"/>
      <c r="M2" s="2358"/>
      <c r="N2" s="2358"/>
      <c r="O2" s="2358"/>
      <c r="P2" s="2358"/>
      <c r="Q2" s="2358"/>
      <c r="R2" s="2358"/>
    </row>
    <row r="3" spans="1:29" ht="42.75">
      <c r="A3" s="415" t="s">
        <v>2083</v>
      </c>
      <c r="B3" s="1260" t="s">
        <v>2084</v>
      </c>
      <c r="C3" s="2360"/>
      <c r="D3" s="2361"/>
      <c r="E3" s="431" t="s">
        <v>2083</v>
      </c>
      <c r="F3" s="2362" t="s">
        <v>2085</v>
      </c>
      <c r="G3" s="2363" t="s">
        <v>2086</v>
      </c>
      <c r="H3" s="2358"/>
      <c r="I3" s="2358"/>
      <c r="J3" s="2358"/>
      <c r="K3" s="2358"/>
      <c r="L3" s="2358"/>
      <c r="M3" s="2358"/>
      <c r="N3" s="2358"/>
      <c r="O3" s="2358"/>
      <c r="P3" s="2358"/>
      <c r="Q3" s="2358"/>
      <c r="R3" s="2358"/>
    </row>
    <row r="4" spans="1:29" ht="40.5">
      <c r="A4" s="431"/>
      <c r="B4" s="1786" t="s">
        <v>2087</v>
      </c>
      <c r="C4" s="2958" t="s">
        <v>3401</v>
      </c>
      <c r="D4" s="2361"/>
      <c r="E4" s="2364"/>
      <c r="F4" s="42" t="s">
        <v>2088</v>
      </c>
      <c r="G4" s="2365" t="s">
        <v>2089</v>
      </c>
      <c r="H4" s="2358"/>
      <c r="I4" s="2358"/>
      <c r="J4" s="2358"/>
      <c r="K4" s="2358"/>
      <c r="L4" s="2358"/>
      <c r="M4" s="2358"/>
      <c r="N4" s="2358"/>
      <c r="O4" s="2358"/>
      <c r="P4" s="2358"/>
      <c r="Q4" s="2358"/>
      <c r="R4" s="2358"/>
    </row>
    <row r="5" spans="1:29" ht="54">
      <c r="A5" s="431"/>
      <c r="B5" s="1786" t="s">
        <v>2090</v>
      </c>
      <c r="C5" s="2958" t="s">
        <v>3286</v>
      </c>
      <c r="D5" s="2361"/>
      <c r="E5" s="2364"/>
      <c r="F5" s="1786" t="s">
        <v>2091</v>
      </c>
      <c r="G5" s="2365" t="s">
        <v>2092</v>
      </c>
      <c r="H5" s="2358"/>
      <c r="I5" s="2358"/>
      <c r="J5" s="2358"/>
      <c r="K5" s="2358"/>
      <c r="L5" s="2358"/>
      <c r="M5" s="2358"/>
      <c r="N5" s="2358"/>
      <c r="O5" s="2358"/>
      <c r="P5" s="2358"/>
      <c r="Q5" s="2358"/>
      <c r="R5" s="2358"/>
    </row>
    <row r="6" spans="1:29" ht="67.5">
      <c r="A6" s="431"/>
      <c r="B6" s="1786" t="s">
        <v>2093</v>
      </c>
      <c r="C6" s="2959" t="s">
        <v>3287</v>
      </c>
      <c r="D6" s="2361"/>
      <c r="E6" s="2364"/>
      <c r="F6" s="1786" t="s">
        <v>2094</v>
      </c>
      <c r="G6" s="2365" t="s">
        <v>2095</v>
      </c>
      <c r="H6" s="2358"/>
      <c r="I6" s="2358"/>
      <c r="J6" s="2358"/>
      <c r="K6" s="2358"/>
      <c r="L6" s="2358"/>
      <c r="M6" s="2358"/>
      <c r="N6" s="2358"/>
      <c r="O6" s="2358"/>
      <c r="P6" s="2358"/>
      <c r="Q6" s="2358"/>
      <c r="R6" s="2358"/>
    </row>
    <row r="7" spans="1:29" ht="122.25" thickBot="1">
      <c r="A7" s="431"/>
      <c r="B7" s="1786" t="s">
        <v>2091</v>
      </c>
      <c r="C7" s="2959" t="s">
        <v>3288</v>
      </c>
      <c r="D7" s="2366"/>
      <c r="E7" s="2367"/>
      <c r="F7" s="2368" t="s">
        <v>2096</v>
      </c>
      <c r="G7" s="2369" t="s">
        <v>2097</v>
      </c>
      <c r="H7" s="2358"/>
      <c r="I7" s="2358"/>
      <c r="J7" s="2358"/>
      <c r="K7" s="2358"/>
      <c r="L7" s="2358"/>
      <c r="M7" s="2358"/>
      <c r="N7" s="2358"/>
      <c r="O7" s="2358"/>
      <c r="P7" s="2358"/>
      <c r="Q7" s="2358"/>
      <c r="R7" s="2358"/>
    </row>
    <row r="8" spans="1:29" ht="27">
      <c r="A8" s="431"/>
      <c r="B8" s="1786" t="s">
        <v>2094</v>
      </c>
      <c r="C8" s="2959" t="s">
        <v>3354</v>
      </c>
      <c r="D8" s="2366"/>
      <c r="E8" s="2366"/>
      <c r="F8" s="1131"/>
      <c r="G8" s="1131"/>
      <c r="H8" s="2358"/>
      <c r="I8" s="2358"/>
      <c r="J8" s="2358"/>
      <c r="K8" s="2358"/>
      <c r="L8" s="2358"/>
      <c r="M8" s="2358"/>
      <c r="N8" s="2358"/>
      <c r="O8" s="2358"/>
      <c r="P8" s="2358"/>
      <c r="Q8" s="2358"/>
      <c r="R8" s="2358"/>
    </row>
    <row r="9" spans="1:29" ht="54">
      <c r="A9" s="431"/>
      <c r="B9" s="1786" t="s">
        <v>2098</v>
      </c>
      <c r="C9" s="2958" t="s">
        <v>3289</v>
      </c>
      <c r="D9" s="2361"/>
      <c r="E9" s="2366"/>
      <c r="F9" s="1131"/>
      <c r="G9" s="1131"/>
      <c r="H9" s="2358"/>
      <c r="I9" s="2358"/>
      <c r="J9" s="2358"/>
      <c r="K9" s="2358"/>
      <c r="L9" s="2358"/>
      <c r="M9" s="2358"/>
      <c r="N9" s="2358"/>
      <c r="O9" s="2358"/>
      <c r="P9" s="2358"/>
      <c r="Q9" s="2358"/>
      <c r="R9" s="2358"/>
    </row>
    <row r="10" spans="1:29" s="117" customFormat="1" ht="15.75" thickBot="1">
      <c r="A10" s="2370"/>
      <c r="B10" s="2371" t="s">
        <v>2099</v>
      </c>
      <c r="C10" s="2372" t="s">
        <v>3290</v>
      </c>
      <c r="D10" s="2361"/>
      <c r="E10" s="2361"/>
      <c r="F10" s="1131"/>
      <c r="G10" s="1131"/>
      <c r="H10" s="2373"/>
      <c r="I10" s="2374"/>
      <c r="J10" s="2375"/>
      <c r="K10" s="2373"/>
      <c r="L10" s="2374"/>
      <c r="M10" s="2375"/>
      <c r="N10" s="2373"/>
      <c r="O10" s="2374"/>
      <c r="P10" s="2375"/>
      <c r="Q10" s="2373"/>
      <c r="R10" s="2374"/>
      <c r="S10" s="2358"/>
      <c r="T10" s="2358"/>
      <c r="U10" s="2358"/>
      <c r="V10" s="2358"/>
      <c r="W10" s="2358"/>
      <c r="X10" s="2358"/>
      <c r="Y10" s="2358"/>
      <c r="Z10" s="2358"/>
      <c r="AA10" s="2358"/>
      <c r="AB10" s="2358"/>
      <c r="AC10" s="2358"/>
    </row>
    <row r="11" spans="1:29" s="117" customFormat="1" ht="15">
      <c r="A11" s="2376"/>
      <c r="B11" s="2366"/>
      <c r="C11" s="2361"/>
      <c r="D11" s="2361"/>
      <c r="E11" s="2361"/>
      <c r="F11" s="2366"/>
      <c r="G11" s="1149"/>
      <c r="H11" s="2373"/>
      <c r="I11" s="2374"/>
      <c r="J11" s="2375"/>
      <c r="K11" s="2373"/>
      <c r="L11" s="2374"/>
      <c r="M11" s="2375"/>
      <c r="N11" s="2373"/>
      <c r="O11" s="2374"/>
      <c r="P11" s="2375"/>
      <c r="Q11" s="2373"/>
      <c r="R11" s="2374"/>
      <c r="S11" s="2358"/>
      <c r="T11" s="2358"/>
      <c r="U11" s="2358"/>
      <c r="V11" s="2358"/>
      <c r="W11" s="2358"/>
      <c r="X11" s="2358"/>
      <c r="Y11" s="2358"/>
      <c r="Z11" s="2358"/>
      <c r="AA11" s="2358"/>
      <c r="AB11" s="2358"/>
      <c r="AC11" s="2358"/>
    </row>
    <row r="12" spans="1:29" s="2352" customFormat="1" ht="18">
      <c r="A12" s="2376"/>
      <c r="B12" s="2366"/>
      <c r="C12" s="2361"/>
      <c r="D12" s="2377"/>
      <c r="E12" s="2361"/>
      <c r="F12" s="2366"/>
      <c r="G12" s="1149"/>
      <c r="H12" s="2378"/>
      <c r="I12" s="2379"/>
      <c r="J12" s="2378"/>
      <c r="K12" s="2378"/>
      <c r="L12" s="2380"/>
      <c r="M12" s="2378"/>
      <c r="N12" s="2381"/>
      <c r="O12" s="2382"/>
      <c r="P12" s="2381"/>
      <c r="Q12" s="2381"/>
      <c r="R12" s="2350"/>
      <c r="S12" s="2351"/>
      <c r="T12" s="2351"/>
      <c r="U12" s="2351"/>
      <c r="V12" s="2351"/>
      <c r="W12" s="2351"/>
      <c r="X12" s="2351"/>
      <c r="Y12" s="2351"/>
      <c r="Z12" s="2351"/>
      <c r="AA12" s="2351"/>
      <c r="AB12" s="2351"/>
      <c r="AC12" s="2351"/>
    </row>
    <row r="13" spans="1:29" ht="19.5" thickBot="1">
      <c r="A13" s="2383" t="s">
        <v>2100</v>
      </c>
      <c r="B13" s="2377"/>
      <c r="C13" s="2377"/>
      <c r="D13" s="2384"/>
      <c r="E13" s="2377"/>
      <c r="F13" s="2377"/>
      <c r="G13" s="2377"/>
    </row>
    <row r="14" spans="1:29" ht="15.75" thickBot="1">
      <c r="A14" s="2388"/>
      <c r="B14" s="2389"/>
      <c r="C14" s="2390" t="s">
        <v>2101</v>
      </c>
      <c r="D14" s="2361"/>
      <c r="E14" s="2391"/>
      <c r="F14" s="2391"/>
      <c r="G14" s="2355" t="s">
        <v>2102</v>
      </c>
    </row>
    <row r="15" spans="1:29" ht="42.75">
      <c r="A15" s="68" t="s">
        <v>2103</v>
      </c>
      <c r="B15" s="1259" t="s">
        <v>2084</v>
      </c>
      <c r="C15" s="2392">
        <f>C3</f>
        <v>0</v>
      </c>
      <c r="D15" s="2361"/>
      <c r="E15" s="2393" t="s">
        <v>2104</v>
      </c>
      <c r="F15" s="1259" t="s">
        <v>2105</v>
      </c>
      <c r="G15" s="135" t="str">
        <f>G3</f>
        <v>估价对象位于XX开发区，园区建设成熟度XX，产业集聚程度XX</v>
      </c>
    </row>
    <row r="16" spans="1:29" ht="42.75">
      <c r="A16" s="645"/>
      <c r="B16" s="2394" t="s">
        <v>2087</v>
      </c>
      <c r="C16" s="2395" t="str">
        <f>C4</f>
        <v>位于昌平区平西府地区，周边商业氛围一般，人流量一般，商业繁华度一般。</v>
      </c>
      <c r="D16" s="2361"/>
      <c r="E16" s="2396"/>
      <c r="F16" s="2397" t="s">
        <v>2088</v>
      </c>
      <c r="G16" s="136" t="str">
        <f>G4</f>
        <v>估价对象周边道路状况、公共交通通达情况、停车便捷程度，综合评价交通便捷度较好</v>
      </c>
    </row>
    <row r="17" spans="1:18" ht="57">
      <c r="A17" s="645"/>
      <c r="B17" s="2394" t="s">
        <v>2090</v>
      </c>
      <c r="C17" s="2395" t="str">
        <f>C5</f>
        <v>估价对象位于昌平区北七家镇，周边办公楼项目较多，入驻率高，办公集聚程度较好。</v>
      </c>
      <c r="D17" s="2366"/>
      <c r="E17" s="2396"/>
      <c r="F17" s="2397" t="s">
        <v>2106</v>
      </c>
      <c r="G17" s="1561"/>
    </row>
    <row r="18" spans="1:18" ht="71.25">
      <c r="A18" s="645"/>
      <c r="B18" s="2397" t="s">
        <v>2093</v>
      </c>
      <c r="C18" s="136" t="str">
        <f>C6</f>
        <v>估价对象周边路网较为密集、公共交通通达情况较好，有417、607、871路等公共交通，停车便捷程度较好，综合评价交通便捷度较好。</v>
      </c>
      <c r="D18" s="2366"/>
      <c r="E18" s="2396"/>
      <c r="F18" s="2397" t="s">
        <v>2096</v>
      </c>
      <c r="G18" s="136" t="str">
        <f>G7</f>
        <v>该园区内是否有污染型企业，绿化情况，卫生条件，整体环境状况判断</v>
      </c>
    </row>
    <row r="19" spans="1:18" ht="28.5">
      <c r="A19" s="645"/>
      <c r="B19" s="2397" t="s">
        <v>2107</v>
      </c>
      <c r="C19" s="1561"/>
      <c r="D19" s="2361"/>
      <c r="E19" s="2396"/>
      <c r="F19" s="1786" t="s">
        <v>2091</v>
      </c>
      <c r="G19" s="136" t="str">
        <f>G5</f>
        <v>估价对象所在区域公共配套设施齐备情况</v>
      </c>
    </row>
    <row r="20" spans="1:18" ht="57">
      <c r="A20" s="645"/>
      <c r="B20" s="2397" t="s">
        <v>2108</v>
      </c>
      <c r="C20" s="2395" t="str">
        <f>C9</f>
        <v>区域自然环境：秀水湖公园；人文环境：北京邮电大学（洪福校区）；综合评价环境状况较好。</v>
      </c>
      <c r="D20" s="2366"/>
      <c r="E20" s="2396"/>
      <c r="F20" s="1786" t="s">
        <v>2109</v>
      </c>
      <c r="G20" s="136" t="str">
        <f>G6</f>
        <v>估价对象所在区域基础设施水平</v>
      </c>
    </row>
    <row r="21" spans="1:18" ht="128.25">
      <c r="A21" s="645"/>
      <c r="B21" s="1786"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1"/>
      <c r="E21" s="2396"/>
      <c r="F21" s="2397" t="s">
        <v>2110</v>
      </c>
      <c r="G21" s="2398"/>
    </row>
    <row r="22" spans="1:18" ht="13.5" customHeight="1">
      <c r="A22" s="645"/>
      <c r="B22" s="1786" t="s">
        <v>2094</v>
      </c>
      <c r="C22" s="136" t="str">
        <f>C8</f>
        <v>估价对象所在区域基础设施水平达到“七通”。</v>
      </c>
      <c r="D22" s="2361"/>
      <c r="E22" s="2396"/>
      <c r="F22" s="2397" t="s">
        <v>2099</v>
      </c>
      <c r="G22" s="1561"/>
    </row>
    <row r="23" spans="1:18" s="2358" customFormat="1" ht="15.75" thickBot="1">
      <c r="A23" s="645"/>
      <c r="B23" s="2397" t="s">
        <v>2110</v>
      </c>
      <c r="C23" s="2398" t="s">
        <v>3291</v>
      </c>
      <c r="D23" s="2385"/>
      <c r="E23" s="2399"/>
      <c r="F23" s="2400" t="s">
        <v>2111</v>
      </c>
      <c r="G23" s="2401"/>
      <c r="H23" s="2385"/>
      <c r="I23" s="2386"/>
      <c r="J23" s="2385"/>
      <c r="K23" s="2385"/>
      <c r="L23" s="2386"/>
      <c r="M23" s="2385"/>
      <c r="N23" s="2385"/>
      <c r="O23" s="2386"/>
      <c r="P23" s="2385"/>
      <c r="Q23" s="2385"/>
      <c r="R23" s="2387"/>
    </row>
    <row r="24" spans="1:18" s="2358" customFormat="1" ht="15.75" thickBot="1">
      <c r="A24" s="2402"/>
      <c r="B24" s="2400" t="s">
        <v>2112</v>
      </c>
      <c r="C24" s="137" t="str">
        <f>C10</f>
        <v>城市次干道——北清路</v>
      </c>
      <c r="D24" s="2385"/>
      <c r="E24" s="2403"/>
      <c r="F24" s="2403"/>
      <c r="G24" s="2404"/>
      <c r="H24" s="2385"/>
      <c r="I24" s="2386"/>
      <c r="J24" s="2385"/>
      <c r="K24" s="2385"/>
      <c r="L24" s="2386"/>
      <c r="M24" s="2385"/>
      <c r="N24" s="2385"/>
      <c r="O24" s="2386"/>
      <c r="P24" s="2385"/>
      <c r="Q24" s="2385"/>
      <c r="R24" s="2387"/>
    </row>
    <row r="25" spans="1:18" s="2358" customFormat="1">
      <c r="B25" s="2385"/>
      <c r="C25" s="2385"/>
      <c r="D25" s="2385"/>
      <c r="H25" s="2385"/>
      <c r="I25" s="2386"/>
      <c r="J25" s="2385"/>
      <c r="K25" s="2385"/>
      <c r="L25" s="2386"/>
      <c r="M25" s="2385"/>
      <c r="N25" s="2385"/>
      <c r="O25" s="2386"/>
      <c r="P25" s="2385"/>
      <c r="Q25" s="2385"/>
      <c r="R25" s="2387"/>
    </row>
    <row r="26" spans="1:18" s="2358" customFormat="1">
      <c r="B26" s="2385"/>
      <c r="C26" s="2385"/>
      <c r="D26" s="2385"/>
      <c r="H26" s="2385"/>
      <c r="I26" s="2386"/>
      <c r="J26" s="2385"/>
      <c r="K26" s="2385"/>
      <c r="L26" s="2386"/>
      <c r="M26" s="2385"/>
      <c r="N26" s="2385"/>
      <c r="O26" s="2386"/>
      <c r="P26" s="2385"/>
      <c r="Q26" s="2385"/>
      <c r="R26" s="2387"/>
    </row>
    <row r="27" spans="1:18" s="2358" customFormat="1">
      <c r="B27" s="2385"/>
      <c r="C27" s="2385"/>
      <c r="D27" s="2385"/>
      <c r="H27" s="2385"/>
      <c r="I27" s="2386"/>
      <c r="J27" s="2385"/>
      <c r="K27" s="2385"/>
      <c r="L27" s="2386"/>
      <c r="M27" s="2385"/>
      <c r="N27" s="2385"/>
      <c r="O27" s="2386"/>
      <c r="P27" s="2385"/>
      <c r="Q27" s="2385"/>
      <c r="R27" s="2387"/>
    </row>
    <row r="28" spans="1:18" s="2358" customFormat="1">
      <c r="B28" s="2385"/>
      <c r="C28" s="2385"/>
      <c r="D28" s="2385"/>
      <c r="H28" s="2385"/>
      <c r="I28" s="2386"/>
      <c r="J28" s="2385"/>
      <c r="K28" s="2385"/>
      <c r="L28" s="2386"/>
      <c r="M28" s="2385"/>
      <c r="N28" s="2385"/>
      <c r="O28" s="2386"/>
      <c r="P28" s="2385"/>
      <c r="Q28" s="2385"/>
      <c r="R28" s="2387"/>
    </row>
    <row r="29" spans="1:18" s="2358" customFormat="1">
      <c r="B29" s="2385"/>
      <c r="C29" s="2385"/>
      <c r="D29" s="2385"/>
      <c r="H29" s="2385"/>
      <c r="I29" s="2386"/>
      <c r="J29" s="2385"/>
      <c r="K29" s="2385"/>
      <c r="L29" s="2386"/>
      <c r="M29" s="2385"/>
      <c r="N29" s="2385"/>
      <c r="O29" s="2386"/>
      <c r="P29" s="2385"/>
      <c r="Q29" s="2385"/>
      <c r="R29" s="2387"/>
    </row>
    <row r="30" spans="1:18" s="2358" customFormat="1">
      <c r="B30" s="2385"/>
      <c r="C30" s="2385"/>
      <c r="D30" s="2385"/>
      <c r="H30" s="2385"/>
      <c r="I30" s="2386"/>
      <c r="J30" s="2385"/>
      <c r="K30" s="2385"/>
      <c r="L30" s="2386"/>
      <c r="M30" s="2385"/>
      <c r="N30" s="2385"/>
      <c r="O30" s="2386"/>
      <c r="P30" s="2385"/>
      <c r="Q30" s="2385"/>
      <c r="R30" s="2387"/>
    </row>
    <row r="31" spans="1:18" s="2358" customFormat="1">
      <c r="B31" s="2385"/>
      <c r="C31" s="2385"/>
      <c r="D31" s="2385"/>
      <c r="H31" s="2385"/>
      <c r="I31" s="2386"/>
      <c r="J31" s="2385"/>
      <c r="K31" s="2385"/>
      <c r="L31" s="2386"/>
      <c r="M31" s="2385"/>
      <c r="N31" s="2385"/>
      <c r="O31" s="2386"/>
      <c r="P31" s="2385"/>
      <c r="Q31" s="2385"/>
      <c r="R31" s="2387"/>
    </row>
    <row r="32" spans="1:18" s="2358" customFormat="1">
      <c r="B32" s="2385"/>
      <c r="C32" s="2385"/>
      <c r="D32" s="2385"/>
      <c r="H32" s="2385"/>
      <c r="I32" s="2386"/>
      <c r="J32" s="2385"/>
      <c r="K32" s="2385"/>
      <c r="L32" s="2386"/>
      <c r="M32" s="2385"/>
      <c r="N32" s="2385"/>
      <c r="O32" s="2386"/>
      <c r="P32" s="2385"/>
      <c r="Q32" s="2385"/>
      <c r="R32" s="2387"/>
    </row>
    <row r="33" spans="2:18" s="2358" customFormat="1">
      <c r="B33" s="2385"/>
      <c r="C33" s="2385"/>
      <c r="D33" s="2385"/>
      <c r="H33" s="2385"/>
      <c r="I33" s="2386"/>
      <c r="J33" s="2385"/>
      <c r="K33" s="2385"/>
      <c r="L33" s="2386"/>
      <c r="M33" s="2385"/>
      <c r="N33" s="2385"/>
      <c r="O33" s="2386"/>
      <c r="P33" s="2385"/>
      <c r="Q33" s="2385"/>
      <c r="R33" s="2387"/>
    </row>
    <row r="34" spans="2:18" s="2358" customFormat="1">
      <c r="B34" s="2385"/>
      <c r="C34" s="2385"/>
      <c r="D34" s="2385"/>
      <c r="H34" s="2385"/>
      <c r="I34" s="2386"/>
      <c r="J34" s="2385"/>
      <c r="K34" s="2385"/>
      <c r="L34" s="2386"/>
      <c r="M34" s="2385"/>
      <c r="N34" s="2385"/>
      <c r="O34" s="2386"/>
      <c r="P34" s="2385"/>
      <c r="Q34" s="2385"/>
      <c r="R34" s="2387"/>
    </row>
    <row r="35" spans="2:18" s="2358" customFormat="1">
      <c r="B35" s="2385"/>
      <c r="C35" s="2385"/>
      <c r="D35" s="2385"/>
      <c r="H35" s="2385"/>
      <c r="I35" s="2386"/>
      <c r="J35" s="2385"/>
      <c r="K35" s="2385"/>
      <c r="L35" s="2386"/>
      <c r="M35" s="2385"/>
      <c r="N35" s="2385"/>
      <c r="O35" s="2386"/>
      <c r="P35" s="2385"/>
      <c r="Q35" s="2385"/>
      <c r="R35" s="2387"/>
    </row>
    <row r="36" spans="2:18" s="2358" customFormat="1">
      <c r="B36" s="2385"/>
      <c r="C36" s="2385"/>
      <c r="D36" s="2385"/>
      <c r="H36" s="2385"/>
      <c r="I36" s="2386"/>
      <c r="J36" s="2385"/>
      <c r="K36" s="2385"/>
      <c r="L36" s="2386"/>
      <c r="M36" s="2385"/>
      <c r="N36" s="2385"/>
      <c r="O36" s="2386"/>
      <c r="P36" s="2385"/>
      <c r="Q36" s="2385"/>
      <c r="R36" s="2387"/>
    </row>
    <row r="37" spans="2:18" s="2358" customFormat="1">
      <c r="B37" s="2385"/>
      <c r="C37" s="2385"/>
      <c r="D37" s="2385"/>
      <c r="H37" s="2385"/>
      <c r="I37" s="2386"/>
      <c r="J37" s="2385"/>
      <c r="K37" s="2385"/>
      <c r="L37" s="2386"/>
      <c r="M37" s="2385"/>
      <c r="N37" s="2385"/>
      <c r="O37" s="2386"/>
      <c r="P37" s="2385"/>
      <c r="Q37" s="2385"/>
      <c r="R37" s="2387"/>
    </row>
    <row r="38" spans="2:18" s="2358" customFormat="1">
      <c r="B38" s="2385"/>
      <c r="C38" s="2385"/>
      <c r="D38" s="2385"/>
      <c r="E38" s="2385"/>
      <c r="F38" s="2385"/>
      <c r="G38" s="2386"/>
      <c r="H38" s="2385"/>
      <c r="I38" s="2386"/>
      <c r="J38" s="2385"/>
      <c r="K38" s="2385"/>
      <c r="L38" s="2386"/>
      <c r="M38" s="2385"/>
      <c r="N38" s="2385"/>
      <c r="O38" s="2386"/>
      <c r="P38" s="2385"/>
      <c r="Q38" s="2385"/>
      <c r="R38" s="2387"/>
    </row>
    <row r="39" spans="2:18" s="2358" customFormat="1">
      <c r="B39" s="2385"/>
      <c r="C39" s="2385"/>
      <c r="D39" s="2385"/>
      <c r="E39" s="2385"/>
      <c r="F39" s="2385"/>
      <c r="G39" s="2386"/>
      <c r="H39" s="2385"/>
      <c r="I39" s="2386"/>
      <c r="J39" s="2385"/>
      <c r="K39" s="2385"/>
      <c r="L39" s="2386"/>
      <c r="M39" s="2385"/>
      <c r="N39" s="2385"/>
      <c r="O39" s="2386"/>
      <c r="P39" s="2385"/>
      <c r="Q39" s="2385"/>
      <c r="R39" s="2387"/>
    </row>
    <row r="40" spans="2:18" s="2358" customFormat="1">
      <c r="B40" s="2385"/>
      <c r="C40" s="2385"/>
      <c r="D40" s="2385"/>
      <c r="E40" s="2385"/>
      <c r="F40" s="2385"/>
      <c r="G40" s="2386"/>
      <c r="H40" s="2385"/>
      <c r="I40" s="2386"/>
      <c r="J40" s="2385"/>
      <c r="K40" s="2385"/>
      <c r="L40" s="2386"/>
      <c r="M40" s="2385"/>
      <c r="N40" s="2385"/>
      <c r="O40" s="2386"/>
      <c r="P40" s="2385"/>
      <c r="Q40" s="2385"/>
      <c r="R40" s="2387"/>
    </row>
    <row r="41" spans="2:18" s="2358" customFormat="1">
      <c r="B41" s="2385"/>
      <c r="C41" s="2385"/>
      <c r="D41" s="2385"/>
      <c r="E41" s="2385"/>
      <c r="F41" s="2385"/>
      <c r="G41" s="2386"/>
      <c r="H41" s="2385"/>
      <c r="I41" s="2386"/>
      <c r="J41" s="2385"/>
      <c r="K41" s="2385"/>
      <c r="L41" s="2386"/>
      <c r="M41" s="2385"/>
      <c r="N41" s="2385"/>
      <c r="O41" s="2386"/>
      <c r="P41" s="2385"/>
      <c r="Q41" s="2385"/>
      <c r="R41" s="2387"/>
    </row>
    <row r="42" spans="2:18" s="2358" customFormat="1">
      <c r="B42" s="2385"/>
      <c r="C42" s="2385"/>
      <c r="D42" s="2385"/>
      <c r="E42" s="2385"/>
      <c r="F42" s="2385"/>
      <c r="G42" s="2386"/>
      <c r="H42" s="2385"/>
      <c r="I42" s="2386"/>
      <c r="J42" s="2385"/>
      <c r="K42" s="2385"/>
      <c r="L42" s="2386"/>
      <c r="M42" s="2385"/>
      <c r="N42" s="2385"/>
      <c r="O42" s="2386"/>
      <c r="P42" s="2385"/>
      <c r="Q42" s="2385"/>
      <c r="R42" s="2387"/>
    </row>
    <row r="43" spans="2:18" s="2358" customFormat="1">
      <c r="B43" s="2385"/>
      <c r="C43" s="2385"/>
      <c r="D43" s="2385"/>
      <c r="E43" s="2385"/>
      <c r="F43" s="2385"/>
      <c r="G43" s="2386"/>
      <c r="H43" s="2385"/>
      <c r="I43" s="2386"/>
      <c r="J43" s="2385"/>
      <c r="K43" s="2385"/>
      <c r="L43" s="2386"/>
      <c r="M43" s="2385"/>
      <c r="N43" s="2385"/>
      <c r="O43" s="2386"/>
      <c r="P43" s="2385"/>
      <c r="Q43" s="2385"/>
      <c r="R43" s="2387"/>
    </row>
    <row r="44" spans="2:18" s="2358" customFormat="1">
      <c r="B44" s="2385"/>
      <c r="C44" s="2385"/>
      <c r="D44" s="2385"/>
      <c r="E44" s="2385"/>
      <c r="F44" s="2385"/>
      <c r="G44" s="2386"/>
      <c r="H44" s="2385"/>
      <c r="I44" s="2386"/>
      <c r="J44" s="2385"/>
      <c r="K44" s="2385"/>
      <c r="L44" s="2386"/>
      <c r="M44" s="2385"/>
      <c r="N44" s="2385"/>
      <c r="O44" s="2386"/>
      <c r="P44" s="2385"/>
      <c r="Q44" s="2385"/>
      <c r="R44" s="2387"/>
    </row>
    <row r="45" spans="2:18" s="2358" customFormat="1">
      <c r="B45" s="2385"/>
      <c r="C45" s="2385"/>
      <c r="D45" s="2385"/>
      <c r="E45" s="2385"/>
      <c r="F45" s="2385"/>
      <c r="G45" s="2386"/>
      <c r="H45" s="2385"/>
      <c r="I45" s="2386"/>
      <c r="J45" s="2385"/>
      <c r="K45" s="2385"/>
      <c r="L45" s="2386"/>
      <c r="M45" s="2385"/>
      <c r="N45" s="2385"/>
      <c r="O45" s="2386"/>
      <c r="P45" s="2385"/>
      <c r="Q45" s="2385"/>
      <c r="R45" s="2387"/>
    </row>
    <row r="46" spans="2:18" s="2358" customFormat="1">
      <c r="B46" s="2385"/>
      <c r="C46" s="2385"/>
      <c r="D46" s="2385"/>
      <c r="E46" s="2385"/>
      <c r="F46" s="2385"/>
      <c r="G46" s="2386"/>
      <c r="H46" s="2385"/>
      <c r="I46" s="2386"/>
      <c r="J46" s="2385"/>
      <c r="K46" s="2385"/>
      <c r="L46" s="2386"/>
      <c r="M46" s="2385"/>
      <c r="N46" s="2385"/>
      <c r="O46" s="2386"/>
      <c r="P46" s="2385"/>
      <c r="Q46" s="2385"/>
      <c r="R46" s="2387"/>
    </row>
    <row r="47" spans="2:18" s="2358" customFormat="1">
      <c r="B47" s="2385"/>
      <c r="C47" s="2385"/>
      <c r="D47" s="2385"/>
      <c r="E47" s="2385"/>
      <c r="F47" s="2385"/>
      <c r="G47" s="2386"/>
      <c r="H47" s="2385"/>
      <c r="I47" s="2386"/>
      <c r="J47" s="2385"/>
      <c r="K47" s="2385"/>
      <c r="L47" s="2386"/>
      <c r="M47" s="2385"/>
      <c r="N47" s="2385"/>
      <c r="O47" s="2386"/>
      <c r="P47" s="2385"/>
      <c r="Q47" s="2385"/>
      <c r="R47" s="2387"/>
    </row>
    <row r="48" spans="2:18" s="2358" customFormat="1">
      <c r="B48" s="2385"/>
      <c r="C48" s="2385"/>
      <c r="D48" s="2385"/>
      <c r="E48" s="2385"/>
      <c r="F48" s="2385"/>
      <c r="G48" s="2386"/>
      <c r="H48" s="2385"/>
      <c r="I48" s="2386"/>
      <c r="J48" s="2385"/>
      <c r="K48" s="2385"/>
      <c r="L48" s="2386"/>
      <c r="M48" s="2385"/>
      <c r="N48" s="2385"/>
      <c r="O48" s="2386"/>
      <c r="P48" s="2385"/>
      <c r="Q48" s="2385"/>
      <c r="R48" s="2387"/>
    </row>
    <row r="49" spans="2:18" s="2358" customFormat="1">
      <c r="B49" s="2385"/>
      <c r="C49" s="2385"/>
      <c r="D49" s="2385"/>
      <c r="E49" s="2385"/>
      <c r="F49" s="2385"/>
      <c r="G49" s="2386"/>
      <c r="H49" s="2385"/>
      <c r="I49" s="2386"/>
      <c r="J49" s="2385"/>
      <c r="K49" s="2385"/>
      <c r="L49" s="2386"/>
      <c r="M49" s="2385"/>
      <c r="N49" s="2385"/>
      <c r="O49" s="2386"/>
      <c r="P49" s="2385"/>
      <c r="Q49" s="2385"/>
      <c r="R49" s="2387"/>
    </row>
    <row r="50" spans="2:18" s="2358" customFormat="1">
      <c r="B50" s="2385"/>
      <c r="C50" s="2385"/>
      <c r="D50" s="2385"/>
      <c r="E50" s="2385"/>
      <c r="F50" s="2385"/>
      <c r="G50" s="2386"/>
      <c r="H50" s="2385"/>
      <c r="I50" s="2386"/>
      <c r="J50" s="2385"/>
      <c r="K50" s="2385"/>
      <c r="L50" s="2386"/>
      <c r="M50" s="2385"/>
      <c r="N50" s="2385"/>
      <c r="O50" s="2386"/>
      <c r="P50" s="2385"/>
      <c r="Q50" s="2385"/>
      <c r="R50" s="2387"/>
    </row>
    <row r="51" spans="2:18" s="2358" customFormat="1">
      <c r="B51" s="2385"/>
      <c r="C51" s="2385"/>
      <c r="D51" s="2385"/>
      <c r="E51" s="2385"/>
      <c r="F51" s="2385"/>
      <c r="G51" s="2386"/>
      <c r="H51" s="2385"/>
      <c r="I51" s="2386"/>
      <c r="J51" s="2385"/>
      <c r="K51" s="2385"/>
      <c r="L51" s="2386"/>
      <c r="M51" s="2385"/>
      <c r="N51" s="2385"/>
      <c r="O51" s="2386"/>
      <c r="P51" s="2385"/>
      <c r="Q51" s="2385"/>
      <c r="R51" s="2387"/>
    </row>
    <row r="52" spans="2:18" s="2358" customFormat="1">
      <c r="B52" s="2385"/>
      <c r="C52" s="2385"/>
      <c r="D52" s="2385"/>
      <c r="E52" s="2385"/>
      <c r="F52" s="2385"/>
      <c r="G52" s="2386"/>
      <c r="H52" s="2385"/>
      <c r="I52" s="2386"/>
      <c r="J52" s="2385"/>
      <c r="K52" s="2385"/>
      <c r="L52" s="2386"/>
      <c r="M52" s="2385"/>
      <c r="N52" s="2385"/>
      <c r="O52" s="2386"/>
      <c r="P52" s="2385"/>
      <c r="Q52" s="2385"/>
      <c r="R52" s="2387"/>
    </row>
    <row r="53" spans="2:18" s="2358" customFormat="1">
      <c r="B53" s="2385"/>
      <c r="C53" s="2385"/>
      <c r="D53" s="2385"/>
      <c r="E53" s="2385"/>
      <c r="F53" s="2385"/>
      <c r="G53" s="2386"/>
      <c r="H53" s="2385"/>
      <c r="I53" s="2386"/>
      <c r="J53" s="2385"/>
      <c r="K53" s="2385"/>
      <c r="L53" s="2386"/>
      <c r="M53" s="2385"/>
      <c r="N53" s="2385"/>
      <c r="O53" s="2386"/>
      <c r="P53" s="2385"/>
      <c r="Q53" s="2385"/>
      <c r="R53" s="2387"/>
    </row>
    <row r="54" spans="2:18" s="2358" customFormat="1">
      <c r="B54" s="2385"/>
      <c r="C54" s="2385"/>
      <c r="D54" s="2385"/>
      <c r="E54" s="2385"/>
      <c r="F54" s="2385"/>
      <c r="G54" s="2386"/>
      <c r="H54" s="2385"/>
      <c r="I54" s="2386"/>
      <c r="J54" s="2385"/>
      <c r="K54" s="2385"/>
      <c r="L54" s="2386"/>
      <c r="M54" s="2385"/>
      <c r="N54" s="2385"/>
      <c r="O54" s="2386"/>
      <c r="P54" s="2385"/>
      <c r="Q54" s="2385"/>
      <c r="R54" s="2387"/>
    </row>
    <row r="55" spans="2:18" s="2358" customFormat="1">
      <c r="B55" s="2385"/>
      <c r="C55" s="2385"/>
      <c r="D55" s="2385"/>
      <c r="E55" s="2385"/>
      <c r="F55" s="2385"/>
      <c r="G55" s="2386"/>
      <c r="H55" s="2385"/>
      <c r="I55" s="2386"/>
      <c r="J55" s="2385"/>
      <c r="K55" s="2385"/>
      <c r="L55" s="2386"/>
      <c r="M55" s="2385"/>
      <c r="N55" s="2385"/>
      <c r="O55" s="2386"/>
      <c r="P55" s="2385"/>
      <c r="Q55" s="2385"/>
      <c r="R55" s="2387"/>
    </row>
    <row r="56" spans="2:18" s="2358" customFormat="1">
      <c r="B56" s="2385"/>
      <c r="C56" s="2385"/>
      <c r="D56" s="2385"/>
      <c r="E56" s="2385"/>
      <c r="F56" s="2385"/>
      <c r="G56" s="2386"/>
      <c r="H56" s="2385"/>
      <c r="I56" s="2386"/>
      <c r="J56" s="2385"/>
      <c r="K56" s="2385"/>
      <c r="L56" s="2386"/>
      <c r="M56" s="2385"/>
      <c r="N56" s="2385"/>
      <c r="O56" s="2386"/>
      <c r="P56" s="2385"/>
      <c r="Q56" s="2385"/>
      <c r="R56" s="2387"/>
    </row>
    <row r="57" spans="2:18" s="2358" customFormat="1">
      <c r="B57" s="2385"/>
      <c r="C57" s="2385"/>
      <c r="D57" s="2385"/>
      <c r="E57" s="2385"/>
      <c r="F57" s="2385"/>
      <c r="G57" s="2386"/>
      <c r="H57" s="2385"/>
      <c r="I57" s="2386"/>
      <c r="J57" s="2385"/>
      <c r="K57" s="2385"/>
      <c r="L57" s="2386"/>
      <c r="M57" s="2385"/>
      <c r="N57" s="2385"/>
      <c r="O57" s="2386"/>
      <c r="P57" s="2385"/>
      <c r="Q57" s="2385"/>
      <c r="R57" s="2387"/>
    </row>
    <row r="58" spans="2:18" s="2358" customFormat="1">
      <c r="B58" s="2385"/>
      <c r="C58" s="2385"/>
      <c r="D58" s="2385"/>
      <c r="E58" s="2385"/>
      <c r="F58" s="2385"/>
      <c r="G58" s="2386"/>
      <c r="H58" s="2385"/>
      <c r="I58" s="2386"/>
      <c r="J58" s="2385"/>
      <c r="K58" s="2385"/>
      <c r="L58" s="2386"/>
      <c r="M58" s="2385"/>
      <c r="N58" s="2385"/>
      <c r="O58" s="2386"/>
      <c r="P58" s="2385"/>
      <c r="Q58" s="2385"/>
      <c r="R58" s="2387"/>
    </row>
    <row r="59" spans="2:18" s="2358" customFormat="1">
      <c r="B59" s="2385"/>
      <c r="C59" s="2385"/>
      <c r="D59" s="2385"/>
      <c r="E59" s="2385"/>
      <c r="F59" s="2385"/>
      <c r="G59" s="2386"/>
      <c r="H59" s="2385"/>
      <c r="I59" s="2386"/>
      <c r="J59" s="2385"/>
      <c r="K59" s="2385"/>
      <c r="L59" s="2386"/>
      <c r="M59" s="2385"/>
      <c r="N59" s="2385"/>
      <c r="O59" s="2386"/>
      <c r="P59" s="2385"/>
      <c r="Q59" s="2385"/>
      <c r="R59" s="2387"/>
    </row>
    <row r="60" spans="2:18" s="2358" customFormat="1">
      <c r="B60" s="2385"/>
      <c r="C60" s="2385"/>
      <c r="D60" s="2385"/>
      <c r="E60" s="2385"/>
      <c r="F60" s="2385"/>
      <c r="G60" s="2386"/>
      <c r="H60" s="2385"/>
      <c r="I60" s="2386"/>
      <c r="J60" s="2385"/>
      <c r="K60" s="2385"/>
      <c r="L60" s="2386"/>
      <c r="M60" s="2385"/>
      <c r="N60" s="2385"/>
      <c r="O60" s="2386"/>
      <c r="P60" s="2385"/>
      <c r="Q60" s="2385"/>
      <c r="R60" s="2387"/>
    </row>
    <row r="61" spans="2:18" s="2358" customFormat="1">
      <c r="B61" s="2385"/>
      <c r="C61" s="2385"/>
      <c r="D61" s="2385"/>
      <c r="E61" s="2385"/>
      <c r="F61" s="2385"/>
      <c r="G61" s="2386"/>
      <c r="H61" s="2385"/>
      <c r="I61" s="2386"/>
      <c r="J61" s="2385"/>
      <c r="K61" s="2385"/>
      <c r="L61" s="2386"/>
      <c r="M61" s="2385"/>
      <c r="N61" s="2385"/>
      <c r="O61" s="2386"/>
      <c r="P61" s="2385"/>
      <c r="Q61" s="2385"/>
      <c r="R61" s="2387"/>
    </row>
    <row r="62" spans="2:18" s="2358" customFormat="1">
      <c r="B62" s="2385"/>
      <c r="C62" s="2385"/>
      <c r="D62" s="2385"/>
      <c r="E62" s="2385"/>
      <c r="F62" s="2385"/>
      <c r="G62" s="2386"/>
      <c r="H62" s="2385"/>
      <c r="I62" s="2386"/>
      <c r="J62" s="2385"/>
      <c r="K62" s="2385"/>
      <c r="L62" s="2386"/>
      <c r="M62" s="2385"/>
      <c r="N62" s="2385"/>
      <c r="O62" s="2386"/>
      <c r="P62" s="2385"/>
      <c r="Q62" s="2385"/>
      <c r="R62" s="2387"/>
    </row>
    <row r="63" spans="2:18" s="2358" customFormat="1">
      <c r="B63" s="2385"/>
      <c r="C63" s="2385"/>
      <c r="D63" s="2385"/>
      <c r="E63" s="2385"/>
      <c r="F63" s="2385"/>
      <c r="G63" s="2386"/>
      <c r="H63" s="2385"/>
      <c r="I63" s="2386"/>
      <c r="J63" s="2385"/>
      <c r="K63" s="2385"/>
      <c r="L63" s="2386"/>
      <c r="M63" s="2385"/>
      <c r="N63" s="2385"/>
      <c r="O63" s="2386"/>
      <c r="P63" s="2385"/>
      <c r="Q63" s="2385"/>
      <c r="R63" s="2387"/>
    </row>
    <row r="64" spans="2:18" s="2358" customFormat="1">
      <c r="B64" s="2385"/>
      <c r="C64" s="2385"/>
      <c r="D64" s="2385"/>
      <c r="E64" s="2385"/>
      <c r="F64" s="2385"/>
      <c r="G64" s="2386"/>
      <c r="H64" s="2385"/>
      <c r="I64" s="2386"/>
      <c r="J64" s="2385"/>
      <c r="K64" s="2385"/>
      <c r="L64" s="2386"/>
      <c r="M64" s="2385"/>
      <c r="N64" s="2385"/>
      <c r="O64" s="2386"/>
      <c r="P64" s="2385"/>
      <c r="Q64" s="2385"/>
      <c r="R64" s="2387"/>
    </row>
    <row r="65" spans="2:18" s="2358" customFormat="1">
      <c r="B65" s="2385"/>
      <c r="C65" s="2385"/>
      <c r="D65" s="2385"/>
      <c r="E65" s="2385"/>
      <c r="F65" s="2385"/>
      <c r="G65" s="2386"/>
      <c r="H65" s="2385"/>
      <c r="I65" s="2386"/>
      <c r="J65" s="2385"/>
      <c r="K65" s="2385"/>
      <c r="L65" s="2386"/>
      <c r="M65" s="2385"/>
      <c r="N65" s="2385"/>
      <c r="O65" s="2386"/>
      <c r="P65" s="2385"/>
      <c r="Q65" s="2385"/>
      <c r="R65" s="2387"/>
    </row>
    <row r="66" spans="2:18" s="2358" customFormat="1">
      <c r="B66" s="2385"/>
      <c r="C66" s="2385"/>
      <c r="D66" s="2385"/>
      <c r="E66" s="2385"/>
      <c r="F66" s="2385"/>
      <c r="G66" s="2386"/>
      <c r="H66" s="2385"/>
      <c r="I66" s="2386"/>
      <c r="J66" s="2385"/>
      <c r="K66" s="2385"/>
      <c r="L66" s="2386"/>
      <c r="M66" s="2385"/>
      <c r="N66" s="2385"/>
      <c r="O66" s="2386"/>
      <c r="P66" s="2385"/>
      <c r="Q66" s="2385"/>
      <c r="R66" s="2387"/>
    </row>
    <row r="67" spans="2:18" s="2358" customFormat="1">
      <c r="B67" s="2385"/>
      <c r="C67" s="2385"/>
      <c r="D67" s="2385"/>
      <c r="E67" s="2385"/>
      <c r="F67" s="2385"/>
      <c r="G67" s="2386"/>
      <c r="H67" s="2385"/>
      <c r="I67" s="2386"/>
      <c r="J67" s="2385"/>
      <c r="K67" s="2385"/>
      <c r="L67" s="2386"/>
      <c r="M67" s="2385"/>
      <c r="N67" s="2385"/>
      <c r="O67" s="2386"/>
      <c r="P67" s="2385"/>
      <c r="Q67" s="2385"/>
      <c r="R67" s="2387"/>
    </row>
    <row r="68" spans="2:18" s="2358" customFormat="1">
      <c r="B68" s="2385"/>
      <c r="C68" s="2385"/>
      <c r="D68" s="2385"/>
      <c r="E68" s="2385"/>
      <c r="F68" s="2385"/>
      <c r="G68" s="2386"/>
      <c r="H68" s="2385"/>
      <c r="I68" s="2386"/>
      <c r="J68" s="2385"/>
      <c r="K68" s="2385"/>
      <c r="L68" s="2386"/>
      <c r="M68" s="2385"/>
      <c r="N68" s="2385"/>
      <c r="O68" s="2386"/>
      <c r="P68" s="2385"/>
      <c r="Q68" s="2385"/>
      <c r="R68" s="2387"/>
    </row>
    <row r="69" spans="2:18" s="2358" customFormat="1">
      <c r="B69" s="2385"/>
      <c r="C69" s="2385"/>
      <c r="D69" s="2385"/>
      <c r="E69" s="2385"/>
      <c r="F69" s="2385"/>
      <c r="G69" s="2386"/>
      <c r="H69" s="2385"/>
      <c r="I69" s="2386"/>
      <c r="J69" s="2385"/>
      <c r="K69" s="2385"/>
      <c r="L69" s="2386"/>
      <c r="M69" s="2385"/>
      <c r="N69" s="2385"/>
      <c r="O69" s="2386"/>
      <c r="P69" s="2385"/>
      <c r="Q69" s="2385"/>
      <c r="R69" s="2387"/>
    </row>
    <row r="70" spans="2:18" s="2358" customFormat="1">
      <c r="B70" s="2385"/>
      <c r="C70" s="2385"/>
      <c r="D70" s="2385"/>
      <c r="E70" s="2385"/>
      <c r="F70" s="2385"/>
      <c r="G70" s="2386"/>
      <c r="H70" s="2385"/>
      <c r="I70" s="2386"/>
      <c r="J70" s="2385"/>
      <c r="K70" s="2385"/>
      <c r="L70" s="2386"/>
      <c r="M70" s="2385"/>
      <c r="N70" s="2385"/>
      <c r="O70" s="2386"/>
      <c r="P70" s="2385"/>
      <c r="Q70" s="2385"/>
      <c r="R70" s="2387"/>
    </row>
    <row r="71" spans="2:18" s="2358" customFormat="1">
      <c r="B71" s="2385"/>
      <c r="C71" s="2385"/>
      <c r="D71" s="2385"/>
      <c r="E71" s="2385"/>
      <c r="F71" s="2385"/>
      <c r="G71" s="2386"/>
      <c r="H71" s="2385"/>
      <c r="I71" s="2386"/>
      <c r="J71" s="2385"/>
      <c r="K71" s="2385"/>
      <c r="L71" s="2386"/>
      <c r="M71" s="2385"/>
      <c r="N71" s="2385"/>
      <c r="O71" s="2386"/>
      <c r="P71" s="2385"/>
      <c r="Q71" s="2385"/>
      <c r="R71" s="2387"/>
    </row>
    <row r="72" spans="2:18" s="2358" customFormat="1">
      <c r="B72" s="2385"/>
      <c r="C72" s="2385"/>
      <c r="D72" s="2385"/>
      <c r="E72" s="2385"/>
      <c r="F72" s="2385"/>
      <c r="G72" s="2386"/>
      <c r="H72" s="2385"/>
      <c r="I72" s="2386"/>
      <c r="J72" s="2385"/>
      <c r="K72" s="2385"/>
      <c r="L72" s="2386"/>
      <c r="M72" s="2385"/>
      <c r="N72" s="2385"/>
      <c r="O72" s="2386"/>
      <c r="P72" s="2385"/>
      <c r="Q72" s="2385"/>
      <c r="R72" s="2387"/>
    </row>
    <row r="73" spans="2:18" s="2358" customFormat="1">
      <c r="B73" s="2385"/>
      <c r="C73" s="2385"/>
      <c r="D73" s="2385"/>
      <c r="E73" s="2385"/>
      <c r="F73" s="2385"/>
      <c r="G73" s="2386"/>
      <c r="H73" s="2385"/>
      <c r="I73" s="2386"/>
      <c r="J73" s="2385"/>
      <c r="K73" s="2385"/>
      <c r="L73" s="2386"/>
      <c r="M73" s="2385"/>
      <c r="N73" s="2385"/>
      <c r="O73" s="2386"/>
      <c r="P73" s="2385"/>
      <c r="Q73" s="2385"/>
      <c r="R73" s="2387"/>
    </row>
    <row r="74" spans="2:18" s="2358" customFormat="1">
      <c r="B74" s="2385"/>
      <c r="C74" s="2385"/>
      <c r="D74" s="2385"/>
      <c r="E74" s="2385"/>
      <c r="F74" s="2385"/>
      <c r="G74" s="2386"/>
      <c r="H74" s="2385"/>
      <c r="I74" s="2386"/>
      <c r="J74" s="2385"/>
      <c r="K74" s="2385"/>
      <c r="L74" s="2386"/>
      <c r="M74" s="2385"/>
      <c r="N74" s="2385"/>
      <c r="O74" s="2386"/>
      <c r="P74" s="2385"/>
      <c r="Q74" s="2385"/>
      <c r="R74" s="2387"/>
    </row>
    <row r="75" spans="2:18" s="2358" customFormat="1">
      <c r="B75" s="2385"/>
      <c r="C75" s="2385"/>
      <c r="D75" s="2385"/>
      <c r="E75" s="2385"/>
      <c r="F75" s="2385"/>
      <c r="G75" s="2386"/>
      <c r="H75" s="2385"/>
      <c r="I75" s="2386"/>
      <c r="J75" s="2385"/>
      <c r="K75" s="2385"/>
      <c r="L75" s="2386"/>
      <c r="M75" s="2385"/>
      <c r="N75" s="2385"/>
      <c r="O75" s="2386"/>
      <c r="P75" s="2385"/>
      <c r="Q75" s="2385"/>
      <c r="R75" s="2387"/>
    </row>
    <row r="76" spans="2:18" s="2358" customFormat="1">
      <c r="B76" s="2385"/>
      <c r="C76" s="2385"/>
      <c r="D76" s="2385"/>
      <c r="E76" s="2385"/>
      <c r="F76" s="2385"/>
      <c r="G76" s="2386"/>
      <c r="H76" s="2385"/>
      <c r="I76" s="2386"/>
      <c r="J76" s="2385"/>
      <c r="K76" s="2385"/>
      <c r="L76" s="2386"/>
      <c r="M76" s="2385"/>
      <c r="N76" s="2385"/>
      <c r="O76" s="2386"/>
      <c r="P76" s="2385"/>
      <c r="Q76" s="2385"/>
      <c r="R76" s="2387"/>
    </row>
    <row r="77" spans="2:18" s="2358" customFormat="1">
      <c r="B77" s="2385"/>
      <c r="C77" s="2385"/>
      <c r="D77" s="2385"/>
      <c r="E77" s="2385"/>
      <c r="F77" s="2385"/>
      <c r="G77" s="2386"/>
      <c r="H77" s="2385"/>
      <c r="I77" s="2386"/>
      <c r="J77" s="2385"/>
      <c r="K77" s="2385"/>
      <c r="L77" s="2386"/>
      <c r="M77" s="2385"/>
      <c r="N77" s="2385"/>
      <c r="O77" s="2386"/>
      <c r="P77" s="2385"/>
      <c r="Q77" s="2385"/>
      <c r="R77" s="2387"/>
    </row>
    <row r="78" spans="2:18" s="2358" customFormat="1">
      <c r="B78" s="2385"/>
      <c r="C78" s="2385"/>
      <c r="D78" s="2385"/>
      <c r="E78" s="2385"/>
      <c r="F78" s="2385"/>
      <c r="G78" s="2386"/>
      <c r="H78" s="2385"/>
      <c r="I78" s="2386"/>
      <c r="J78" s="2385"/>
      <c r="K78" s="2385"/>
      <c r="L78" s="2386"/>
      <c r="M78" s="2385"/>
      <c r="N78" s="2385"/>
      <c r="O78" s="2386"/>
      <c r="P78" s="2385"/>
      <c r="Q78" s="2385"/>
      <c r="R78" s="2387"/>
    </row>
    <row r="79" spans="2:18" s="2358" customFormat="1">
      <c r="B79" s="2385"/>
      <c r="C79" s="2385"/>
      <c r="D79" s="2385"/>
      <c r="E79" s="2385"/>
      <c r="F79" s="2385"/>
      <c r="G79" s="2386"/>
      <c r="H79" s="2385"/>
      <c r="I79" s="2386"/>
      <c r="J79" s="2385"/>
      <c r="K79" s="2385"/>
      <c r="L79" s="2386"/>
      <c r="M79" s="2385"/>
      <c r="N79" s="2385"/>
      <c r="O79" s="2386"/>
      <c r="P79" s="2385"/>
      <c r="Q79" s="2385"/>
      <c r="R79" s="2387"/>
    </row>
    <row r="80" spans="2:18" s="2358" customFormat="1">
      <c r="B80" s="2385"/>
      <c r="C80" s="2385"/>
      <c r="D80" s="2385"/>
      <c r="E80" s="2385"/>
      <c r="F80" s="2385"/>
      <c r="G80" s="2386"/>
      <c r="H80" s="2385"/>
      <c r="I80" s="2386"/>
      <c r="J80" s="2385"/>
      <c r="K80" s="2385"/>
      <c r="L80" s="2386"/>
      <c r="M80" s="2385"/>
      <c r="N80" s="2385"/>
      <c r="O80" s="2386"/>
      <c r="P80" s="2385"/>
      <c r="Q80" s="2385"/>
      <c r="R80" s="2387"/>
    </row>
    <row r="81" spans="2:18" s="2358" customFormat="1">
      <c r="B81" s="2385"/>
      <c r="C81" s="2385"/>
      <c r="D81" s="2385"/>
      <c r="E81" s="2385"/>
      <c r="F81" s="2385"/>
      <c r="G81" s="2386"/>
      <c r="H81" s="2385"/>
      <c r="I81" s="2386"/>
      <c r="J81" s="2385"/>
      <c r="K81" s="2385"/>
      <c r="L81" s="2386"/>
      <c r="M81" s="2385"/>
      <c r="N81" s="2385"/>
      <c r="O81" s="2386"/>
      <c r="P81" s="2385"/>
      <c r="Q81" s="2385"/>
      <c r="R81" s="2387"/>
    </row>
    <row r="82" spans="2:18" s="2358" customFormat="1">
      <c r="B82" s="2385"/>
      <c r="C82" s="2385"/>
      <c r="D82" s="2385"/>
      <c r="E82" s="2385"/>
      <c r="F82" s="2385"/>
      <c r="G82" s="2386"/>
      <c r="H82" s="2385"/>
      <c r="I82" s="2386"/>
      <c r="J82" s="2385"/>
      <c r="K82" s="2385"/>
      <c r="L82" s="2386"/>
      <c r="M82" s="2385"/>
      <c r="N82" s="2385"/>
      <c r="O82" s="2386"/>
      <c r="P82" s="2385"/>
      <c r="Q82" s="2385"/>
      <c r="R82" s="2387"/>
    </row>
    <row r="83" spans="2:18" s="2358" customFormat="1">
      <c r="B83" s="2385"/>
      <c r="C83" s="2385"/>
      <c r="D83" s="2385"/>
      <c r="E83" s="2385"/>
      <c r="F83" s="2385"/>
      <c r="G83" s="2386"/>
      <c r="H83" s="2385"/>
      <c r="I83" s="2386"/>
      <c r="J83" s="2385"/>
      <c r="K83" s="2385"/>
      <c r="L83" s="2386"/>
      <c r="M83" s="2385"/>
      <c r="N83" s="2385"/>
      <c r="O83" s="2386"/>
      <c r="P83" s="2385"/>
      <c r="Q83" s="2385"/>
      <c r="R83" s="2387"/>
    </row>
    <row r="84" spans="2:18" s="2358" customFormat="1">
      <c r="B84" s="2385"/>
      <c r="C84" s="2385"/>
      <c r="D84" s="2385"/>
      <c r="E84" s="2385"/>
      <c r="F84" s="2385"/>
      <c r="G84" s="2386"/>
      <c r="H84" s="2385"/>
      <c r="I84" s="2386"/>
      <c r="J84" s="2385"/>
      <c r="K84" s="2385"/>
      <c r="L84" s="2386"/>
      <c r="M84" s="2385"/>
      <c r="N84" s="2385"/>
      <c r="O84" s="2386"/>
      <c r="P84" s="2385"/>
      <c r="Q84" s="2385"/>
      <c r="R84" s="2387"/>
    </row>
    <row r="85" spans="2:18" s="2358" customFormat="1">
      <c r="B85" s="2385"/>
      <c r="C85" s="2385"/>
      <c r="D85" s="2385"/>
      <c r="E85" s="2385"/>
      <c r="F85" s="2385"/>
      <c r="G85" s="2386"/>
      <c r="H85" s="2385"/>
      <c r="I85" s="2386"/>
      <c r="J85" s="2385"/>
      <c r="K85" s="2385"/>
      <c r="L85" s="2386"/>
      <c r="M85" s="2385"/>
      <c r="N85" s="2385"/>
      <c r="O85" s="2386"/>
      <c r="P85" s="2385"/>
      <c r="Q85" s="2385"/>
      <c r="R85" s="2387"/>
    </row>
    <row r="86" spans="2:18" s="2358" customFormat="1">
      <c r="B86" s="2385"/>
      <c r="C86" s="2385"/>
      <c r="D86" s="2385"/>
      <c r="E86" s="2385"/>
      <c r="F86" s="2385"/>
      <c r="G86" s="2386"/>
      <c r="H86" s="2385"/>
      <c r="I86" s="2386"/>
      <c r="J86" s="2385"/>
      <c r="K86" s="2385"/>
      <c r="L86" s="2386"/>
      <c r="M86" s="2385"/>
      <c r="N86" s="2385"/>
      <c r="O86" s="2386"/>
      <c r="P86" s="2385"/>
      <c r="Q86" s="2385"/>
      <c r="R86" s="2387"/>
    </row>
    <row r="87" spans="2:18" s="2358" customFormat="1">
      <c r="B87" s="2385"/>
      <c r="C87" s="2385"/>
      <c r="D87" s="2385"/>
      <c r="E87" s="2385"/>
      <c r="F87" s="2385"/>
      <c r="G87" s="2386"/>
      <c r="H87" s="2385"/>
      <c r="I87" s="2386"/>
      <c r="J87" s="2385"/>
      <c r="K87" s="2385"/>
      <c r="L87" s="2386"/>
      <c r="M87" s="2385"/>
      <c r="N87" s="2385"/>
      <c r="O87" s="2386"/>
      <c r="P87" s="2385"/>
      <c r="Q87" s="2385"/>
      <c r="R87" s="2387"/>
    </row>
    <row r="88" spans="2:18" s="2358" customFormat="1">
      <c r="B88" s="2385"/>
      <c r="C88" s="2385"/>
      <c r="D88" s="2385"/>
      <c r="E88" s="2385"/>
      <c r="F88" s="2385"/>
      <c r="G88" s="2386"/>
      <c r="H88" s="2385"/>
      <c r="I88" s="2386"/>
      <c r="J88" s="2385"/>
      <c r="K88" s="2385"/>
      <c r="L88" s="2386"/>
      <c r="M88" s="2385"/>
      <c r="N88" s="2385"/>
      <c r="O88" s="2386"/>
      <c r="P88" s="2385"/>
      <c r="Q88" s="2385"/>
      <c r="R88" s="2387"/>
    </row>
    <row r="89" spans="2:18" s="2358" customFormat="1">
      <c r="B89" s="2385"/>
      <c r="C89" s="2385"/>
      <c r="D89" s="2385"/>
      <c r="E89" s="2385"/>
      <c r="F89" s="2385"/>
      <c r="G89" s="2386"/>
      <c r="H89" s="2385"/>
      <c r="I89" s="2386"/>
      <c r="J89" s="2385"/>
      <c r="K89" s="2385"/>
      <c r="L89" s="2386"/>
      <c r="M89" s="2385"/>
      <c r="N89" s="2385"/>
      <c r="O89" s="2386"/>
      <c r="P89" s="2385"/>
      <c r="Q89" s="2385"/>
      <c r="R89" s="2387"/>
    </row>
    <row r="90" spans="2:18" s="2358" customFormat="1">
      <c r="B90" s="2385"/>
      <c r="C90" s="2385"/>
      <c r="D90" s="2385"/>
      <c r="E90" s="2385"/>
      <c r="F90" s="2385"/>
      <c r="G90" s="2386"/>
      <c r="H90" s="2385"/>
      <c r="I90" s="2386"/>
      <c r="J90" s="2385"/>
      <c r="K90" s="2385"/>
      <c r="L90" s="2386"/>
      <c r="M90" s="2385"/>
      <c r="N90" s="2385"/>
      <c r="O90" s="2386"/>
      <c r="P90" s="2385"/>
      <c r="Q90" s="2385"/>
      <c r="R90" s="2387"/>
    </row>
    <row r="91" spans="2:18" s="2358" customFormat="1">
      <c r="B91" s="2385"/>
      <c r="C91" s="2385"/>
      <c r="D91" s="2385"/>
      <c r="E91" s="2385"/>
      <c r="F91" s="2385"/>
      <c r="G91" s="2386"/>
      <c r="H91" s="2385"/>
      <c r="I91" s="2386"/>
      <c r="J91" s="2385"/>
      <c r="K91" s="2385"/>
      <c r="L91" s="2386"/>
      <c r="M91" s="2385"/>
      <c r="N91" s="2385"/>
      <c r="O91" s="2386"/>
      <c r="P91" s="2385"/>
      <c r="Q91" s="2385"/>
      <c r="R91" s="2387"/>
    </row>
    <row r="92" spans="2:18" s="2358" customFormat="1">
      <c r="B92" s="2385"/>
      <c r="C92" s="2385"/>
      <c r="D92" s="2385"/>
      <c r="E92" s="2385"/>
      <c r="F92" s="2385"/>
      <c r="G92" s="2386"/>
      <c r="H92" s="2385"/>
      <c r="I92" s="2386"/>
      <c r="J92" s="2385"/>
      <c r="K92" s="2385"/>
      <c r="L92" s="2386"/>
      <c r="M92" s="2385"/>
      <c r="N92" s="2385"/>
      <c r="O92" s="2386"/>
      <c r="P92" s="2385"/>
      <c r="Q92" s="2385"/>
      <c r="R92" s="2387"/>
    </row>
    <row r="93" spans="2:18" s="2358" customFormat="1">
      <c r="B93" s="2385"/>
      <c r="C93" s="2385"/>
      <c r="D93" s="2385"/>
      <c r="E93" s="2385"/>
      <c r="F93" s="2385"/>
      <c r="G93" s="2386"/>
      <c r="H93" s="2385"/>
      <c r="I93" s="2386"/>
      <c r="J93" s="2385"/>
      <c r="K93" s="2385"/>
      <c r="L93" s="2386"/>
      <c r="M93" s="2385"/>
      <c r="N93" s="2385"/>
      <c r="O93" s="2386"/>
      <c r="P93" s="2385"/>
      <c r="Q93" s="2385"/>
      <c r="R93" s="2387"/>
    </row>
    <row r="94" spans="2:18" s="2358" customFormat="1">
      <c r="B94" s="2385"/>
      <c r="C94" s="2385"/>
      <c r="D94" s="2385"/>
      <c r="E94" s="2385"/>
      <c r="F94" s="2385"/>
      <c r="G94" s="2386"/>
      <c r="H94" s="2385"/>
      <c r="I94" s="2386"/>
      <c r="J94" s="2385"/>
      <c r="K94" s="2385"/>
      <c r="L94" s="2386"/>
      <c r="M94" s="2385"/>
      <c r="N94" s="2385"/>
      <c r="O94" s="2386"/>
      <c r="P94" s="2385"/>
      <c r="Q94" s="2385"/>
      <c r="R94" s="2387"/>
    </row>
    <row r="95" spans="2:18" s="2358" customFormat="1">
      <c r="B95" s="2385"/>
      <c r="C95" s="2385"/>
      <c r="D95" s="2385"/>
      <c r="E95" s="2385"/>
      <c r="F95" s="2385"/>
      <c r="G95" s="2386"/>
      <c r="H95" s="2385"/>
      <c r="I95" s="2386"/>
      <c r="J95" s="2385"/>
      <c r="K95" s="2385"/>
      <c r="L95" s="2386"/>
      <c r="M95" s="2385"/>
      <c r="N95" s="2385"/>
      <c r="O95" s="2386"/>
      <c r="P95" s="2385"/>
      <c r="Q95" s="2385"/>
      <c r="R95" s="2387"/>
    </row>
    <row r="96" spans="2:18" s="2358" customFormat="1">
      <c r="B96" s="2385"/>
      <c r="C96" s="2385"/>
      <c r="D96" s="2385"/>
      <c r="E96" s="2385"/>
      <c r="F96" s="2385"/>
      <c r="G96" s="2386"/>
      <c r="H96" s="2385"/>
      <c r="I96" s="2386"/>
      <c r="J96" s="2385"/>
      <c r="K96" s="2385"/>
      <c r="L96" s="2386"/>
      <c r="M96" s="2385"/>
      <c r="N96" s="2385"/>
      <c r="O96" s="2386"/>
      <c r="P96" s="2385"/>
      <c r="Q96" s="2385"/>
      <c r="R96" s="2387"/>
    </row>
    <row r="97" spans="2:18" s="2358" customFormat="1">
      <c r="B97" s="2385"/>
      <c r="C97" s="2385"/>
      <c r="D97" s="2385"/>
      <c r="E97" s="2385"/>
      <c r="F97" s="2385"/>
      <c r="G97" s="2386"/>
      <c r="H97" s="2385"/>
      <c r="I97" s="2386"/>
      <c r="J97" s="2385"/>
      <c r="K97" s="2385"/>
      <c r="L97" s="2386"/>
      <c r="M97" s="2385"/>
      <c r="N97" s="2385"/>
      <c r="O97" s="2386"/>
      <c r="P97" s="2385"/>
      <c r="Q97" s="2385"/>
      <c r="R97" s="2387"/>
    </row>
    <row r="98" spans="2:18" s="2358" customFormat="1">
      <c r="B98" s="2385"/>
      <c r="C98" s="2385"/>
      <c r="D98" s="2385"/>
      <c r="E98" s="2385"/>
      <c r="F98" s="2385"/>
      <c r="G98" s="2386"/>
      <c r="H98" s="2385"/>
      <c r="I98" s="2386"/>
      <c r="J98" s="2385"/>
      <c r="K98" s="2385"/>
      <c r="L98" s="2386"/>
      <c r="M98" s="2385"/>
      <c r="N98" s="2385"/>
      <c r="O98" s="2386"/>
      <c r="P98" s="2385"/>
      <c r="Q98" s="2385"/>
      <c r="R98" s="2387"/>
    </row>
    <row r="99" spans="2:18" s="2358" customFormat="1">
      <c r="B99" s="2385"/>
      <c r="C99" s="2385"/>
      <c r="D99" s="2385"/>
      <c r="E99" s="2385"/>
      <c r="F99" s="2385"/>
      <c r="G99" s="2386"/>
      <c r="H99" s="2385"/>
      <c r="I99" s="2386"/>
      <c r="J99" s="2385"/>
      <c r="K99" s="2385"/>
      <c r="L99" s="2386"/>
      <c r="M99" s="2385"/>
      <c r="N99" s="2385"/>
      <c r="O99" s="2386"/>
      <c r="P99" s="2385"/>
      <c r="Q99" s="2385"/>
      <c r="R99" s="2387"/>
    </row>
    <row r="100" spans="2:18" s="2358" customFormat="1">
      <c r="B100" s="2385"/>
      <c r="C100" s="2385"/>
      <c r="D100" s="2385"/>
      <c r="E100" s="2385"/>
      <c r="F100" s="2385"/>
      <c r="G100" s="2386"/>
      <c r="H100" s="2385"/>
      <c r="I100" s="2386"/>
      <c r="J100" s="2385"/>
      <c r="K100" s="2385"/>
      <c r="L100" s="2386"/>
      <c r="M100" s="2385"/>
      <c r="N100" s="2385"/>
      <c r="O100" s="2386"/>
      <c r="P100" s="2385"/>
      <c r="Q100" s="2385"/>
      <c r="R100" s="2387"/>
    </row>
    <row r="101" spans="2:18" s="2358" customFormat="1">
      <c r="B101" s="2385"/>
      <c r="C101" s="2385"/>
      <c r="D101" s="2385"/>
      <c r="E101" s="2385"/>
      <c r="F101" s="2385"/>
      <c r="G101" s="2386"/>
      <c r="H101" s="2385"/>
      <c r="I101" s="2386"/>
      <c r="J101" s="2385"/>
      <c r="K101" s="2385"/>
      <c r="L101" s="2386"/>
      <c r="M101" s="2385"/>
      <c r="N101" s="2385"/>
      <c r="O101" s="2386"/>
      <c r="P101" s="2385"/>
      <c r="Q101" s="2385"/>
      <c r="R101" s="2387"/>
    </row>
    <row r="102" spans="2:18" s="2358" customFormat="1">
      <c r="B102" s="2385"/>
      <c r="C102" s="2385"/>
      <c r="D102" s="2385"/>
      <c r="E102" s="2385"/>
      <c r="F102" s="2385"/>
      <c r="G102" s="2386"/>
      <c r="H102" s="2385"/>
      <c r="I102" s="2386"/>
      <c r="J102" s="2385"/>
      <c r="K102" s="2385"/>
      <c r="L102" s="2386"/>
      <c r="M102" s="2385"/>
      <c r="N102" s="2385"/>
      <c r="O102" s="2386"/>
      <c r="P102" s="2385"/>
      <c r="Q102" s="2385"/>
      <c r="R102" s="2387"/>
    </row>
    <row r="103" spans="2:18" s="2358" customFormat="1">
      <c r="B103" s="2385"/>
      <c r="C103" s="2385"/>
      <c r="D103" s="2385"/>
      <c r="E103" s="2385"/>
      <c r="F103" s="2385"/>
      <c r="G103" s="2386"/>
      <c r="H103" s="2385"/>
      <c r="I103" s="2386"/>
      <c r="J103" s="2385"/>
      <c r="K103" s="2385"/>
      <c r="L103" s="2386"/>
      <c r="M103" s="2385"/>
      <c r="N103" s="2385"/>
      <c r="O103" s="2386"/>
      <c r="P103" s="2385"/>
      <c r="Q103" s="2385"/>
      <c r="R103" s="2387"/>
    </row>
    <row r="104" spans="2:18" s="2358" customFormat="1">
      <c r="B104" s="2385"/>
      <c r="C104" s="2385"/>
      <c r="D104" s="2385"/>
      <c r="E104" s="2385"/>
      <c r="F104" s="2385"/>
      <c r="G104" s="2386"/>
      <c r="H104" s="2385"/>
      <c r="I104" s="2386"/>
      <c r="J104" s="2385"/>
      <c r="K104" s="2385"/>
      <c r="L104" s="2386"/>
      <c r="M104" s="2385"/>
      <c r="N104" s="2385"/>
      <c r="O104" s="2386"/>
      <c r="P104" s="2385"/>
      <c r="Q104" s="2385"/>
      <c r="R104" s="2387"/>
    </row>
    <row r="105" spans="2:18" s="2358" customFormat="1">
      <c r="B105" s="2385"/>
      <c r="C105" s="2385"/>
      <c r="D105" s="2385"/>
      <c r="E105" s="2385"/>
      <c r="F105" s="2385"/>
      <c r="G105" s="2386"/>
      <c r="H105" s="2385"/>
      <c r="I105" s="2386"/>
      <c r="J105" s="2385"/>
      <c r="K105" s="2385"/>
      <c r="L105" s="2386"/>
      <c r="M105" s="2385"/>
      <c r="N105" s="2385"/>
      <c r="O105" s="2386"/>
      <c r="P105" s="2385"/>
      <c r="Q105" s="2385"/>
      <c r="R105" s="2387"/>
    </row>
    <row r="106" spans="2:18" s="2358" customFormat="1">
      <c r="B106" s="2385"/>
      <c r="C106" s="2385"/>
      <c r="D106" s="2385"/>
      <c r="E106" s="2385"/>
      <c r="F106" s="2385"/>
      <c r="G106" s="2386"/>
      <c r="H106" s="2385"/>
      <c r="I106" s="2386"/>
      <c r="J106" s="2385"/>
      <c r="K106" s="2385"/>
      <c r="L106" s="2386"/>
      <c r="M106" s="2385"/>
      <c r="N106" s="2385"/>
      <c r="O106" s="2386"/>
      <c r="P106" s="2385"/>
      <c r="Q106" s="2385"/>
      <c r="R106" s="2387"/>
    </row>
    <row r="107" spans="2:18" s="2358" customFormat="1">
      <c r="B107" s="2385"/>
      <c r="C107" s="2385"/>
      <c r="D107" s="2385"/>
      <c r="E107" s="2385"/>
      <c r="F107" s="2385"/>
      <c r="G107" s="2386"/>
      <c r="H107" s="2385"/>
      <c r="I107" s="2386"/>
      <c r="J107" s="2385"/>
      <c r="K107" s="2385"/>
      <c r="L107" s="2386"/>
      <c r="M107" s="2385"/>
      <c r="N107" s="2385"/>
      <c r="O107" s="2386"/>
      <c r="P107" s="2385"/>
      <c r="Q107" s="2385"/>
      <c r="R107" s="2387"/>
    </row>
    <row r="108" spans="2:18" s="2358" customFormat="1">
      <c r="B108" s="2385"/>
      <c r="C108" s="2385"/>
      <c r="D108" s="2385"/>
      <c r="E108" s="2385"/>
      <c r="F108" s="2385"/>
      <c r="G108" s="2386"/>
      <c r="H108" s="2385"/>
      <c r="I108" s="2386"/>
      <c r="J108" s="2385"/>
      <c r="K108" s="2385"/>
      <c r="L108" s="2386"/>
      <c r="M108" s="2385"/>
      <c r="N108" s="2385"/>
      <c r="O108" s="2386"/>
      <c r="P108" s="2385"/>
      <c r="Q108" s="2385"/>
      <c r="R108" s="2387"/>
    </row>
    <row r="109" spans="2:18" s="2358" customFormat="1">
      <c r="B109" s="2385"/>
      <c r="C109" s="2385"/>
      <c r="D109" s="2385"/>
      <c r="E109" s="2385"/>
      <c r="F109" s="2385"/>
      <c r="G109" s="2386"/>
      <c r="H109" s="2385"/>
      <c r="I109" s="2386"/>
      <c r="J109" s="2385"/>
      <c r="K109" s="2385"/>
      <c r="L109" s="2386"/>
      <c r="M109" s="2385"/>
      <c r="N109" s="2385"/>
      <c r="O109" s="2386"/>
      <c r="P109" s="2385"/>
      <c r="Q109" s="2385"/>
      <c r="R109" s="2387"/>
    </row>
    <row r="110" spans="2:18" s="2358" customFormat="1">
      <c r="B110" s="2385"/>
      <c r="C110" s="2385"/>
      <c r="D110" s="2385"/>
      <c r="E110" s="2385"/>
      <c r="F110" s="2385"/>
      <c r="G110" s="2386"/>
      <c r="H110" s="2385"/>
      <c r="I110" s="2386"/>
      <c r="J110" s="2385"/>
      <c r="K110" s="2385"/>
      <c r="L110" s="2386"/>
      <c r="M110" s="2385"/>
      <c r="N110" s="2385"/>
      <c r="O110" s="2386"/>
      <c r="P110" s="2385"/>
      <c r="Q110" s="2385"/>
      <c r="R110" s="2387"/>
    </row>
    <row r="111" spans="2:18" s="2358" customFormat="1">
      <c r="B111" s="2385"/>
      <c r="C111" s="2385"/>
      <c r="D111" s="2385"/>
      <c r="E111" s="2385"/>
      <c r="F111" s="2385"/>
      <c r="G111" s="2386"/>
      <c r="H111" s="2385"/>
      <c r="I111" s="2386"/>
      <c r="J111" s="2385"/>
      <c r="K111" s="2385"/>
      <c r="L111" s="2386"/>
      <c r="M111" s="2385"/>
      <c r="N111" s="2385"/>
      <c r="O111" s="2386"/>
      <c r="P111" s="2385"/>
      <c r="Q111" s="2385"/>
      <c r="R111" s="2387"/>
    </row>
    <row r="112" spans="2:18" s="2358" customFormat="1">
      <c r="B112" s="2385"/>
      <c r="C112" s="2385"/>
      <c r="D112" s="2385"/>
      <c r="E112" s="2385"/>
      <c r="F112" s="2385"/>
      <c r="G112" s="2386"/>
      <c r="H112" s="2385"/>
      <c r="I112" s="2386"/>
      <c r="J112" s="2385"/>
      <c r="K112" s="2385"/>
      <c r="L112" s="2386"/>
      <c r="M112" s="2385"/>
      <c r="N112" s="2385"/>
      <c r="O112" s="2386"/>
      <c r="P112" s="2385"/>
      <c r="Q112" s="2385"/>
      <c r="R112" s="2387"/>
    </row>
    <row r="113" spans="2:18" s="2358" customFormat="1">
      <c r="B113" s="2385"/>
      <c r="C113" s="2385"/>
      <c r="D113" s="2385"/>
      <c r="E113" s="2385"/>
      <c r="F113" s="2385"/>
      <c r="G113" s="2386"/>
      <c r="H113" s="2385"/>
      <c r="I113" s="2386"/>
      <c r="J113" s="2385"/>
      <c r="K113" s="2385"/>
      <c r="L113" s="2386"/>
      <c r="M113" s="2385"/>
      <c r="N113" s="2385"/>
      <c r="O113" s="2386"/>
      <c r="P113" s="2385"/>
      <c r="Q113" s="2385"/>
      <c r="R113" s="2387"/>
    </row>
    <row r="114" spans="2:18" s="2358" customFormat="1">
      <c r="B114" s="2385"/>
      <c r="C114" s="2385"/>
      <c r="D114" s="2385"/>
      <c r="E114" s="2385"/>
      <c r="F114" s="2385"/>
      <c r="G114" s="2386"/>
      <c r="H114" s="2385"/>
      <c r="I114" s="2386"/>
      <c r="J114" s="2385"/>
      <c r="K114" s="2385"/>
      <c r="L114" s="2386"/>
      <c r="M114" s="2385"/>
      <c r="N114" s="2385"/>
      <c r="O114" s="2386"/>
      <c r="P114" s="2385"/>
      <c r="Q114" s="2385"/>
      <c r="R114" s="2387"/>
    </row>
    <row r="115" spans="2:18" s="2358" customFormat="1">
      <c r="B115" s="2385"/>
      <c r="C115" s="2385"/>
      <c r="D115" s="2385"/>
      <c r="E115" s="2385"/>
      <c r="F115" s="2385"/>
      <c r="G115" s="2386"/>
      <c r="H115" s="2385"/>
      <c r="I115" s="2386"/>
      <c r="J115" s="2385"/>
      <c r="K115" s="2385"/>
      <c r="L115" s="2386"/>
      <c r="M115" s="2385"/>
      <c r="N115" s="2385"/>
      <c r="O115" s="2386"/>
      <c r="P115" s="2385"/>
      <c r="Q115" s="2385"/>
      <c r="R115" s="2387"/>
    </row>
    <row r="116" spans="2:18" s="2358" customFormat="1">
      <c r="B116" s="2385"/>
      <c r="C116" s="2385"/>
      <c r="D116" s="2385"/>
      <c r="E116" s="2385"/>
      <c r="F116" s="2385"/>
      <c r="G116" s="2386"/>
      <c r="H116" s="2385"/>
      <c r="I116" s="2386"/>
      <c r="J116" s="2385"/>
      <c r="K116" s="2385"/>
      <c r="L116" s="2386"/>
      <c r="M116" s="2385"/>
      <c r="N116" s="2385"/>
      <c r="O116" s="2386"/>
      <c r="P116" s="2385"/>
      <c r="Q116" s="2385"/>
      <c r="R116" s="2387"/>
    </row>
    <row r="117" spans="2:18" s="2358" customFormat="1">
      <c r="B117" s="2385"/>
      <c r="C117" s="2385"/>
      <c r="D117" s="2385"/>
      <c r="E117" s="2385"/>
      <c r="F117" s="2385"/>
      <c r="G117" s="2386"/>
      <c r="H117" s="2385"/>
      <c r="I117" s="2386"/>
      <c r="J117" s="2385"/>
      <c r="K117" s="2385"/>
      <c r="L117" s="2386"/>
      <c r="M117" s="2385"/>
      <c r="N117" s="2385"/>
      <c r="O117" s="2386"/>
      <c r="P117" s="2385"/>
      <c r="Q117" s="2385"/>
      <c r="R117" s="2387"/>
    </row>
    <row r="118" spans="2:18" s="2358" customFormat="1">
      <c r="B118" s="2385"/>
      <c r="C118" s="2385"/>
      <c r="D118" s="2385"/>
      <c r="E118" s="2385"/>
      <c r="F118" s="2385"/>
      <c r="G118" s="2386"/>
      <c r="H118" s="2385"/>
      <c r="I118" s="2386"/>
      <c r="J118" s="2385"/>
      <c r="K118" s="2385"/>
      <c r="L118" s="2386"/>
      <c r="M118" s="2385"/>
      <c r="N118" s="2385"/>
      <c r="O118" s="2386"/>
      <c r="P118" s="2385"/>
      <c r="Q118" s="2385"/>
      <c r="R118" s="2387"/>
    </row>
    <row r="119" spans="2:18" s="2358" customFormat="1">
      <c r="B119" s="2385"/>
      <c r="C119" s="2385"/>
      <c r="D119" s="2385"/>
      <c r="E119" s="2385"/>
      <c r="F119" s="2385"/>
      <c r="G119" s="2386"/>
      <c r="H119" s="2385"/>
      <c r="I119" s="2386"/>
      <c r="J119" s="2385"/>
      <c r="K119" s="2385"/>
      <c r="L119" s="2386"/>
      <c r="M119" s="2385"/>
      <c r="N119" s="2385"/>
      <c r="O119" s="2386"/>
      <c r="P119" s="2385"/>
      <c r="Q119" s="2385"/>
      <c r="R119" s="2387"/>
    </row>
    <row r="120" spans="2:18" s="2358" customFormat="1">
      <c r="B120" s="2385"/>
      <c r="C120" s="2385"/>
      <c r="D120" s="2385"/>
      <c r="E120" s="2385"/>
      <c r="F120" s="2385"/>
      <c r="G120" s="2386"/>
      <c r="H120" s="2385"/>
      <c r="I120" s="2386"/>
      <c r="J120" s="2385"/>
      <c r="K120" s="2385"/>
      <c r="L120" s="2386"/>
      <c r="M120" s="2385"/>
      <c r="N120" s="2385"/>
      <c r="O120" s="2386"/>
      <c r="P120" s="2385"/>
      <c r="Q120" s="2385"/>
      <c r="R120" s="2387"/>
    </row>
    <row r="121" spans="2:18" s="2358" customFormat="1">
      <c r="B121" s="2385"/>
      <c r="C121" s="2385"/>
      <c r="D121" s="2385"/>
      <c r="E121" s="2385"/>
      <c r="F121" s="2385"/>
      <c r="G121" s="2386"/>
      <c r="H121" s="2385"/>
      <c r="I121" s="2386"/>
      <c r="J121" s="2385"/>
      <c r="K121" s="2385"/>
      <c r="L121" s="2386"/>
      <c r="M121" s="2385"/>
      <c r="N121" s="2385"/>
      <c r="O121" s="2386"/>
      <c r="P121" s="2385"/>
      <c r="Q121" s="2385"/>
      <c r="R121" s="2387"/>
    </row>
    <row r="122" spans="2:18" s="2358" customFormat="1">
      <c r="B122" s="2385"/>
      <c r="C122" s="2385"/>
      <c r="D122" s="2385"/>
      <c r="E122" s="2385"/>
      <c r="F122" s="2385"/>
      <c r="G122" s="2386"/>
      <c r="H122" s="2385"/>
      <c r="I122" s="2386"/>
      <c r="J122" s="2385"/>
      <c r="K122" s="2385"/>
      <c r="L122" s="2386"/>
      <c r="M122" s="2385"/>
      <c r="N122" s="2385"/>
      <c r="O122" s="2386"/>
      <c r="P122" s="2385"/>
      <c r="Q122" s="2385"/>
      <c r="R122" s="2387"/>
    </row>
    <row r="123" spans="2:18" s="2358" customFormat="1">
      <c r="B123" s="2385"/>
      <c r="C123" s="2385"/>
      <c r="D123" s="2385"/>
      <c r="E123" s="2385"/>
      <c r="F123" s="2385"/>
      <c r="G123" s="2386"/>
      <c r="H123" s="2385"/>
      <c r="I123" s="2386"/>
      <c r="J123" s="2385"/>
      <c r="K123" s="2385"/>
      <c r="L123" s="2386"/>
      <c r="M123" s="2385"/>
      <c r="N123" s="2385"/>
      <c r="O123" s="2386"/>
      <c r="P123" s="2385"/>
      <c r="Q123" s="2385"/>
      <c r="R123" s="2387"/>
    </row>
    <row r="124" spans="2:18" s="2358" customFormat="1">
      <c r="B124" s="2385"/>
      <c r="C124" s="2385"/>
      <c r="D124" s="2385"/>
      <c r="E124" s="2385"/>
      <c r="F124" s="2385"/>
      <c r="G124" s="2386"/>
      <c r="H124" s="2385"/>
      <c r="I124" s="2386"/>
      <c r="J124" s="2385"/>
      <c r="K124" s="2385"/>
      <c r="L124" s="2386"/>
      <c r="M124" s="2385"/>
      <c r="N124" s="2385"/>
      <c r="O124" s="2386"/>
      <c r="P124" s="2385"/>
      <c r="Q124" s="2385"/>
      <c r="R124" s="2387"/>
    </row>
    <row r="125" spans="2:18" s="2358" customFormat="1">
      <c r="B125" s="2385"/>
      <c r="C125" s="2385"/>
      <c r="D125" s="2385"/>
      <c r="E125" s="2385"/>
      <c r="F125" s="2385"/>
      <c r="G125" s="2386"/>
      <c r="H125" s="2385"/>
      <c r="I125" s="2386"/>
      <c r="J125" s="2385"/>
      <c r="K125" s="2385"/>
      <c r="L125" s="2386"/>
      <c r="M125" s="2385"/>
      <c r="N125" s="2385"/>
      <c r="O125" s="2386"/>
      <c r="P125" s="2385"/>
      <c r="Q125" s="2385"/>
      <c r="R125" s="2387"/>
    </row>
    <row r="126" spans="2:18" s="2358" customFormat="1">
      <c r="B126" s="2385"/>
      <c r="C126" s="2385"/>
      <c r="D126" s="2385"/>
      <c r="E126" s="2385"/>
      <c r="F126" s="2385"/>
      <c r="G126" s="2386"/>
      <c r="H126" s="2385"/>
      <c r="I126" s="2386"/>
      <c r="J126" s="2385"/>
      <c r="K126" s="2385"/>
      <c r="L126" s="2386"/>
      <c r="M126" s="2385"/>
      <c r="N126" s="2385"/>
      <c r="O126" s="2386"/>
      <c r="P126" s="2385"/>
      <c r="Q126" s="2385"/>
      <c r="R126" s="2387"/>
    </row>
    <row r="127" spans="2:18" s="2358" customFormat="1">
      <c r="B127" s="2385"/>
      <c r="C127" s="2385"/>
      <c r="D127" s="2385"/>
      <c r="E127" s="2385"/>
      <c r="F127" s="2385"/>
      <c r="G127" s="2386"/>
      <c r="H127" s="2385"/>
      <c r="I127" s="2386"/>
      <c r="J127" s="2385"/>
      <c r="K127" s="2385"/>
      <c r="L127" s="2386"/>
      <c r="M127" s="2385"/>
      <c r="N127" s="2385"/>
      <c r="O127" s="2386"/>
      <c r="P127" s="2385"/>
      <c r="Q127" s="2385"/>
      <c r="R127" s="2387"/>
    </row>
    <row r="128" spans="2:18" s="2358" customFormat="1">
      <c r="B128" s="2385"/>
      <c r="C128" s="2385"/>
      <c r="D128" s="2385"/>
      <c r="E128" s="2385"/>
      <c r="F128" s="2385"/>
      <c r="G128" s="2386"/>
      <c r="H128" s="2385"/>
      <c r="I128" s="2386"/>
      <c r="J128" s="2385"/>
      <c r="K128" s="2385"/>
      <c r="L128" s="2386"/>
      <c r="M128" s="2385"/>
      <c r="N128" s="2385"/>
      <c r="O128" s="2386"/>
      <c r="P128" s="2385"/>
      <c r="Q128" s="2385"/>
      <c r="R128" s="2387"/>
    </row>
    <row r="129" spans="2:18" s="2358" customFormat="1">
      <c r="B129" s="2385"/>
      <c r="C129" s="2385"/>
      <c r="D129" s="2385"/>
      <c r="E129" s="2385"/>
      <c r="F129" s="2385"/>
      <c r="G129" s="2386"/>
      <c r="H129" s="2385"/>
      <c r="I129" s="2386"/>
      <c r="J129" s="2385"/>
      <c r="K129" s="2385"/>
      <c r="L129" s="2386"/>
      <c r="M129" s="2385"/>
      <c r="N129" s="2385"/>
      <c r="O129" s="2386"/>
      <c r="P129" s="2385"/>
      <c r="Q129" s="2385"/>
      <c r="R129" s="2387"/>
    </row>
    <row r="130" spans="2:18" s="2358" customFormat="1">
      <c r="B130" s="2385"/>
      <c r="C130" s="2385"/>
      <c r="D130" s="2385"/>
      <c r="E130" s="2385"/>
      <c r="F130" s="2385"/>
      <c r="G130" s="2386"/>
      <c r="H130" s="2385"/>
      <c r="I130" s="2386"/>
      <c r="J130" s="2385"/>
      <c r="K130" s="2385"/>
      <c r="L130" s="2386"/>
      <c r="M130" s="2385"/>
      <c r="N130" s="2385"/>
      <c r="O130" s="2386"/>
      <c r="P130" s="2385"/>
      <c r="Q130" s="2385"/>
      <c r="R130" s="2387"/>
    </row>
    <row r="131" spans="2:18" s="2358" customFormat="1">
      <c r="B131" s="2385"/>
      <c r="C131" s="2385"/>
      <c r="D131" s="2385"/>
      <c r="E131" s="2385"/>
      <c r="F131" s="2385"/>
      <c r="G131" s="2386"/>
      <c r="H131" s="2385"/>
      <c r="I131" s="2386"/>
      <c r="J131" s="2385"/>
      <c r="K131" s="2385"/>
      <c r="L131" s="2386"/>
      <c r="M131" s="2385"/>
      <c r="N131" s="2385"/>
      <c r="O131" s="2386"/>
      <c r="P131" s="2385"/>
      <c r="Q131" s="2385"/>
      <c r="R131" s="2387"/>
    </row>
    <row r="132" spans="2:18" s="2358" customFormat="1">
      <c r="B132" s="2385"/>
      <c r="C132" s="2385"/>
      <c r="D132" s="2385"/>
      <c r="E132" s="2385"/>
      <c r="F132" s="2385"/>
      <c r="G132" s="2386"/>
      <c r="H132" s="2385"/>
      <c r="I132" s="2386"/>
      <c r="J132" s="2385"/>
      <c r="K132" s="2385"/>
      <c r="L132" s="2386"/>
      <c r="M132" s="2385"/>
      <c r="N132" s="2385"/>
      <c r="O132" s="2386"/>
      <c r="P132" s="2385"/>
      <c r="Q132" s="2385"/>
      <c r="R132" s="2387"/>
    </row>
    <row r="133" spans="2:18" s="2358" customFormat="1">
      <c r="B133" s="2385"/>
      <c r="C133" s="2385"/>
      <c r="D133" s="2385"/>
      <c r="E133" s="2385"/>
      <c r="F133" s="2385"/>
      <c r="G133" s="2386"/>
      <c r="H133" s="2385"/>
      <c r="I133" s="2386"/>
      <c r="J133" s="2385"/>
      <c r="K133" s="2385"/>
      <c r="L133" s="2386"/>
      <c r="M133" s="2385"/>
      <c r="N133" s="2385"/>
      <c r="O133" s="2386"/>
      <c r="P133" s="2385"/>
      <c r="Q133" s="2385"/>
      <c r="R133" s="2387"/>
    </row>
    <row r="134" spans="2:18" s="2358" customFormat="1">
      <c r="B134" s="2385"/>
      <c r="C134" s="2385"/>
      <c r="D134" s="2385"/>
      <c r="E134" s="2385"/>
      <c r="F134" s="2385"/>
      <c r="G134" s="2386"/>
      <c r="H134" s="2385"/>
      <c r="I134" s="2386"/>
      <c r="J134" s="2385"/>
      <c r="K134" s="2385"/>
      <c r="L134" s="2386"/>
      <c r="M134" s="2385"/>
      <c r="N134" s="2385"/>
      <c r="O134" s="2386"/>
      <c r="P134" s="2385"/>
      <c r="Q134" s="2385"/>
      <c r="R134" s="2387"/>
    </row>
    <row r="135" spans="2:18" s="2358" customFormat="1">
      <c r="B135" s="2385"/>
      <c r="C135" s="2385"/>
      <c r="D135" s="2385"/>
      <c r="E135" s="2385"/>
      <c r="F135" s="2385"/>
      <c r="G135" s="2386"/>
      <c r="H135" s="2385"/>
      <c r="I135" s="2386"/>
      <c r="J135" s="2385"/>
      <c r="K135" s="2385"/>
      <c r="L135" s="2386"/>
      <c r="M135" s="2385"/>
      <c r="N135" s="2385"/>
      <c r="O135" s="2386"/>
      <c r="P135" s="2385"/>
      <c r="Q135" s="2385"/>
      <c r="R135" s="2387"/>
    </row>
    <row r="136" spans="2:18" s="2358" customFormat="1">
      <c r="B136" s="2385"/>
      <c r="C136" s="2385"/>
      <c r="D136" s="2385"/>
      <c r="E136" s="2385"/>
      <c r="F136" s="2385"/>
      <c r="G136" s="2386"/>
      <c r="H136" s="2385"/>
      <c r="I136" s="2386"/>
      <c r="J136" s="2385"/>
      <c r="K136" s="2385"/>
      <c r="L136" s="2386"/>
      <c r="M136" s="2385"/>
      <c r="N136" s="2385"/>
      <c r="O136" s="2386"/>
      <c r="P136" s="2385"/>
      <c r="Q136" s="2385"/>
      <c r="R136" s="2387"/>
    </row>
    <row r="137" spans="2:18" s="2358" customFormat="1">
      <c r="B137" s="2385"/>
      <c r="C137" s="2385"/>
      <c r="D137" s="2385"/>
      <c r="E137" s="2385"/>
      <c r="F137" s="2385"/>
      <c r="G137" s="2386"/>
      <c r="H137" s="2385"/>
      <c r="I137" s="2386"/>
      <c r="J137" s="2385"/>
      <c r="K137" s="2385"/>
      <c r="L137" s="2386"/>
      <c r="M137" s="2385"/>
      <c r="N137" s="2385"/>
      <c r="O137" s="2386"/>
      <c r="P137" s="2385"/>
      <c r="Q137" s="2385"/>
      <c r="R137" s="2387"/>
    </row>
    <row r="138" spans="2:18" s="2358" customFormat="1">
      <c r="B138" s="2385"/>
      <c r="C138" s="2385"/>
      <c r="D138" s="2385"/>
      <c r="E138" s="2385"/>
      <c r="F138" s="2385"/>
      <c r="G138" s="2386"/>
      <c r="H138" s="2385"/>
      <c r="I138" s="2386"/>
      <c r="J138" s="2385"/>
      <c r="K138" s="2385"/>
      <c r="L138" s="2386"/>
      <c r="M138" s="2385"/>
      <c r="N138" s="2385"/>
      <c r="O138" s="2386"/>
      <c r="P138" s="2385"/>
      <c r="Q138" s="2385"/>
      <c r="R138" s="2387"/>
    </row>
    <row r="139" spans="2:18" s="2358" customFormat="1">
      <c r="B139" s="2385"/>
      <c r="C139" s="2385"/>
      <c r="D139" s="2385"/>
      <c r="E139" s="2385"/>
      <c r="F139" s="2385"/>
      <c r="G139" s="2386"/>
      <c r="H139" s="2385"/>
      <c r="I139" s="2386"/>
      <c r="J139" s="2385"/>
      <c r="K139" s="2385"/>
      <c r="L139" s="2386"/>
      <c r="M139" s="2385"/>
      <c r="N139" s="2385"/>
      <c r="O139" s="2386"/>
      <c r="P139" s="2385"/>
      <c r="Q139" s="2385"/>
      <c r="R139" s="2387"/>
    </row>
    <row r="140" spans="2:18" s="2358" customFormat="1">
      <c r="B140" s="2385"/>
      <c r="C140" s="2385"/>
      <c r="D140" s="2385"/>
      <c r="E140" s="2385"/>
      <c r="F140" s="2385"/>
      <c r="G140" s="2386"/>
      <c r="H140" s="2385"/>
      <c r="I140" s="2386"/>
      <c r="J140" s="2385"/>
      <c r="K140" s="2385"/>
      <c r="L140" s="2386"/>
      <c r="M140" s="2385"/>
      <c r="N140" s="2385"/>
      <c r="O140" s="2386"/>
      <c r="P140" s="2385"/>
      <c r="Q140" s="2385"/>
      <c r="R140" s="2387"/>
    </row>
    <row r="141" spans="2:18" s="2358" customFormat="1">
      <c r="B141" s="2385"/>
      <c r="C141" s="2385"/>
      <c r="D141" s="2385"/>
      <c r="E141" s="2385"/>
      <c r="F141" s="2385"/>
      <c r="G141" s="2386"/>
      <c r="H141" s="2385"/>
      <c r="I141" s="2386"/>
      <c r="J141" s="2385"/>
      <c r="K141" s="2385"/>
      <c r="L141" s="2386"/>
      <c r="M141" s="2385"/>
      <c r="N141" s="2385"/>
      <c r="O141" s="2386"/>
      <c r="P141" s="2385"/>
      <c r="Q141" s="2385"/>
      <c r="R141" s="2387"/>
    </row>
    <row r="142" spans="2:18" s="2358" customFormat="1">
      <c r="B142" s="2385"/>
      <c r="C142" s="2385"/>
      <c r="D142" s="2385"/>
      <c r="E142" s="2385"/>
      <c r="F142" s="2385"/>
      <c r="G142" s="2386"/>
      <c r="H142" s="2385"/>
      <c r="I142" s="2386"/>
      <c r="J142" s="2385"/>
      <c r="K142" s="2385"/>
      <c r="L142" s="2386"/>
      <c r="M142" s="2385"/>
      <c r="N142" s="2385"/>
      <c r="O142" s="2386"/>
      <c r="P142" s="2385"/>
      <c r="Q142" s="2385"/>
      <c r="R142" s="2387"/>
    </row>
    <row r="143" spans="2:18" s="2358" customFormat="1">
      <c r="B143" s="2385"/>
      <c r="C143" s="2385"/>
      <c r="D143" s="2385"/>
      <c r="E143" s="2385"/>
      <c r="F143" s="2385"/>
      <c r="G143" s="2386"/>
      <c r="H143" s="2385"/>
      <c r="I143" s="2386"/>
      <c r="J143" s="2385"/>
      <c r="K143" s="2385"/>
      <c r="L143" s="2386"/>
      <c r="M143" s="2385"/>
      <c r="N143" s="2385"/>
      <c r="O143" s="2386"/>
      <c r="P143" s="2385"/>
      <c r="Q143" s="2385"/>
      <c r="R143" s="2387"/>
    </row>
    <row r="144" spans="2:18" s="2358" customFormat="1">
      <c r="B144" s="2385"/>
      <c r="C144" s="2385"/>
      <c r="D144" s="2385"/>
      <c r="E144" s="2385"/>
      <c r="F144" s="2385"/>
      <c r="G144" s="2386"/>
      <c r="H144" s="2385"/>
      <c r="I144" s="2386"/>
      <c r="J144" s="2385"/>
      <c r="K144" s="2385"/>
      <c r="L144" s="2386"/>
      <c r="M144" s="2385"/>
      <c r="N144" s="2385"/>
      <c r="O144" s="2386"/>
      <c r="P144" s="2385"/>
      <c r="Q144" s="2385"/>
      <c r="R144" s="2387"/>
    </row>
    <row r="145" spans="2:18" s="2358" customFormat="1">
      <c r="B145" s="2385"/>
      <c r="C145" s="2385"/>
      <c r="D145" s="2385"/>
      <c r="E145" s="2385"/>
      <c r="F145" s="2385"/>
      <c r="G145" s="2386"/>
      <c r="H145" s="2385"/>
      <c r="I145" s="2386"/>
      <c r="J145" s="2385"/>
      <c r="K145" s="2385"/>
      <c r="L145" s="2386"/>
      <c r="M145" s="2385"/>
      <c r="N145" s="2385"/>
      <c r="O145" s="2386"/>
      <c r="P145" s="2385"/>
      <c r="Q145" s="2385"/>
      <c r="R145" s="2387"/>
    </row>
    <row r="146" spans="2:18" s="2358" customFormat="1">
      <c r="B146" s="2385"/>
      <c r="C146" s="2385"/>
      <c r="D146" s="2385"/>
      <c r="E146" s="2385"/>
      <c r="F146" s="2385"/>
      <c r="G146" s="2386"/>
      <c r="H146" s="2385"/>
      <c r="I146" s="2386"/>
      <c r="J146" s="2385"/>
      <c r="K146" s="2385"/>
      <c r="L146" s="2386"/>
      <c r="M146" s="2385"/>
      <c r="N146" s="2385"/>
      <c r="O146" s="2386"/>
      <c r="P146" s="2385"/>
      <c r="Q146" s="2385"/>
      <c r="R146" s="2387"/>
    </row>
    <row r="147" spans="2:18" s="2358" customFormat="1">
      <c r="B147" s="2385"/>
      <c r="C147" s="2385"/>
      <c r="D147" s="2385"/>
      <c r="E147" s="2385"/>
      <c r="F147" s="2385"/>
      <c r="G147" s="2386"/>
      <c r="H147" s="2385"/>
      <c r="I147" s="2386"/>
      <c r="J147" s="2385"/>
      <c r="K147" s="2385"/>
      <c r="L147" s="2386"/>
      <c r="M147" s="2385"/>
      <c r="N147" s="2385"/>
      <c r="O147" s="2386"/>
      <c r="P147" s="2385"/>
      <c r="Q147" s="2385"/>
      <c r="R147" s="2387"/>
    </row>
    <row r="148" spans="2:18" s="2358" customFormat="1">
      <c r="B148" s="2385"/>
      <c r="C148" s="2385"/>
      <c r="D148" s="2385"/>
      <c r="E148" s="2385"/>
      <c r="F148" s="2385"/>
      <c r="G148" s="2386"/>
      <c r="H148" s="2385"/>
      <c r="I148" s="2386"/>
      <c r="J148" s="2385"/>
      <c r="K148" s="2385"/>
      <c r="L148" s="2386"/>
      <c r="M148" s="2385"/>
      <c r="N148" s="2385"/>
      <c r="O148" s="2386"/>
      <c r="P148" s="2385"/>
      <c r="Q148" s="2385"/>
      <c r="R148" s="2387"/>
    </row>
    <row r="149" spans="2:18" s="2358" customFormat="1">
      <c r="B149" s="2385"/>
      <c r="C149" s="2385"/>
      <c r="D149" s="2385"/>
      <c r="E149" s="2385"/>
      <c r="F149" s="2385"/>
      <c r="G149" s="2386"/>
      <c r="H149" s="2385"/>
      <c r="I149" s="2386"/>
      <c r="J149" s="2385"/>
      <c r="K149" s="2385"/>
      <c r="L149" s="2386"/>
      <c r="M149" s="2385"/>
      <c r="N149" s="2385"/>
      <c r="O149" s="2386"/>
      <c r="P149" s="2385"/>
      <c r="Q149" s="2385"/>
      <c r="R149" s="2387"/>
    </row>
    <row r="150" spans="2:18" s="2358" customFormat="1">
      <c r="B150" s="2385"/>
      <c r="C150" s="2385"/>
      <c r="D150" s="2385"/>
      <c r="E150" s="2385"/>
      <c r="F150" s="2385"/>
      <c r="G150" s="2386"/>
      <c r="H150" s="2385"/>
      <c r="I150" s="2386"/>
      <c r="J150" s="2385"/>
      <c r="K150" s="2385"/>
      <c r="L150" s="2386"/>
      <c r="M150" s="2385"/>
      <c r="N150" s="2385"/>
      <c r="O150" s="2386"/>
      <c r="P150" s="2385"/>
      <c r="Q150" s="2385"/>
      <c r="R150" s="2387"/>
    </row>
    <row r="151" spans="2:18" s="2358" customFormat="1">
      <c r="B151" s="2385"/>
      <c r="C151" s="2385"/>
      <c r="D151" s="2385"/>
      <c r="E151" s="2385"/>
      <c r="F151" s="2385"/>
      <c r="G151" s="2386"/>
      <c r="H151" s="2385"/>
      <c r="I151" s="2386"/>
      <c r="J151" s="2385"/>
      <c r="K151" s="2385"/>
      <c r="L151" s="2386"/>
      <c r="M151" s="2385"/>
      <c r="N151" s="2385"/>
      <c r="O151" s="2386"/>
      <c r="P151" s="2385"/>
      <c r="Q151" s="2385"/>
      <c r="R151" s="2387"/>
    </row>
    <row r="152" spans="2:18" s="2358" customFormat="1">
      <c r="B152" s="2385"/>
      <c r="C152" s="2385"/>
      <c r="D152" s="2385"/>
      <c r="E152" s="2385"/>
      <c r="F152" s="2385"/>
      <c r="G152" s="2386"/>
      <c r="H152" s="2385"/>
      <c r="I152" s="2386"/>
      <c r="J152" s="2385"/>
      <c r="K152" s="2385"/>
      <c r="L152" s="2386"/>
      <c r="M152" s="2385"/>
      <c r="N152" s="2385"/>
      <c r="O152" s="2386"/>
      <c r="P152" s="2385"/>
      <c r="Q152" s="2385"/>
      <c r="R152" s="2387"/>
    </row>
    <row r="153" spans="2:18" s="2358" customFormat="1">
      <c r="B153" s="2385"/>
      <c r="C153" s="2385"/>
      <c r="D153" s="2385"/>
      <c r="E153" s="2385"/>
      <c r="F153" s="2385"/>
      <c r="G153" s="2386"/>
      <c r="H153" s="2385"/>
      <c r="I153" s="2386"/>
      <c r="J153" s="2385"/>
      <c r="K153" s="2385"/>
      <c r="L153" s="2386"/>
      <c r="M153" s="2385"/>
      <c r="N153" s="2385"/>
      <c r="O153" s="2386"/>
      <c r="P153" s="2385"/>
      <c r="Q153" s="2385"/>
      <c r="R153" s="2387"/>
    </row>
    <row r="154" spans="2:18" s="2358" customFormat="1">
      <c r="B154" s="2385"/>
      <c r="C154" s="2385"/>
      <c r="D154" s="2385"/>
      <c r="E154" s="2385"/>
      <c r="F154" s="2385"/>
      <c r="G154" s="2386"/>
      <c r="H154" s="2385"/>
      <c r="I154" s="2386"/>
      <c r="J154" s="2385"/>
      <c r="K154" s="2385"/>
      <c r="L154" s="2386"/>
      <c r="M154" s="2385"/>
      <c r="N154" s="2385"/>
      <c r="O154" s="2386"/>
      <c r="P154" s="2385"/>
      <c r="Q154" s="2385"/>
      <c r="R154" s="2387"/>
    </row>
    <row r="155" spans="2:18" s="2358" customFormat="1">
      <c r="B155" s="2385"/>
      <c r="C155" s="2385"/>
      <c r="D155" s="2385"/>
      <c r="E155" s="2385"/>
      <c r="F155" s="2385"/>
      <c r="G155" s="2386"/>
      <c r="H155" s="2385"/>
      <c r="I155" s="2386"/>
      <c r="J155" s="2385"/>
      <c r="K155" s="2385"/>
      <c r="L155" s="2386"/>
      <c r="M155" s="2385"/>
      <c r="N155" s="2385"/>
      <c r="O155" s="2386"/>
      <c r="P155" s="2385"/>
      <c r="Q155" s="2385"/>
      <c r="R155" s="2387"/>
    </row>
    <row r="156" spans="2:18" s="2358" customFormat="1">
      <c r="B156" s="2385"/>
      <c r="C156" s="2385"/>
      <c r="D156" s="2385"/>
      <c r="E156" s="2385"/>
      <c r="F156" s="2385"/>
      <c r="G156" s="2386"/>
      <c r="H156" s="2385"/>
      <c r="I156" s="2386"/>
      <c r="J156" s="2385"/>
      <c r="K156" s="2385"/>
      <c r="L156" s="2386"/>
      <c r="M156" s="2385"/>
      <c r="N156" s="2385"/>
      <c r="O156" s="2386"/>
      <c r="P156" s="2385"/>
      <c r="Q156" s="2385"/>
      <c r="R156" s="2387"/>
    </row>
    <row r="157" spans="2:18" s="2358" customFormat="1">
      <c r="B157" s="2385"/>
      <c r="C157" s="2385"/>
      <c r="D157" s="2385"/>
      <c r="E157" s="2385"/>
      <c r="F157" s="2385"/>
      <c r="G157" s="2386"/>
      <c r="H157" s="2385"/>
      <c r="I157" s="2386"/>
      <c r="J157" s="2385"/>
      <c r="K157" s="2385"/>
      <c r="L157" s="2386"/>
      <c r="M157" s="2385"/>
      <c r="N157" s="2385"/>
      <c r="O157" s="2386"/>
      <c r="P157" s="2385"/>
      <c r="Q157" s="2385"/>
      <c r="R157" s="2387"/>
    </row>
    <row r="158" spans="2:18" s="2358" customFormat="1">
      <c r="B158" s="2385"/>
      <c r="C158" s="2385"/>
      <c r="D158" s="2385"/>
      <c r="E158" s="2385"/>
      <c r="F158" s="2385"/>
      <c r="G158" s="2386"/>
      <c r="H158" s="2385"/>
      <c r="I158" s="2386"/>
      <c r="J158" s="2385"/>
      <c r="K158" s="2385"/>
      <c r="L158" s="2386"/>
      <c r="M158" s="2385"/>
      <c r="N158" s="2385"/>
      <c r="O158" s="2386"/>
      <c r="P158" s="2385"/>
      <c r="Q158" s="2385"/>
      <c r="R158" s="2387"/>
    </row>
    <row r="159" spans="2:18" s="2358" customFormat="1">
      <c r="B159" s="2385"/>
      <c r="C159" s="2385"/>
      <c r="D159" s="2385"/>
      <c r="E159" s="2385"/>
      <c r="F159" s="2385"/>
      <c r="G159" s="2386"/>
      <c r="H159" s="2385"/>
      <c r="I159" s="2386"/>
      <c r="J159" s="2385"/>
      <c r="K159" s="2385"/>
      <c r="L159" s="2386"/>
      <c r="M159" s="2385"/>
      <c r="N159" s="2385"/>
      <c r="O159" s="2386"/>
      <c r="P159" s="2385"/>
      <c r="Q159" s="2385"/>
      <c r="R159" s="2387"/>
    </row>
    <row r="160" spans="2:18" s="2358" customFormat="1">
      <c r="B160" s="2385"/>
      <c r="C160" s="2385"/>
      <c r="D160" s="2385"/>
      <c r="E160" s="2385"/>
      <c r="F160" s="2385"/>
      <c r="G160" s="2386"/>
      <c r="H160" s="2385"/>
      <c r="I160" s="2386"/>
      <c r="J160" s="2385"/>
      <c r="K160" s="2385"/>
      <c r="L160" s="2386"/>
      <c r="M160" s="2385"/>
      <c r="N160" s="2385"/>
      <c r="O160" s="2386"/>
      <c r="P160" s="2385"/>
      <c r="Q160" s="2385"/>
      <c r="R160" s="2387"/>
    </row>
    <row r="161" spans="2:18" s="2358" customFormat="1">
      <c r="B161" s="2385"/>
      <c r="C161" s="2385"/>
      <c r="D161" s="2385"/>
      <c r="E161" s="2385"/>
      <c r="F161" s="2385"/>
      <c r="G161" s="2386"/>
      <c r="H161" s="2385"/>
      <c r="I161" s="2386"/>
      <c r="J161" s="2385"/>
      <c r="K161" s="2385"/>
      <c r="L161" s="2386"/>
      <c r="M161" s="2385"/>
      <c r="N161" s="2385"/>
      <c r="O161" s="2386"/>
      <c r="P161" s="2385"/>
      <c r="Q161" s="2385"/>
      <c r="R161" s="2387"/>
    </row>
    <row r="162" spans="2:18" s="2358" customFormat="1">
      <c r="B162" s="2385"/>
      <c r="C162" s="2385"/>
      <c r="D162" s="2385"/>
      <c r="E162" s="2385"/>
      <c r="F162" s="2385"/>
      <c r="G162" s="2386"/>
      <c r="H162" s="2385"/>
      <c r="I162" s="2386"/>
      <c r="J162" s="2385"/>
      <c r="K162" s="2385"/>
      <c r="L162" s="2386"/>
      <c r="M162" s="2385"/>
      <c r="N162" s="2385"/>
      <c r="O162" s="2386"/>
      <c r="P162" s="2385"/>
      <c r="Q162" s="2385"/>
      <c r="R162" s="2387"/>
    </row>
    <row r="163" spans="2:18" s="2358" customFormat="1">
      <c r="B163" s="2385"/>
      <c r="C163" s="2385"/>
      <c r="D163" s="2385"/>
      <c r="E163" s="2385"/>
      <c r="F163" s="2385"/>
      <c r="G163" s="2386"/>
      <c r="H163" s="2385"/>
      <c r="I163" s="2386"/>
      <c r="J163" s="2385"/>
      <c r="K163" s="2385"/>
      <c r="L163" s="2386"/>
      <c r="M163" s="2385"/>
      <c r="N163" s="2385"/>
      <c r="O163" s="2386"/>
      <c r="P163" s="2385"/>
      <c r="Q163" s="2385"/>
      <c r="R163" s="2387"/>
    </row>
    <row r="164" spans="2:18" s="2358" customFormat="1">
      <c r="B164" s="2385"/>
      <c r="C164" s="2385"/>
      <c r="D164" s="2385"/>
      <c r="E164" s="2385"/>
      <c r="F164" s="2385"/>
      <c r="G164" s="2386"/>
      <c r="H164" s="2385"/>
      <c r="I164" s="2386"/>
      <c r="J164" s="2385"/>
      <c r="K164" s="2385"/>
      <c r="L164" s="2386"/>
      <c r="M164" s="2385"/>
      <c r="N164" s="2385"/>
      <c r="O164" s="2386"/>
      <c r="P164" s="2385"/>
      <c r="Q164" s="2385"/>
      <c r="R164" s="2387"/>
    </row>
    <row r="165" spans="2:18" s="2358" customFormat="1">
      <c r="B165" s="2385"/>
      <c r="C165" s="2385"/>
      <c r="D165" s="2385"/>
      <c r="E165" s="2385"/>
      <c r="F165" s="2385"/>
      <c r="G165" s="2386"/>
      <c r="H165" s="2385"/>
      <c r="I165" s="2386"/>
      <c r="J165" s="2385"/>
      <c r="K165" s="2385"/>
      <c r="L165" s="2386"/>
      <c r="M165" s="2385"/>
      <c r="N165" s="2385"/>
      <c r="O165" s="2386"/>
      <c r="P165" s="2385"/>
      <c r="Q165" s="2385"/>
      <c r="R165" s="2387"/>
    </row>
    <row r="166" spans="2:18" s="2358" customFormat="1">
      <c r="B166" s="2385"/>
      <c r="C166" s="2385"/>
      <c r="D166" s="2385"/>
      <c r="E166" s="2385"/>
      <c r="F166" s="2385"/>
      <c r="G166" s="2386"/>
      <c r="H166" s="2385"/>
      <c r="I166" s="2386"/>
      <c r="J166" s="2385"/>
      <c r="K166" s="2385"/>
      <c r="L166" s="2386"/>
      <c r="M166" s="2385"/>
      <c r="N166" s="2385"/>
      <c r="O166" s="2386"/>
      <c r="P166" s="2385"/>
      <c r="Q166" s="2385"/>
      <c r="R166" s="2387"/>
    </row>
    <row r="167" spans="2:18" s="2358" customFormat="1">
      <c r="B167" s="2385"/>
      <c r="C167" s="2385"/>
      <c r="D167" s="2385"/>
      <c r="E167" s="2385"/>
      <c r="F167" s="2385"/>
      <c r="G167" s="2386"/>
      <c r="H167" s="2385"/>
      <c r="I167" s="2386"/>
      <c r="J167" s="2385"/>
      <c r="K167" s="2385"/>
      <c r="L167" s="2386"/>
      <c r="M167" s="2385"/>
      <c r="N167" s="2385"/>
      <c r="O167" s="2386"/>
      <c r="P167" s="2385"/>
      <c r="Q167" s="2385"/>
      <c r="R167" s="2387"/>
    </row>
    <row r="168" spans="2:18" s="2358" customFormat="1">
      <c r="B168" s="2385"/>
      <c r="C168" s="2385"/>
      <c r="D168" s="2385"/>
      <c r="E168" s="2385"/>
      <c r="F168" s="2385"/>
      <c r="G168" s="2386"/>
      <c r="H168" s="2385"/>
      <c r="I168" s="2386"/>
      <c r="J168" s="2385"/>
      <c r="K168" s="2385"/>
      <c r="L168" s="2386"/>
      <c r="M168" s="2385"/>
      <c r="N168" s="2385"/>
      <c r="O168" s="2386"/>
      <c r="P168" s="2385"/>
      <c r="Q168" s="2385"/>
      <c r="R168" s="2387"/>
    </row>
    <row r="169" spans="2:18" s="2358" customFormat="1">
      <c r="B169" s="2385"/>
      <c r="C169" s="2385"/>
      <c r="D169" s="2385"/>
      <c r="E169" s="2385"/>
      <c r="F169" s="2385"/>
      <c r="G169" s="2386"/>
      <c r="H169" s="2385"/>
      <c r="I169" s="2386"/>
      <c r="J169" s="2385"/>
      <c r="K169" s="2385"/>
      <c r="L169" s="2386"/>
      <c r="M169" s="2385"/>
      <c r="N169" s="2385"/>
      <c r="O169" s="2386"/>
      <c r="P169" s="2385"/>
      <c r="Q169" s="2385"/>
      <c r="R169" s="2387"/>
    </row>
    <row r="170" spans="2:18" s="2358" customFormat="1">
      <c r="B170" s="2385"/>
      <c r="C170" s="2385"/>
      <c r="D170" s="2385"/>
      <c r="E170" s="2385"/>
      <c r="F170" s="2385"/>
      <c r="G170" s="2386"/>
      <c r="H170" s="2385"/>
      <c r="I170" s="2386"/>
      <c r="J170" s="2385"/>
      <c r="K170" s="2385"/>
      <c r="L170" s="2386"/>
      <c r="M170" s="2385"/>
      <c r="N170" s="2385"/>
      <c r="O170" s="2386"/>
      <c r="P170" s="2385"/>
      <c r="Q170" s="2385"/>
      <c r="R170" s="2387"/>
    </row>
    <row r="171" spans="2:18" s="2358" customFormat="1">
      <c r="B171" s="2385"/>
      <c r="C171" s="2385"/>
      <c r="D171" s="2385"/>
      <c r="E171" s="2385"/>
      <c r="F171" s="2385"/>
      <c r="G171" s="2386"/>
      <c r="H171" s="2385"/>
      <c r="I171" s="2386"/>
      <c r="J171" s="2385"/>
      <c r="K171" s="2385"/>
      <c r="L171" s="2386"/>
      <c r="M171" s="2385"/>
      <c r="N171" s="2385"/>
      <c r="O171" s="2386"/>
      <c r="P171" s="2385"/>
      <c r="Q171" s="2385"/>
      <c r="R171" s="2387"/>
    </row>
    <row r="172" spans="2:18" s="2358" customFormat="1">
      <c r="B172" s="2385"/>
      <c r="C172" s="2385"/>
      <c r="D172" s="2385"/>
      <c r="E172" s="2385"/>
      <c r="F172" s="2385"/>
      <c r="G172" s="2386"/>
      <c r="H172" s="2385"/>
      <c r="I172" s="2386"/>
      <c r="J172" s="2385"/>
      <c r="K172" s="2385"/>
      <c r="L172" s="2386"/>
      <c r="M172" s="2385"/>
      <c r="N172" s="2385"/>
      <c r="O172" s="2386"/>
      <c r="P172" s="2385"/>
      <c r="Q172" s="2385"/>
      <c r="R172" s="2387"/>
    </row>
    <row r="173" spans="2:18" s="2358" customFormat="1">
      <c r="B173" s="2385"/>
      <c r="C173" s="2385"/>
      <c r="D173" s="2385"/>
      <c r="E173" s="2385"/>
      <c r="F173" s="2385"/>
      <c r="G173" s="2386"/>
      <c r="H173" s="2385"/>
      <c r="I173" s="2386"/>
      <c r="J173" s="2385"/>
      <c r="K173" s="2385"/>
      <c r="L173" s="2386"/>
      <c r="M173" s="2385"/>
      <c r="N173" s="2385"/>
      <c r="O173" s="2386"/>
      <c r="P173" s="2385"/>
      <c r="Q173" s="2385"/>
      <c r="R173" s="2387"/>
    </row>
    <row r="174" spans="2:18" s="2358" customFormat="1">
      <c r="B174" s="2385"/>
      <c r="C174" s="2385"/>
      <c r="D174" s="2385"/>
      <c r="E174" s="2385"/>
      <c r="F174" s="2385"/>
      <c r="G174" s="2386"/>
      <c r="H174" s="2385"/>
      <c r="I174" s="2386"/>
      <c r="J174" s="2385"/>
      <c r="K174" s="2385"/>
      <c r="L174" s="2386"/>
      <c r="M174" s="2385"/>
      <c r="N174" s="2385"/>
      <c r="O174" s="2386"/>
      <c r="P174" s="2385"/>
      <c r="Q174" s="2385"/>
      <c r="R174" s="2387"/>
    </row>
    <row r="175" spans="2:18" s="2358" customFormat="1">
      <c r="B175" s="2385"/>
      <c r="C175" s="2385"/>
      <c r="D175" s="2385"/>
      <c r="E175" s="2385"/>
      <c r="F175" s="2385"/>
      <c r="G175" s="2386"/>
      <c r="H175" s="2385"/>
      <c r="I175" s="2386"/>
      <c r="J175" s="2385"/>
      <c r="K175" s="2385"/>
      <c r="L175" s="2386"/>
      <c r="M175" s="2385"/>
      <c r="N175" s="2385"/>
      <c r="O175" s="2386"/>
      <c r="P175" s="2385"/>
      <c r="Q175" s="2385"/>
      <c r="R175" s="2387"/>
    </row>
    <row r="176" spans="2:18" s="2358" customFormat="1">
      <c r="B176" s="2385"/>
      <c r="C176" s="2385"/>
      <c r="D176" s="2385"/>
      <c r="E176" s="2385"/>
      <c r="F176" s="2385"/>
      <c r="G176" s="2386"/>
      <c r="H176" s="2385"/>
      <c r="I176" s="2386"/>
      <c r="J176" s="2385"/>
      <c r="K176" s="2385"/>
      <c r="L176" s="2386"/>
      <c r="M176" s="2385"/>
      <c r="N176" s="2385"/>
      <c r="O176" s="2386"/>
      <c r="P176" s="2385"/>
      <c r="Q176" s="2385"/>
      <c r="R176" s="2387"/>
    </row>
    <row r="177" spans="1:18" s="2358" customFormat="1">
      <c r="B177" s="2385"/>
      <c r="C177" s="2385"/>
      <c r="D177" s="2385"/>
      <c r="E177" s="2385"/>
      <c r="F177" s="2385"/>
      <c r="G177" s="2386"/>
      <c r="H177" s="2385"/>
      <c r="I177" s="2386"/>
      <c r="J177" s="2385"/>
      <c r="K177" s="2385"/>
      <c r="L177" s="2386"/>
      <c r="M177" s="2385"/>
      <c r="N177" s="2385"/>
      <c r="O177" s="2386"/>
      <c r="P177" s="2385"/>
      <c r="Q177" s="2385"/>
      <c r="R177" s="2387"/>
    </row>
    <row r="178" spans="1:18" s="2358" customFormat="1">
      <c r="B178" s="2385"/>
      <c r="C178" s="2385"/>
      <c r="D178" s="2385"/>
      <c r="E178" s="2385"/>
      <c r="F178" s="2385"/>
      <c r="G178" s="2386"/>
      <c r="H178" s="2385"/>
      <c r="I178" s="2386"/>
      <c r="J178" s="2385"/>
      <c r="K178" s="2385"/>
      <c r="L178" s="2386"/>
      <c r="M178" s="2385"/>
      <c r="N178" s="2385"/>
      <c r="O178" s="2386"/>
      <c r="P178" s="2385"/>
      <c r="Q178" s="2385"/>
      <c r="R178" s="2387"/>
    </row>
    <row r="179" spans="1:18" s="2358" customFormat="1">
      <c r="B179" s="2385"/>
      <c r="C179" s="2385"/>
      <c r="D179" s="2385"/>
      <c r="E179" s="2385"/>
      <c r="F179" s="2385"/>
      <c r="G179" s="2386"/>
      <c r="H179" s="2385"/>
      <c r="I179" s="2386"/>
      <c r="J179" s="2385"/>
      <c r="K179" s="2385"/>
      <c r="L179" s="2386"/>
      <c r="M179" s="2385"/>
      <c r="N179" s="2385"/>
      <c r="O179" s="2386"/>
      <c r="P179" s="2385"/>
      <c r="Q179" s="2385"/>
      <c r="R179" s="2387"/>
    </row>
    <row r="180" spans="1:18" s="2358" customFormat="1">
      <c r="B180" s="2385"/>
      <c r="C180" s="2385"/>
      <c r="D180" s="2385"/>
      <c r="E180" s="2385"/>
      <c r="F180" s="2385"/>
      <c r="G180" s="2386"/>
      <c r="H180" s="2385"/>
      <c r="I180" s="2386"/>
      <c r="J180" s="2385"/>
      <c r="K180" s="2385"/>
      <c r="L180" s="2386"/>
      <c r="M180" s="2385"/>
      <c r="N180" s="2385"/>
      <c r="O180" s="2386"/>
      <c r="P180" s="2385"/>
      <c r="Q180" s="2385"/>
      <c r="R180" s="2387"/>
    </row>
    <row r="181" spans="1:18" s="2358" customFormat="1">
      <c r="B181" s="2385"/>
      <c r="C181" s="2385"/>
      <c r="D181" s="2385"/>
      <c r="E181" s="2385"/>
      <c r="F181" s="2385"/>
      <c r="G181" s="2386"/>
      <c r="H181" s="2385"/>
      <c r="I181" s="2386"/>
      <c r="J181" s="2385"/>
      <c r="K181" s="2385"/>
      <c r="L181" s="2386"/>
      <c r="M181" s="2385"/>
      <c r="N181" s="2385"/>
      <c r="O181" s="2386"/>
      <c r="P181" s="2385"/>
      <c r="Q181" s="2385"/>
      <c r="R181" s="2387"/>
    </row>
    <row r="182" spans="1:18" s="2358" customFormat="1">
      <c r="B182" s="2385"/>
      <c r="C182" s="2385"/>
      <c r="D182" s="2385"/>
      <c r="E182" s="2385"/>
      <c r="F182" s="2385"/>
      <c r="G182" s="2386"/>
      <c r="H182" s="2385"/>
      <c r="I182" s="2386"/>
      <c r="J182" s="2385"/>
      <c r="K182" s="2385"/>
      <c r="L182" s="2386"/>
      <c r="M182" s="2385"/>
      <c r="N182" s="2385"/>
      <c r="O182" s="2386"/>
      <c r="P182" s="2385"/>
      <c r="Q182" s="2385"/>
      <c r="R182" s="2387"/>
    </row>
    <row r="183" spans="1:18" s="2358" customFormat="1">
      <c r="B183" s="2385"/>
      <c r="C183" s="2385"/>
      <c r="D183" s="2385"/>
      <c r="E183" s="2385"/>
      <c r="F183" s="2385"/>
      <c r="G183" s="2386"/>
      <c r="H183" s="2385"/>
      <c r="I183" s="2386"/>
      <c r="J183" s="2385"/>
      <c r="K183" s="2385"/>
      <c r="L183" s="2386"/>
      <c r="M183" s="2385"/>
      <c r="N183" s="2385"/>
      <c r="O183" s="2386"/>
      <c r="P183" s="2385"/>
      <c r="Q183" s="2385"/>
      <c r="R183" s="2387"/>
    </row>
    <row r="184" spans="1:18" s="2358" customFormat="1">
      <c r="B184" s="2385"/>
      <c r="C184" s="2385"/>
      <c r="D184" s="2385"/>
      <c r="E184" s="2385"/>
      <c r="F184" s="2385"/>
      <c r="G184" s="2386"/>
      <c r="H184" s="2385"/>
      <c r="I184" s="2386"/>
      <c r="J184" s="2385"/>
      <c r="K184" s="2385"/>
      <c r="L184" s="2386"/>
      <c r="M184" s="2385"/>
      <c r="N184" s="2385"/>
      <c r="O184" s="2386"/>
      <c r="P184" s="2385"/>
      <c r="Q184" s="2385"/>
      <c r="R184" s="2387"/>
    </row>
    <row r="185" spans="1:18" s="2358"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8"/>
      <c r="B186" s="2385"/>
      <c r="C186" s="2385"/>
      <c r="E186" s="2385"/>
      <c r="F186" s="2385"/>
      <c r="G186" s="2386"/>
    </row>
    <row r="187" spans="1:18">
      <c r="A187" s="2358"/>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13224.310000000001</v>
      </c>
      <c r="C1" s="1734"/>
      <c r="D1" s="1734"/>
      <c r="E1" s="1734"/>
      <c r="F1" s="1734"/>
      <c r="G1" s="1732"/>
    </row>
    <row r="2" spans="1:10" ht="16.5">
      <c r="A2" s="1735" t="s">
        <v>1349</v>
      </c>
      <c r="B2" s="1735">
        <f>SUM(C14:C23)</f>
        <v>3404.72</v>
      </c>
      <c r="C2" s="1734"/>
      <c r="D2" s="1734"/>
      <c r="E2" s="1734"/>
      <c r="F2" s="1734"/>
      <c r="G2" s="1732"/>
    </row>
    <row r="3" spans="1:10" ht="16.5">
      <c r="A3" s="1735" t="s">
        <v>1358</v>
      </c>
      <c r="B3" s="1736">
        <f>项目基本情况!D3</f>
        <v>43465</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34741</v>
      </c>
      <c r="C5" s="1735">
        <f ca="1">ROUND(B5*10000/$B$1,0)</f>
        <v>26271</v>
      </c>
      <c r="D5" s="1735">
        <f ca="1">ROUND(B5*10000/$B$2,0)</f>
        <v>102038</v>
      </c>
      <c r="E5" s="1734"/>
      <c r="F5" s="1732"/>
      <c r="G5" s="1732"/>
    </row>
    <row r="6" spans="1:10" ht="16.5">
      <c r="A6" s="1735" t="s">
        <v>1352</v>
      </c>
      <c r="B6" s="1735">
        <f ca="1">SUM(G14:G23)</f>
        <v>34741</v>
      </c>
      <c r="C6" s="1735">
        <f ca="1">ROUND(B6*10000/$B$1,0)</f>
        <v>26271</v>
      </c>
      <c r="D6" s="1735">
        <f ca="1">ROUND(B6*10000/$B$2,0)</f>
        <v>102038</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13224.310000000001</v>
      </c>
      <c r="C14" s="1733">
        <f>结果表!C118</f>
        <v>3404.72</v>
      </c>
      <c r="D14" s="1733">
        <f ca="1">典型户型修正!B20</f>
        <v>34741</v>
      </c>
      <c r="E14" s="1733">
        <f ca="1">ROUND(D14*10000/B14,0)</f>
        <v>26271</v>
      </c>
      <c r="F14" s="1733">
        <f ca="1">ROUND(D14*10000/C14,0)</f>
        <v>102038</v>
      </c>
      <c r="G14" s="1733">
        <f ca="1">D14</f>
        <v>34741</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8" sqref="K2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2113</v>
      </c>
      <c r="B1" s="2408"/>
      <c r="C1" s="2409"/>
      <c r="D1" s="2408"/>
      <c r="E1" s="2408"/>
      <c r="F1" s="2410" t="s">
        <v>2114</v>
      </c>
      <c r="G1" s="2060" t="s">
        <v>3052</v>
      </c>
      <c r="H1" s="2411" t="str">
        <f>IF(G1="现房","——","估价对象范围")</f>
        <v>——</v>
      </c>
      <c r="I1" s="2412"/>
    </row>
    <row r="2" spans="1:12" ht="21.75" customHeight="1" thickBot="1">
      <c r="A2" s="3155" t="str">
        <f>项目基本情况!S2</f>
        <v>北京市昌平区北七家镇1、2、4、7房地产</v>
      </c>
      <c r="B2" s="3156"/>
      <c r="C2" s="3156"/>
      <c r="D2" s="3156"/>
      <c r="E2" s="3156"/>
      <c r="F2" s="3156"/>
      <c r="G2" s="3156"/>
      <c r="H2" s="3156"/>
      <c r="I2" s="3157"/>
    </row>
    <row r="3" spans="1:12" ht="12.75">
      <c r="A3" s="3158" t="s">
        <v>2115</v>
      </c>
      <c r="B3" s="3159"/>
      <c r="C3" s="3159"/>
      <c r="D3" s="3159"/>
      <c r="E3" s="3159"/>
      <c r="F3" s="3159"/>
      <c r="G3" s="3159"/>
      <c r="H3" s="3159"/>
      <c r="I3" s="3159"/>
    </row>
    <row r="4" spans="1:12" ht="14.25">
      <c r="A4" s="2415" t="s">
        <v>2116</v>
      </c>
      <c r="B4" s="2416" t="s">
        <v>2117</v>
      </c>
      <c r="C4" s="2417" t="s">
        <v>3332</v>
      </c>
      <c r="D4" s="2417" t="s">
        <v>3274</v>
      </c>
      <c r="E4" s="3139" t="s">
        <v>2118</v>
      </c>
      <c r="F4" s="3152"/>
      <c r="G4" s="3152"/>
      <c r="H4" s="3152"/>
      <c r="I4" s="3140"/>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ustomHeight="1">
      <c r="A5" s="3130" t="s">
        <v>2119</v>
      </c>
      <c r="B5" s="3056">
        <v>25</v>
      </c>
      <c r="C5" s="3160">
        <v>20</v>
      </c>
      <c r="D5" s="3148">
        <v>15</v>
      </c>
      <c r="E5" s="140" t="s">
        <v>2120</v>
      </c>
      <c r="F5" s="2419"/>
      <c r="G5" s="2419"/>
      <c r="H5" s="2419"/>
      <c r="I5" s="1822"/>
    </row>
    <row r="6" spans="1:12" ht="12.75" customHeight="1">
      <c r="A6" s="3130"/>
      <c r="B6" s="3056"/>
      <c r="C6" s="3162"/>
      <c r="D6" s="3148"/>
      <c r="E6" s="140" t="s">
        <v>2121</v>
      </c>
      <c r="F6" s="2419"/>
      <c r="G6" s="2419"/>
      <c r="H6" s="2419"/>
      <c r="I6" s="1822"/>
    </row>
    <row r="7" spans="1:12" ht="12.75" customHeight="1">
      <c r="A7" s="3130"/>
      <c r="B7" s="3056"/>
      <c r="C7" s="3161"/>
      <c r="D7" s="3148"/>
      <c r="E7" s="140" t="s">
        <v>2122</v>
      </c>
      <c r="F7" s="2419"/>
      <c r="G7" s="2419"/>
      <c r="H7" s="2419"/>
      <c r="I7" s="1822"/>
    </row>
    <row r="8" spans="1:12" ht="12.75" customHeight="1">
      <c r="A8" s="3130" t="s">
        <v>2123</v>
      </c>
      <c r="B8" s="3056">
        <v>15</v>
      </c>
      <c r="C8" s="3160">
        <v>12</v>
      </c>
      <c r="D8" s="3148">
        <v>10</v>
      </c>
      <c r="E8" s="140" t="s">
        <v>2124</v>
      </c>
      <c r="F8" s="2419"/>
      <c r="G8" s="2419"/>
      <c r="H8" s="2419"/>
      <c r="I8" s="1822"/>
    </row>
    <row r="9" spans="1:12" ht="12.75" customHeight="1">
      <c r="A9" s="3130"/>
      <c r="B9" s="3056"/>
      <c r="C9" s="3161"/>
      <c r="D9" s="3148"/>
      <c r="E9" s="140" t="s">
        <v>2125</v>
      </c>
      <c r="F9" s="2419"/>
      <c r="G9" s="2419"/>
      <c r="H9" s="2419"/>
      <c r="I9" s="1822"/>
    </row>
    <row r="10" spans="1:12" ht="12.75" customHeight="1">
      <c r="A10" s="3130" t="s">
        <v>2126</v>
      </c>
      <c r="B10" s="3056">
        <v>15</v>
      </c>
      <c r="C10" s="3160">
        <v>12</v>
      </c>
      <c r="D10" s="3148">
        <v>10</v>
      </c>
      <c r="E10" s="140" t="s">
        <v>2127</v>
      </c>
      <c r="F10" s="2419"/>
      <c r="G10" s="2419"/>
      <c r="H10" s="2419"/>
      <c r="I10" s="1822"/>
    </row>
    <row r="11" spans="1:12" ht="12.75" customHeight="1">
      <c r="A11" s="3130"/>
      <c r="B11" s="3056"/>
      <c r="C11" s="3161"/>
      <c r="D11" s="3148"/>
      <c r="E11" s="140" t="s">
        <v>2128</v>
      </c>
      <c r="F11" s="2419"/>
      <c r="G11" s="2419"/>
      <c r="H11" s="2419"/>
      <c r="I11" s="1822"/>
    </row>
    <row r="12" spans="1:12" ht="12.75" customHeight="1">
      <c r="A12" s="3130" t="s">
        <v>2129</v>
      </c>
      <c r="B12" s="3056">
        <v>15</v>
      </c>
      <c r="C12" s="3160">
        <v>12</v>
      </c>
      <c r="D12" s="3148">
        <v>10</v>
      </c>
      <c r="E12" s="140" t="s">
        <v>2130</v>
      </c>
      <c r="F12" s="2419"/>
      <c r="G12" s="2419"/>
      <c r="H12" s="2419"/>
      <c r="I12" s="1822"/>
    </row>
    <row r="13" spans="1:12" ht="12.75" customHeight="1">
      <c r="A13" s="3130"/>
      <c r="B13" s="3056"/>
      <c r="C13" s="3161"/>
      <c r="D13" s="3148"/>
      <c r="E13" s="140" t="s">
        <v>2131</v>
      </c>
      <c r="F13" s="2419"/>
      <c r="G13" s="2419"/>
      <c r="H13" s="2419"/>
      <c r="I13" s="1822"/>
    </row>
    <row r="14" spans="1:12" ht="12.75" customHeight="1">
      <c r="A14" s="3130" t="s">
        <v>2132</v>
      </c>
      <c r="B14" s="3056">
        <v>30</v>
      </c>
      <c r="C14" s="3160">
        <v>25</v>
      </c>
      <c r="D14" s="3148">
        <v>20</v>
      </c>
      <c r="E14" s="140" t="s">
        <v>2133</v>
      </c>
      <c r="F14" s="2419"/>
      <c r="G14" s="2419"/>
      <c r="H14" s="2419"/>
      <c r="I14" s="1822"/>
    </row>
    <row r="15" spans="1:12" ht="12.75" customHeight="1">
      <c r="A15" s="3130"/>
      <c r="B15" s="3056"/>
      <c r="C15" s="3162"/>
      <c r="D15" s="3148"/>
      <c r="E15" s="140" t="s">
        <v>2134</v>
      </c>
      <c r="F15" s="2419"/>
      <c r="G15" s="2419"/>
      <c r="H15" s="2419"/>
      <c r="I15" s="1822"/>
    </row>
    <row r="16" spans="1:12" ht="12.75" customHeight="1">
      <c r="A16" s="3130"/>
      <c r="B16" s="3056"/>
      <c r="C16" s="3161"/>
      <c r="D16" s="3148"/>
      <c r="E16" s="140" t="s">
        <v>2135</v>
      </c>
      <c r="F16" s="2419"/>
      <c r="G16" s="2419"/>
      <c r="H16" s="2419"/>
      <c r="I16" s="1822"/>
    </row>
    <row r="17" spans="1:35" ht="15">
      <c r="A17" s="2420" t="s">
        <v>2136</v>
      </c>
      <c r="B17" s="64"/>
      <c r="C17" s="141">
        <f>SUM(C5:C16)</f>
        <v>81</v>
      </c>
      <c r="D17" s="141">
        <f>SUM(D5:D16)</f>
        <v>65</v>
      </c>
      <c r="E17" s="138"/>
      <c r="F17" s="138"/>
      <c r="G17" s="138"/>
      <c r="H17" s="138"/>
      <c r="I17" s="138"/>
      <c r="K17" s="2418"/>
      <c r="L17" s="2421" t="s">
        <v>2137</v>
      </c>
      <c r="M17" s="2421" t="s">
        <v>2138</v>
      </c>
    </row>
    <row r="18" spans="1:35" ht="15.75" thickBot="1">
      <c r="A18" s="2422" t="s">
        <v>2139</v>
      </c>
      <c r="B18" s="2423"/>
      <c r="C18" s="142">
        <f>ROUND(C17/SUM(C17:D17),2)</f>
        <v>0.55000000000000004</v>
      </c>
      <c r="D18" s="142">
        <f>1-C18</f>
        <v>0.44999999999999996</v>
      </c>
      <c r="E18" s="138"/>
      <c r="F18" s="138"/>
      <c r="G18" s="138"/>
      <c r="H18" s="138"/>
      <c r="I18" s="138"/>
      <c r="K18" s="2418" t="s">
        <v>2140</v>
      </c>
      <c r="L18" s="2418">
        <f>IF(C1="",'数据-汇总表'!E3,SUMIF(项目类型,C1,'数据-汇总表'!E17:E26)+SUMIF(项目类型,C1,'数据-汇总表'!I17:I26))</f>
        <v>13224.310000000001</v>
      </c>
      <c r="M18" s="2418">
        <f>IF(C1="",'数据-汇总表'!E3,SUMIF(项目类型,C1,'数据-汇总表'!E17:E26))</f>
        <v>13224.310000000001</v>
      </c>
    </row>
    <row r="19" spans="1:35" ht="15">
      <c r="A19" s="2424" t="s">
        <v>2141</v>
      </c>
      <c r="B19" s="2425" t="s">
        <v>2142</v>
      </c>
      <c r="C19" s="143">
        <f ca="1">SUMIF(INDIRECT("'"&amp;C4&amp;"'"&amp;"!A:A"),结果表!B19,INDIRECT("'"&amp;C4&amp;"'"&amp;"!B:B"))</f>
        <v>433</v>
      </c>
      <c r="D19" s="144">
        <f ca="1">SUMIF(INDIRECT("'"&amp;D4&amp;"'"&amp;"!A:A"),结果表!B19,INDIRECT("'"&amp;D4&amp;"'"&amp;"!B:B"))</f>
        <v>294</v>
      </c>
      <c r="E19" s="2424" t="s">
        <v>2143</v>
      </c>
      <c r="F19" s="2425" t="s">
        <v>2142</v>
      </c>
      <c r="G19" s="145">
        <f ca="1">ROUND(C19*$C$18+D19*$D$18,0)</f>
        <v>370</v>
      </c>
      <c r="H19" s="2426" t="s">
        <v>2144</v>
      </c>
      <c r="I19" s="138"/>
      <c r="K19" s="2418" t="s">
        <v>2145</v>
      </c>
      <c r="L19" s="2418">
        <f>IF(C1="",'数据-汇总表'!D3,SUMIF(项目类型,C1,'数据-汇总表'!D17:D26)+SUMIF(项目类型,C1,'数据-汇总表'!H17:H27))</f>
        <v>3404.72</v>
      </c>
      <c r="M19" s="2418">
        <f>IF(C1="",'数据-汇总表'!D3,SUMIF(项目类型,C1,'数据-汇总表'!D17:D26))</f>
        <v>3404.72</v>
      </c>
    </row>
    <row r="20" spans="1:35" ht="15">
      <c r="A20" s="2427"/>
      <c r="B20" s="1239" t="s">
        <v>2146</v>
      </c>
      <c r="C20" s="146">
        <f ca="1">SUMIF(INDIRECT("'"&amp;C4&amp;"'"&amp;"!A:A"),结果表!B20,INDIRECT("'"&amp;C4&amp;"'"&amp;"!B:B"))</f>
        <v>41123</v>
      </c>
      <c r="D20" s="147">
        <f ca="1">SUMIF(INDIRECT("'"&amp;D4&amp;"'"&amp;"!A:A"),结果表!B20,INDIRECT("'"&amp;D4&amp;"'"&amp;"!B:B"))</f>
        <v>27949</v>
      </c>
      <c r="E20" s="2427"/>
      <c r="F20" s="1239" t="s">
        <v>2146</v>
      </c>
      <c r="G20" s="148">
        <f ca="1">ROUND(C20*$C$18+D20*$D$18,0)</f>
        <v>35195</v>
      </c>
      <c r="H20" s="980" t="s">
        <v>2147</v>
      </c>
      <c r="I20" s="138"/>
    </row>
    <row r="21" spans="1:35" ht="15" customHeight="1" thickBot="1">
      <c r="A21" s="1000"/>
      <c r="B21" s="2428" t="s">
        <v>2148</v>
      </c>
      <c r="C21" s="786">
        <f ca="1">ROUND(C19*10000/L19,0)</f>
        <v>1272</v>
      </c>
      <c r="D21" s="787">
        <f ca="1">ROUND(D19*10000/L19,0)</f>
        <v>864</v>
      </c>
      <c r="E21" s="1000"/>
      <c r="F21" s="2428" t="s">
        <v>2148</v>
      </c>
      <c r="G21" s="149">
        <f ca="1">ROUND(G19*10000/L19,0)</f>
        <v>1087</v>
      </c>
      <c r="H21" s="2429" t="s">
        <v>2147</v>
      </c>
      <c r="I21" s="138"/>
    </row>
    <row r="22" spans="1:35" ht="15" thickBot="1">
      <c r="A22" s="2271" t="s">
        <v>2149</v>
      </c>
      <c r="B22" s="2430"/>
      <c r="C22" s="2431"/>
      <c r="D22" s="788">
        <f ca="1">IF(C19&lt;D19,D19/C19-1,C19/D19-1)</f>
        <v>0.47278911564625847</v>
      </c>
      <c r="E22" s="138"/>
      <c r="F22" s="138"/>
      <c r="G22" s="138"/>
      <c r="H22" s="138"/>
      <c r="I22" s="138"/>
    </row>
    <row r="23" spans="1:35" ht="13.5" thickBot="1">
      <c r="A23" s="2408"/>
      <c r="B23" s="2408"/>
      <c r="C23" s="2408"/>
      <c r="D23" s="2408"/>
      <c r="E23" s="138"/>
      <c r="F23" s="138"/>
      <c r="G23" s="138"/>
      <c r="H23" s="138"/>
      <c r="I23" s="138"/>
    </row>
    <row r="24" spans="1:35" ht="14.25">
      <c r="A24" s="3169" t="s">
        <v>2150</v>
      </c>
      <c r="B24" s="2425" t="s">
        <v>2142</v>
      </c>
      <c r="C24" s="145">
        <f>IF(B30=0,0,D30)</f>
        <v>0</v>
      </c>
      <c r="D24" s="2432"/>
      <c r="E24" s="138"/>
      <c r="F24" s="138"/>
      <c r="G24" s="138"/>
      <c r="H24" s="138"/>
      <c r="I24" s="138"/>
    </row>
    <row r="25" spans="1:35" ht="14.25">
      <c r="A25" s="3170"/>
      <c r="B25" s="1239" t="s">
        <v>2146</v>
      </c>
      <c r="C25" s="150">
        <f>IF(B30=0,0,C30)</f>
        <v>0</v>
      </c>
      <c r="D25" s="2433"/>
      <c r="E25" s="138"/>
      <c r="F25" s="138"/>
      <c r="G25" s="138"/>
      <c r="H25" s="138"/>
      <c r="I25" s="138"/>
    </row>
    <row r="26" spans="1:35" ht="13.5" customHeight="1">
      <c r="A26" s="2434" t="s">
        <v>2151</v>
      </c>
      <c r="B26" s="151" t="s">
        <v>2152</v>
      </c>
      <c r="C26" s="151" t="s">
        <v>2153</v>
      </c>
      <c r="D26" s="152" t="s">
        <v>2154</v>
      </c>
      <c r="E26" s="138"/>
      <c r="F26" s="138"/>
      <c r="G26" s="138"/>
      <c r="H26" s="138"/>
      <c r="I26" s="138"/>
    </row>
    <row r="27" spans="1:35" ht="14.25">
      <c r="A27" s="2434"/>
      <c r="B27" s="151">
        <v>0</v>
      </c>
      <c r="C27" s="151">
        <v>0</v>
      </c>
      <c r="D27" s="152">
        <f>ROUND(C27*B27/10000,0)</f>
        <v>0</v>
      </c>
      <c r="E27" s="138"/>
      <c r="F27" s="138"/>
      <c r="G27" s="138"/>
      <c r="H27" s="138"/>
      <c r="I27" s="138"/>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2155</v>
      </c>
      <c r="B30" s="151"/>
      <c r="C30" s="151"/>
      <c r="D30" s="151"/>
      <c r="E30" s="2917" t="s">
        <v>3029</v>
      </c>
      <c r="F30" s="138"/>
      <c r="G30" s="138"/>
      <c r="H30" s="138"/>
      <c r="I30" s="138"/>
    </row>
    <row r="31" spans="1:35" s="2436" customFormat="1" ht="15" thickBot="1">
      <c r="A31" s="2435"/>
      <c r="B31" s="2435"/>
      <c r="C31" s="2435"/>
      <c r="D31" s="2435"/>
      <c r="E31" s="138"/>
      <c r="F31" s="138"/>
      <c r="G31" s="138"/>
      <c r="H31" s="138"/>
      <c r="I31" s="138"/>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2156</v>
      </c>
      <c r="B32" s="2438"/>
      <c r="C32" s="153">
        <f ca="1">IF(D32="总价",G19-C24,G20-C25)</f>
        <v>370</v>
      </c>
      <c r="D32" s="2439" t="s">
        <v>2157</v>
      </c>
      <c r="E32" s="138"/>
      <c r="F32" s="138"/>
      <c r="G32" s="138"/>
      <c r="H32" s="138"/>
      <c r="I32" s="138"/>
    </row>
    <row r="33" spans="1:15" ht="15">
      <c r="A33" s="957" t="s">
        <v>2158</v>
      </c>
      <c r="B33" s="2440"/>
      <c r="C33" s="2441"/>
      <c r="D33" s="2442"/>
      <c r="E33" s="2443" t="s">
        <v>2159</v>
      </c>
      <c r="F33" s="2444" t="str">
        <f>IF(D32="楼面单价","取值（单价）","取值（总价）")</f>
        <v>取值（总价）</v>
      </c>
      <c r="G33" s="138"/>
      <c r="H33" s="138"/>
      <c r="I33" s="138"/>
    </row>
    <row r="34" spans="1:15" ht="15">
      <c r="A34" s="2445"/>
      <c r="B34" s="2446"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2161</v>
      </c>
      <c r="F34" s="1728"/>
      <c r="G34" s="138"/>
      <c r="H34" s="138"/>
      <c r="I34" s="138"/>
    </row>
    <row r="35" spans="1:15" ht="15.75" thickBot="1">
      <c r="A35" s="2448"/>
      <c r="B35" s="2449" t="s">
        <v>2162</v>
      </c>
      <c r="C35" s="1433" t="e">
        <f ca="1">IF(C33="自定义",F35,ROUND(C32*D35,0))</f>
        <v>#REF!</v>
      </c>
      <c r="D35" s="1434" t="e">
        <f ca="1">IF(C33="自定义",ROUND(C35/C32,3),IF(C33="收益比率",SUMIF(INDIRECT("'"&amp;D33&amp;"'"&amp;"!b:b"),"建筑物收益比率",INDIRECT("'"&amp;D33&amp;"'"&amp;"!c:c")),SUMIF(INDIRECT("'"&amp;D33&amp;"'"&amp;"!b:b"),"建筑物成本比率",INDIRECT("'"&amp;D33&amp;"'"&amp;"!c:c"))))</f>
        <v>#REF!</v>
      </c>
      <c r="E35" s="2450" t="s">
        <v>2163</v>
      </c>
      <c r="F35" s="163"/>
      <c r="G35" s="138"/>
      <c r="H35" s="138"/>
      <c r="I35" s="138"/>
    </row>
    <row r="36" spans="1:15" ht="15.75" thickBot="1">
      <c r="A36" s="3149" t="s">
        <v>2164</v>
      </c>
      <c r="B36" s="2451" t="s">
        <v>2165</v>
      </c>
      <c r="C36" s="154"/>
      <c r="D36" s="2452"/>
      <c r="E36" s="2453"/>
      <c r="F36" s="2454"/>
      <c r="G36" s="138"/>
      <c r="H36" s="138"/>
      <c r="I36" s="138"/>
    </row>
    <row r="37" spans="1:15" ht="15.75" thickBot="1">
      <c r="A37" s="3150"/>
      <c r="B37" s="2257" t="s">
        <v>2166</v>
      </c>
      <c r="C37" s="156"/>
      <c r="D37" s="1384"/>
      <c r="E37" s="1384"/>
      <c r="F37" s="2454"/>
      <c r="G37" s="138"/>
      <c r="H37" s="138"/>
      <c r="I37" s="138"/>
    </row>
    <row r="38" spans="1:15" ht="15.75" thickBot="1">
      <c r="A38" s="3151"/>
      <c r="B38" s="2455" t="s">
        <v>2167</v>
      </c>
      <c r="C38" s="724"/>
      <c r="D38" s="2456" t="s">
        <v>2168</v>
      </c>
      <c r="E38" s="1384"/>
      <c r="F38" s="2454"/>
      <c r="G38" s="138"/>
      <c r="H38" s="138"/>
      <c r="I38" s="138"/>
    </row>
    <row r="39" spans="1:15" ht="15">
      <c r="A39" s="2427" t="s">
        <v>2169</v>
      </c>
      <c r="B39" s="2457" t="s">
        <v>2170</v>
      </c>
      <c r="C39" s="2458" t="s">
        <v>2171</v>
      </c>
      <c r="D39" s="2458" t="s">
        <v>2172</v>
      </c>
      <c r="E39" s="2459" t="s">
        <v>2173</v>
      </c>
      <c r="F39" s="2454"/>
      <c r="G39" s="138"/>
      <c r="H39" s="138"/>
      <c r="I39" s="138"/>
    </row>
    <row r="40" spans="1:15" ht="14.25">
      <c r="A40" s="2460" t="s">
        <v>2174</v>
      </c>
      <c r="B40" s="158"/>
      <c r="C40" s="159"/>
      <c r="D40" s="159"/>
      <c r="E40" s="160"/>
      <c r="F40" s="2454"/>
      <c r="G40" s="138"/>
      <c r="H40" s="138"/>
      <c r="I40" s="138"/>
    </row>
    <row r="41" spans="1:15" ht="14.25">
      <c r="A41" s="2460" t="s">
        <v>2175</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5"/>
      <c r="B43" s="2155"/>
      <c r="C43" s="2155"/>
      <c r="D43" s="2155"/>
      <c r="E43" s="2155"/>
      <c r="F43" s="2462"/>
      <c r="G43" s="2462"/>
      <c r="H43" s="2462"/>
      <c r="I43" s="2463"/>
    </row>
    <row r="44" spans="1:15" ht="18.75">
      <c r="A44" s="2464" t="s">
        <v>2176</v>
      </c>
      <c r="B44" s="2465"/>
      <c r="C44" s="2465"/>
      <c r="D44" s="2466"/>
      <c r="E44" s="2466"/>
      <c r="F44" s="2467"/>
      <c r="G44" s="2467"/>
      <c r="H44" s="2467"/>
      <c r="I44" s="2467"/>
      <c r="J44" s="2468" t="s">
        <v>2177</v>
      </c>
      <c r="K44" s="2469"/>
      <c r="L44" s="2469"/>
      <c r="M44" s="2469"/>
      <c r="N44" s="2469"/>
      <c r="O44" s="2469"/>
    </row>
    <row r="45" spans="1:15" ht="14.25" customHeight="1" thickBot="1">
      <c r="A45" s="3166" t="s">
        <v>2178</v>
      </c>
      <c r="B45" s="3167"/>
      <c r="C45" s="3168"/>
      <c r="D45" s="164">
        <f ca="1">ROUND(H101*F45,0)</f>
        <v>370</v>
      </c>
      <c r="E45" s="165" t="s">
        <v>2179</v>
      </c>
      <c r="F45" s="166">
        <v>1</v>
      </c>
      <c r="G45" s="167" t="s">
        <v>2180</v>
      </c>
      <c r="H45" s="138"/>
      <c r="I45" s="138"/>
      <c r="J45" s="3085" t="s">
        <v>2181</v>
      </c>
      <c r="K45" s="3085"/>
      <c r="L45" s="3085"/>
      <c r="M45" s="3085"/>
      <c r="N45" s="3085"/>
      <c r="O45" s="3085"/>
    </row>
    <row r="46" spans="1:15" ht="14.25" customHeight="1">
      <c r="A46" s="3163" t="s">
        <v>2182</v>
      </c>
      <c r="B46" s="3164"/>
      <c r="C46" s="3164"/>
      <c r="D46" s="3164"/>
      <c r="E46" s="3164"/>
      <c r="F46" s="3164"/>
      <c r="G46" s="3165"/>
      <c r="H46" s="2470"/>
      <c r="I46" s="168"/>
      <c r="J46" s="1800">
        <v>1</v>
      </c>
      <c r="K46" s="3085" t="s">
        <v>2183</v>
      </c>
      <c r="L46" s="3085"/>
      <c r="M46" s="3086"/>
      <c r="N46" s="3086"/>
      <c r="O46" s="3086"/>
    </row>
    <row r="47" spans="1:15" ht="12" customHeight="1">
      <c r="A47" s="169" t="s">
        <v>2184</v>
      </c>
      <c r="B47" s="170"/>
      <c r="C47" s="171"/>
      <c r="D47" s="172" t="s">
        <v>2185</v>
      </c>
      <c r="E47" s="24" t="s">
        <v>2186</v>
      </c>
      <c r="F47" s="173" t="s">
        <v>2187</v>
      </c>
      <c r="G47" s="174" t="s">
        <v>2188</v>
      </c>
      <c r="H47" s="2470"/>
      <c r="I47" s="168"/>
      <c r="J47" s="1800">
        <v>2</v>
      </c>
      <c r="K47" s="3085" t="s">
        <v>2189</v>
      </c>
      <c r="L47" s="3085"/>
      <c r="M47" s="3087">
        <f>'数据-取费表'!B2</f>
        <v>43465</v>
      </c>
      <c r="N47" s="3087"/>
      <c r="O47" s="3087"/>
    </row>
    <row r="48" spans="1:15" ht="25.5">
      <c r="A48" s="3153" t="s">
        <v>2190</v>
      </c>
      <c r="B48" s="3154"/>
      <c r="C48" s="3154"/>
      <c r="D48" s="140">
        <f>IF(H48="情况1",0,IF(H48="情况2",D52,IF(H48="情况3",D53,IF(H48="情况4",D54))))</f>
        <v>0</v>
      </c>
      <c r="E48" s="1789" t="str">
        <f>IF(H48="情况4","(销售额-原购置价)×税（费）率","销售额×税（费）率")</f>
        <v>销售额×税（费）率</v>
      </c>
      <c r="F48" s="175" t="str">
        <f>IF(H48="情况1","免征",'数据-取费表'!B41)</f>
        <v>免征</v>
      </c>
      <c r="G48" s="2471" t="s">
        <v>2191</v>
      </c>
      <c r="H48" s="2472" t="s">
        <v>2192</v>
      </c>
      <c r="I48" s="2470"/>
      <c r="J48" s="1800">
        <v>3</v>
      </c>
      <c r="K48" s="3085" t="s">
        <v>2193</v>
      </c>
      <c r="L48" s="3085"/>
      <c r="M48" s="3088">
        <f ca="1">H101</f>
        <v>370</v>
      </c>
      <c r="N48" s="3088"/>
      <c r="O48" s="3088"/>
    </row>
    <row r="49" spans="1:35" ht="25.5" customHeight="1">
      <c r="A49" s="176" t="s">
        <v>2194</v>
      </c>
      <c r="B49" s="3133" t="s">
        <v>2195</v>
      </c>
      <c r="C49" s="3133"/>
      <c r="D49" s="177">
        <v>0</v>
      </c>
      <c r="E49" s="23" t="s">
        <v>2196</v>
      </c>
      <c r="F49" s="28" t="s">
        <v>34</v>
      </c>
      <c r="G49" s="3114"/>
      <c r="H49" s="138"/>
      <c r="I49" s="2473"/>
      <c r="J49" s="1800">
        <v>4</v>
      </c>
      <c r="K49" s="3085" t="str">
        <f>IF(项目基本情况!E8="房地产抵押价值","房地产抵押价值","抵押担保权已注销时的房地产抵押价值")</f>
        <v>抵押担保权已注销时的房地产抵押价值</v>
      </c>
      <c r="L49" s="3085"/>
      <c r="M49" s="3088" t="str">
        <f>IF(项目基本情况!E8="房地产抵押价值",H107,H109)</f>
        <v>——</v>
      </c>
      <c r="N49" s="3088"/>
      <c r="O49" s="3088"/>
    </row>
    <row r="50" spans="1:35" ht="25.5" customHeight="1">
      <c r="A50" s="178"/>
      <c r="B50" s="3133" t="s">
        <v>2197</v>
      </c>
      <c r="C50" s="3133"/>
      <c r="D50" s="179"/>
      <c r="E50" s="31"/>
      <c r="F50" s="180"/>
      <c r="G50" s="3115"/>
      <c r="H50" s="138"/>
      <c r="I50" s="2473"/>
      <c r="J50" s="3085" t="s">
        <v>2198</v>
      </c>
      <c r="K50" s="3085"/>
      <c r="L50" s="3085"/>
      <c r="M50" s="3085"/>
      <c r="N50" s="3085"/>
      <c r="O50" s="3085"/>
    </row>
    <row r="51" spans="1:35" ht="12" customHeight="1">
      <c r="A51" s="181"/>
      <c r="B51" s="3133" t="s">
        <v>2199</v>
      </c>
      <c r="C51" s="3133"/>
      <c r="D51" s="182"/>
      <c r="E51" s="30"/>
      <c r="F51" s="180"/>
      <c r="G51" s="3116"/>
      <c r="H51" s="138"/>
      <c r="I51" s="2473"/>
      <c r="J51" s="2474" t="s">
        <v>2200</v>
      </c>
      <c r="K51" s="3085" t="s">
        <v>2201</v>
      </c>
      <c r="L51" s="3085"/>
      <c r="M51" s="2474" t="s">
        <v>2202</v>
      </c>
      <c r="N51" s="2474" t="s">
        <v>2203</v>
      </c>
      <c r="O51" s="2474" t="s">
        <v>2204</v>
      </c>
    </row>
    <row r="52" spans="1:35" ht="24" customHeight="1">
      <c r="A52" s="183" t="s">
        <v>2205</v>
      </c>
      <c r="B52" s="3133" t="s">
        <v>2206</v>
      </c>
      <c r="C52" s="3133"/>
      <c r="D52" s="182">
        <f ca="1">ROUND(D45*'数据-取费表'!B41/(1+'数据-取费表'!C42),0)</f>
        <v>19</v>
      </c>
      <c r="E52" s="11" t="s">
        <v>2207</v>
      </c>
      <c r="F52" s="184">
        <f>'数据-取费表'!B41</f>
        <v>5.5000000000000007E-2</v>
      </c>
      <c r="G52" s="2475"/>
      <c r="H52" s="138"/>
      <c r="I52" s="2473"/>
      <c r="J52" s="1800">
        <v>1</v>
      </c>
      <c r="K52" s="3108" t="s">
        <v>2208</v>
      </c>
      <c r="L52" s="3108"/>
      <c r="M52" s="1743">
        <f>D48</f>
        <v>0</v>
      </c>
      <c r="N52" s="1800" t="str">
        <f>E48</f>
        <v>销售额×税（费）率</v>
      </c>
      <c r="O52" s="1744" t="str">
        <f>F48</f>
        <v>免征</v>
      </c>
    </row>
    <row r="53" spans="1:35" ht="12" customHeight="1">
      <c r="A53" s="183" t="s">
        <v>2209</v>
      </c>
      <c r="B53" s="3134" t="s">
        <v>2210</v>
      </c>
      <c r="C53" s="3135"/>
      <c r="D53" s="182">
        <f ca="1">ROUND(D45*'数据-取费表'!B41/(1+'数据-取费表'!C42),0)</f>
        <v>19</v>
      </c>
      <c r="E53" s="11" t="s">
        <v>2207</v>
      </c>
      <c r="F53" s="184">
        <f>'数据-取费表'!B41</f>
        <v>5.5000000000000007E-2</v>
      </c>
      <c r="G53" s="2475"/>
      <c r="H53" s="138"/>
      <c r="I53" s="2473"/>
      <c r="J53" s="1800">
        <v>2</v>
      </c>
      <c r="K53" s="3108" t="s">
        <v>2211</v>
      </c>
      <c r="L53" s="3108"/>
      <c r="M53" s="1743">
        <f t="shared" ref="M53:O54" ca="1" si="0">D55</f>
        <v>0</v>
      </c>
      <c r="N53" s="1800" t="str">
        <f t="shared" si="0"/>
        <v>销售额×税（费）率</v>
      </c>
      <c r="O53" s="1744">
        <f t="shared" si="0"/>
        <v>5.0000000000000001E-4</v>
      </c>
    </row>
    <row r="54" spans="1:35" ht="12" customHeight="1">
      <c r="A54" s="183" t="s">
        <v>2212</v>
      </c>
      <c r="B54" s="3134" t="s">
        <v>2213</v>
      </c>
      <c r="C54" s="3135"/>
      <c r="D54" s="182">
        <f ca="1">C68</f>
        <v>19</v>
      </c>
      <c r="E54" s="30" t="s">
        <v>2214</v>
      </c>
      <c r="F54" s="184">
        <f>'数据-取费表'!B41</f>
        <v>5.5000000000000007E-2</v>
      </c>
      <c r="G54" s="2475"/>
      <c r="H54" s="2476"/>
      <c r="I54" s="2473"/>
      <c r="J54" s="1800">
        <v>3</v>
      </c>
      <c r="K54" s="3108" t="s">
        <v>2215</v>
      </c>
      <c r="L54" s="3108"/>
      <c r="M54" s="1743">
        <f t="shared" ca="1" si="0"/>
        <v>209</v>
      </c>
      <c r="N54" s="1800" t="str">
        <f t="shared" si="0"/>
        <v>增值额×税（费）率</v>
      </c>
      <c r="O54" s="1745" t="str">
        <f t="shared" si="0"/>
        <v>——</v>
      </c>
    </row>
    <row r="55" spans="1:35" ht="24" customHeight="1">
      <c r="A55" s="3172" t="s">
        <v>2216</v>
      </c>
      <c r="B55" s="3154"/>
      <c r="C55" s="3154"/>
      <c r="D55" s="185">
        <f ca="1">IF(H55="个人住宅",0,ROUND(D45*I55,0))</f>
        <v>0</v>
      </c>
      <c r="E55" s="11" t="s">
        <v>2217</v>
      </c>
      <c r="F55" s="184">
        <f>IF(H55="正常",I55,"免征")</f>
        <v>5.0000000000000001E-4</v>
      </c>
      <c r="G55" s="2475"/>
      <c r="H55" s="2472" t="s">
        <v>2218</v>
      </c>
      <c r="I55" s="186">
        <f>'数据-取费表'!B49</f>
        <v>5.0000000000000001E-4</v>
      </c>
      <c r="J55" s="1800" t="str">
        <f>IF(H59="非个人房产","",4)</f>
        <v/>
      </c>
      <c r="K55" s="3108" t="str">
        <f>IF(H59="非个人房产","——","个人所得税")</f>
        <v>——</v>
      </c>
      <c r="L55" s="3108"/>
      <c r="M55" s="1746" t="str">
        <f>D59</f>
        <v>——</v>
      </c>
      <c r="N55" s="1798" t="str">
        <f>E59</f>
        <v>——</v>
      </c>
      <c r="O55" s="1747" t="str">
        <f>F59</f>
        <v>——</v>
      </c>
    </row>
    <row r="56" spans="1:35" ht="24.75">
      <c r="A56" s="3172" t="s">
        <v>2219</v>
      </c>
      <c r="B56" s="3154"/>
      <c r="C56" s="3154"/>
      <c r="D56" s="185">
        <f ca="1">IF(H56="个人住宅",D57,D58)</f>
        <v>209</v>
      </c>
      <c r="E56" s="11" t="s">
        <v>2220</v>
      </c>
      <c r="F56" s="184" t="str">
        <f>IF(H56="正常",F58,"免征")</f>
        <v>——</v>
      </c>
      <c r="G56" s="2477" t="s">
        <v>2221</v>
      </c>
      <c r="H56" s="2478" t="s">
        <v>2218</v>
      </c>
      <c r="I56" s="2479"/>
      <c r="J56" s="1800" t="str">
        <f>IF(项目基本情况!K6="上海银行",IF(J55="",4,J55+1),"")</f>
        <v/>
      </c>
      <c r="K56" s="3091" t="str">
        <f>IF(项目基本情况!K6="上海银行","其他处置费用","")</f>
        <v/>
      </c>
      <c r="L56" s="3092"/>
      <c r="M56" s="1743" t="str">
        <f>IF(项目基本情况!K6="上海银行",M69,"")</f>
        <v/>
      </c>
      <c r="N56" s="3094" t="str">
        <f>IF(项目基本情况!K6="上海银行","包含处置中涉及的律师、诉讼、拍卖、评估等费用","")</f>
        <v/>
      </c>
      <c r="O56" s="3095"/>
    </row>
    <row r="57" spans="1:35" ht="12.75">
      <c r="A57" s="183" t="s">
        <v>2194</v>
      </c>
      <c r="B57" s="3139" t="s">
        <v>2222</v>
      </c>
      <c r="C57" s="3140"/>
      <c r="D57" s="187">
        <v>0</v>
      </c>
      <c r="E57" s="23" t="s">
        <v>2196</v>
      </c>
      <c r="F57" s="155"/>
      <c r="G57" s="2475"/>
      <c r="H57" s="2479"/>
      <c r="I57" s="2479"/>
      <c r="J57" s="3108">
        <f>IF(AND(J55="",J56=""),4,IF(项目基本情况!K6="上海银行",结果表!J56+1,结果表!J55+1))</f>
        <v>4</v>
      </c>
      <c r="K57" s="3108" t="s">
        <v>2223</v>
      </c>
      <c r="L57" s="2480" t="s">
        <v>2224</v>
      </c>
      <c r="M57" s="1748"/>
      <c r="N57" s="1749">
        <f ca="1">SUMIF(M52:M56,"&lt;9e307")</f>
        <v>209</v>
      </c>
      <c r="O57" s="2481"/>
      <c r="P57" s="1742" t="e">
        <f ca="1">N57/M49</f>
        <v>#VALUE!</v>
      </c>
    </row>
    <row r="58" spans="1:35" ht="24.75">
      <c r="A58" s="183" t="s">
        <v>2205</v>
      </c>
      <c r="B58" s="3139" t="s">
        <v>2225</v>
      </c>
      <c r="C58" s="3152"/>
      <c r="D58" s="185">
        <f ca="1">IF(H58="转让取得",C81,C97)</f>
        <v>209</v>
      </c>
      <c r="E58" s="11" t="s">
        <v>2220</v>
      </c>
      <c r="F58" s="24" t="s">
        <v>34</v>
      </c>
      <c r="G58" s="2475"/>
      <c r="H58" s="2478" t="s">
        <v>2226</v>
      </c>
      <c r="I58" s="2479"/>
      <c r="J58" s="3108"/>
      <c r="K58" s="3108"/>
      <c r="L58" s="2480" t="s">
        <v>2227</v>
      </c>
      <c r="M58" s="1750"/>
      <c r="N58" s="2482" t="str">
        <f ca="1">NUMBERSTRING(INT(N57*10000),2)&amp;"元整"</f>
        <v>贰佰零玖万元整</v>
      </c>
      <c r="O58" s="2483"/>
    </row>
    <row r="59" spans="1:35" ht="24.75" thickBot="1">
      <c r="A59" s="3112" t="s">
        <v>2228</v>
      </c>
      <c r="B59" s="3113"/>
      <c r="C59" s="3113"/>
      <c r="D59" s="188" t="str">
        <f>IF(H59="非个人房产","——",IF(H59="个人住宅",0,ROUND(D45*I59,0)))</f>
        <v>——</v>
      </c>
      <c r="E59" s="189" t="str">
        <f>IF(H59="非个人房产","——","销售额×税（费）率")</f>
        <v>——</v>
      </c>
      <c r="F59" s="190" t="str">
        <f>IF(H59="非个人房产","——",IF(H59="个人住宅","免征",I59))</f>
        <v>——</v>
      </c>
      <c r="G59" s="2484" t="s">
        <v>2221</v>
      </c>
      <c r="H59" s="2478" t="s">
        <v>2229</v>
      </c>
      <c r="I59" s="191">
        <v>0.01</v>
      </c>
      <c r="J59" s="3110">
        <f>J57+1</f>
        <v>5</v>
      </c>
      <c r="K59" s="3108" t="s">
        <v>2230</v>
      </c>
      <c r="L59" s="1800" t="s">
        <v>2224</v>
      </c>
      <c r="M59" s="1751"/>
      <c r="N59" s="1752" t="e">
        <f ca="1">M49-N57</f>
        <v>#VALUE!</v>
      </c>
      <c r="O59" s="2485"/>
    </row>
    <row r="60" spans="1:35" ht="12" customHeight="1">
      <c r="A60" s="2486"/>
      <c r="B60" s="2408"/>
      <c r="C60" s="2408"/>
      <c r="D60" s="2408"/>
      <c r="E60" s="2156"/>
      <c r="F60" s="2479"/>
      <c r="G60" s="2479"/>
      <c r="H60" s="2487"/>
      <c r="I60" s="138"/>
      <c r="J60" s="3111"/>
      <c r="K60" s="3108"/>
      <c r="L60" s="2480" t="s">
        <v>2227</v>
      </c>
      <c r="M60" s="1750"/>
      <c r="N60" s="2482" t="e">
        <f ca="1">NUMBERSTRING(INT(N59*10000),2)&amp;"元整"</f>
        <v>#VALUE!</v>
      </c>
      <c r="O60" s="2483"/>
    </row>
    <row r="61" spans="1:35" ht="13.5" thickBot="1">
      <c r="A61" s="3171" t="s">
        <v>2231</v>
      </c>
      <c r="B61" s="3171"/>
      <c r="C61" s="3171"/>
      <c r="D61" s="3171"/>
      <c r="E61" s="3171"/>
      <c r="F61" s="2479"/>
      <c r="G61" s="2479"/>
      <c r="H61" s="2487"/>
      <c r="I61" s="138"/>
      <c r="J61" s="1800">
        <f>J59+1</f>
        <v>6</v>
      </c>
      <c r="K61" s="3108" t="s">
        <v>2232</v>
      </c>
      <c r="L61" s="3108"/>
      <c r="M61" s="1753"/>
      <c r="N61" s="1754" t="e">
        <f ca="1">ROUND(N59*10000/'数据-汇总表'!E3,0)</f>
        <v>#VALUE!</v>
      </c>
      <c r="O61" s="2488"/>
    </row>
    <row r="62" spans="1:35" ht="12.75">
      <c r="A62" s="3128" t="s">
        <v>2233</v>
      </c>
      <c r="B62" s="3129"/>
      <c r="C62" s="1792"/>
      <c r="D62" s="1792" t="s">
        <v>2234</v>
      </c>
      <c r="E62" s="192" t="s">
        <v>2235</v>
      </c>
      <c r="F62" s="2479"/>
      <c r="G62" s="2479"/>
      <c r="H62" s="2487"/>
      <c r="I62" s="138"/>
    </row>
    <row r="63" spans="1:35" ht="12.75">
      <c r="A63" s="203" t="s">
        <v>775</v>
      </c>
      <c r="B63" s="193" t="s">
        <v>2236</v>
      </c>
      <c r="C63" s="194">
        <f ca="1">ROUND((C64+C65)/(1+'数据-取费表'!C42),0)</f>
        <v>352</v>
      </c>
      <c r="D63" s="195"/>
      <c r="E63" s="196"/>
      <c r="F63" s="2479"/>
      <c r="G63" s="2479"/>
      <c r="H63" s="2487"/>
      <c r="I63" s="138"/>
      <c r="J63" s="3093" t="s">
        <v>2237</v>
      </c>
      <c r="K63" s="2489" t="s">
        <v>2238</v>
      </c>
      <c r="L63" s="1741" t="e">
        <f>IF(M49&gt;10000,M49*0.5%,IF(AND(M49&gt;1000,M49&lt;=10000),M49*1%,IF(AND(M49&gt;100,M49&lt;=1000),M49*3%,IF(AND(M49&gt;10,M49&lt;=100),M49*5%,M49*8%))))</f>
        <v>#VALUE!</v>
      </c>
      <c r="M63" s="24" t="e">
        <f>ROUND(L63,1)</f>
        <v>#VALUE!</v>
      </c>
      <c r="Z63" s="2413"/>
      <c r="AI63" s="2414"/>
    </row>
    <row r="64" spans="1:35" ht="14.25" customHeight="1">
      <c r="A64" s="197" t="s">
        <v>770</v>
      </c>
      <c r="B64" s="198" t="s">
        <v>2239</v>
      </c>
      <c r="C64" s="199">
        <f ca="1">D45</f>
        <v>370</v>
      </c>
      <c r="D64" s="200" t="s">
        <v>32</v>
      </c>
      <c r="E64" s="201"/>
      <c r="F64" s="2479"/>
      <c r="G64" s="2479"/>
      <c r="H64" s="2487"/>
      <c r="I64" s="138"/>
      <c r="J64" s="3093"/>
      <c r="K64" s="2489" t="s">
        <v>2240</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3"/>
      <c r="AI64" s="2414"/>
    </row>
    <row r="65" spans="1:35" ht="14.25" customHeight="1">
      <c r="A65" s="197" t="s">
        <v>771</v>
      </c>
      <c r="B65" s="198" t="s">
        <v>2242</v>
      </c>
      <c r="C65" s="202"/>
      <c r="D65" s="200"/>
      <c r="E65" s="201"/>
      <c r="F65" s="2479"/>
      <c r="G65" s="2479"/>
      <c r="H65" s="2487"/>
      <c r="I65" s="138"/>
      <c r="J65" s="3093"/>
      <c r="K65" s="2489" t="s">
        <v>2243</v>
      </c>
      <c r="L65" s="1741" t="e">
        <f>IF(M49&gt;1000,M49*0.1%,IF(AND(M49&gt;500,M49&lt;=1000),M49*0.5%,IF(AND(M49&gt;50,M49&lt;=500),M49*1%,IF(AND(M49&gt;1,M49&lt;=50),M49*1.5%))))</f>
        <v>#VALUE!</v>
      </c>
      <c r="M65" s="24" t="e">
        <f t="shared" si="1"/>
        <v>#VALUE!</v>
      </c>
      <c r="N65" s="138" t="s">
        <v>2241</v>
      </c>
      <c r="Z65" s="2413"/>
      <c r="AI65" s="2414"/>
    </row>
    <row r="66" spans="1:35" ht="14.25" customHeight="1">
      <c r="A66" s="203" t="s">
        <v>772</v>
      </c>
      <c r="B66" s="204" t="s">
        <v>2244</v>
      </c>
      <c r="C66" s="205"/>
      <c r="D66" s="206" t="s">
        <v>32</v>
      </c>
      <c r="E66" s="1764" t="s">
        <v>1367</v>
      </c>
      <c r="F66" s="2479"/>
      <c r="G66" s="2479"/>
      <c r="H66" s="2487"/>
      <c r="I66" s="138"/>
      <c r="J66" s="3093"/>
      <c r="K66" s="2489" t="s">
        <v>2245</v>
      </c>
      <c r="L66" s="1741" t="e">
        <f>M49*0.5%</f>
        <v>#VALUE!</v>
      </c>
      <c r="M66" s="24" t="e">
        <f>IF(L66&gt;0.5,0.5,ROUND(L66,0))</f>
        <v>#VALUE!</v>
      </c>
      <c r="N66" s="138" t="s">
        <v>2246</v>
      </c>
      <c r="Z66" s="2413"/>
      <c r="AI66" s="2414"/>
    </row>
    <row r="67" spans="1:35" ht="14.25" customHeight="1">
      <c r="A67" s="203" t="s">
        <v>773</v>
      </c>
      <c r="B67" s="204" t="s">
        <v>2247</v>
      </c>
      <c r="C67" s="207">
        <f ca="1">C63-C66</f>
        <v>352</v>
      </c>
      <c r="D67" s="200" t="s">
        <v>32</v>
      </c>
      <c r="E67" s="201"/>
      <c r="F67" s="2479"/>
      <c r="G67" s="2479"/>
      <c r="H67" s="2487"/>
      <c r="I67" s="138"/>
      <c r="J67" s="3093"/>
      <c r="K67" s="2489" t="s">
        <v>2248</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3"/>
      <c r="AI67" s="2414"/>
    </row>
    <row r="68" spans="1:35" ht="14.25" customHeight="1" thickBot="1">
      <c r="A68" s="208" t="s">
        <v>774</v>
      </c>
      <c r="B68" s="209" t="s">
        <v>2249</v>
      </c>
      <c r="C68" s="210">
        <f ca="1">IF(C67&lt;=0,0,ROUND(C67*D68,0))</f>
        <v>19</v>
      </c>
      <c r="D68" s="211">
        <f>'数据-取费表'!B41</f>
        <v>5.5000000000000007E-2</v>
      </c>
      <c r="E68" s="212"/>
      <c r="F68" s="2479"/>
      <c r="G68" s="2479"/>
      <c r="H68" s="2487"/>
      <c r="I68" s="138"/>
      <c r="J68" s="3093"/>
      <c r="K68" s="2489" t="s">
        <v>2250</v>
      </c>
      <c r="L68" s="1741" t="e">
        <f>IF(M49&gt;10000,M49*0.5%,IF(AND(M49&gt;5000,M49&lt;=10000),M49*1%,IF(AND(M49&gt;1000,M49&lt;=5000),M49*2%,IF(AND(M49&gt;200,M49&lt;=1000),M49*3%,M49*5%))))</f>
        <v>#VALUE!</v>
      </c>
      <c r="M68" s="24" t="e">
        <f>ROUND(L68,1)</f>
        <v>#VALUE!</v>
      </c>
      <c r="Z68" s="2413"/>
      <c r="AI68" s="2414"/>
    </row>
    <row r="69" spans="1:35" s="2436" customFormat="1" ht="16.5" customHeight="1">
      <c r="A69" s="2490"/>
      <c r="B69" s="2491"/>
      <c r="C69" s="2492"/>
      <c r="D69" s="2493"/>
      <c r="E69" s="2494"/>
      <c r="F69" s="2156"/>
      <c r="G69" s="2156"/>
      <c r="H69" s="2155"/>
      <c r="I69" s="2408"/>
      <c r="J69" s="3093"/>
      <c r="K69" s="2489" t="s">
        <v>2251</v>
      </c>
      <c r="L69" s="2495"/>
      <c r="M69" s="24" t="e">
        <f>ROUND(SUM(M63:M68),0)</f>
        <v>#VALUE!</v>
      </c>
      <c r="N69" s="1742" t="e">
        <f>M69/M49</f>
        <v>#VALUE!</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37" t="s">
        <v>2252</v>
      </c>
      <c r="B70" s="3138"/>
      <c r="C70" s="3138"/>
      <c r="D70" s="3138"/>
      <c r="E70" s="3138"/>
      <c r="F70" s="3138"/>
      <c r="G70" s="3138"/>
      <c r="H70" s="313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28" t="s">
        <v>2233</v>
      </c>
      <c r="B71" s="3129"/>
      <c r="C71" s="1792"/>
      <c r="D71" s="1792" t="s">
        <v>2234</v>
      </c>
      <c r="E71" s="213" t="s">
        <v>2235</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3" t="s">
        <v>775</v>
      </c>
      <c r="B72" s="204" t="s">
        <v>2253</v>
      </c>
      <c r="C72" s="207">
        <f ca="1">ROUND(D45/(1+'数据-取费表'!C42),0)</f>
        <v>352</v>
      </c>
      <c r="D72" s="200" t="s">
        <v>32</v>
      </c>
      <c r="E72" s="1791"/>
      <c r="F72" s="1785"/>
      <c r="G72" s="1785"/>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3" t="s">
        <v>772</v>
      </c>
      <c r="B73" s="173" t="s">
        <v>2254</v>
      </c>
      <c r="C73" s="207">
        <f ca="1">C74+C78</f>
        <v>2</v>
      </c>
      <c r="D73" s="200" t="s">
        <v>32</v>
      </c>
      <c r="E73" s="1791"/>
      <c r="F73" s="1785"/>
      <c r="G73" s="1785"/>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2255</v>
      </c>
      <c r="C74" s="200">
        <f>ROUND(IF(G77="2016年5月1日后购买",C75/(1+'数据-取费表'!C42)+C76+C77,C75+C76+C77),0)</f>
        <v>0</v>
      </c>
      <c r="D74" s="200" t="s">
        <v>32</v>
      </c>
      <c r="E74" s="1791"/>
      <c r="F74" s="1785"/>
      <c r="G74" s="1785"/>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7" t="s">
        <v>776</v>
      </c>
      <c r="B75" s="198" t="s">
        <v>2256</v>
      </c>
      <c r="C75" s="218"/>
      <c r="D75" s="200" t="s">
        <v>32</v>
      </c>
      <c r="E75" s="219" t="s">
        <v>2257</v>
      </c>
      <c r="F75" s="2501" t="s">
        <v>2258</v>
      </c>
      <c r="G75" s="219" t="s">
        <v>2259</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2260</v>
      </c>
      <c r="C76" s="200">
        <f>IF(F75="购房发票",ROUND(C75*H75*D76,0),0)</f>
        <v>0</v>
      </c>
      <c r="D76" s="222">
        <v>0.05</v>
      </c>
      <c r="E76" s="3134" t="s">
        <v>2261</v>
      </c>
      <c r="F76" s="3133"/>
      <c r="G76" s="3133"/>
      <c r="H76" s="313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3" t="s">
        <v>2264</v>
      </c>
      <c r="H77" s="1796"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2265</v>
      </c>
      <c r="C78" s="225">
        <f ca="1">ROUND(D45*D78/(1+'数据-取费表'!C42),0)</f>
        <v>2</v>
      </c>
      <c r="D78" s="226">
        <f>'数据-取费表'!B43</f>
        <v>5.000000000000001E-3</v>
      </c>
      <c r="E78" s="3125" t="s">
        <v>2266</v>
      </c>
      <c r="F78" s="3126"/>
      <c r="G78" s="3126"/>
      <c r="H78" s="312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4" t="s">
        <v>2267</v>
      </c>
      <c r="C79" s="207">
        <f ca="1">C72-C73</f>
        <v>350</v>
      </c>
      <c r="D79" s="200" t="s">
        <v>32</v>
      </c>
      <c r="E79" s="1791"/>
      <c r="F79" s="1785"/>
      <c r="G79" s="1785"/>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2268</v>
      </c>
      <c r="C80" s="227">
        <f ca="1">IF(C79&lt;=0,0,C79/C73)</f>
        <v>175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9" t="s">
        <v>2269</v>
      </c>
      <c r="C81" s="228">
        <f ca="1">ROUND(IF(C79&lt;=0,0,IF(C80&gt;=200%,C79*60%-C73*35%,IF(C80&gt;=100%,C79*50%-C73*15%,IF(C80&gt;=50%,C79*40%-C73*5%,IF(C80&lt;50%,C79*30%,0))))),0)</f>
        <v>209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37" t="s">
        <v>2270</v>
      </c>
      <c r="B83" s="3138"/>
      <c r="C83" s="3138"/>
      <c r="D83" s="3138"/>
      <c r="E83" s="3138"/>
      <c r="F83" s="3138"/>
      <c r="G83" s="3138"/>
      <c r="H83" s="313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28" t="s">
        <v>2233</v>
      </c>
      <c r="B84" s="3129"/>
      <c r="C84" s="1792"/>
      <c r="D84" s="1792" t="s">
        <v>2234</v>
      </c>
      <c r="E84" s="213" t="s">
        <v>2235</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3" t="s">
        <v>775</v>
      </c>
      <c r="B85" s="204" t="s">
        <v>2253</v>
      </c>
      <c r="C85" s="207">
        <f ca="1">ROUND(D45/(1+'数据-取费表'!C42),0)</f>
        <v>352</v>
      </c>
      <c r="D85" s="200" t="s">
        <v>32</v>
      </c>
      <c r="E85" s="1791"/>
      <c r="F85" s="1785"/>
      <c r="G85" s="1785"/>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3" t="s">
        <v>772</v>
      </c>
      <c r="B86" s="173" t="s">
        <v>2254</v>
      </c>
      <c r="C86" s="207">
        <f ca="1">IF(H88="仅含出让金",C87+C90+C91+C92+C93+C94,C87+C91+C92+C93+C94)</f>
        <v>2</v>
      </c>
      <c r="D86" s="235"/>
      <c r="E86" s="1791"/>
      <c r="F86" s="1785"/>
      <c r="G86" s="1785"/>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7" t="s">
        <v>770</v>
      </c>
      <c r="B87" s="198" t="s">
        <v>2271</v>
      </c>
      <c r="C87" s="225">
        <f>C88+C89</f>
        <v>0</v>
      </c>
      <c r="D87" s="226"/>
      <c r="E87" s="1787"/>
      <c r="F87" s="1788"/>
      <c r="G87" s="1788"/>
      <c r="H87" s="179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7" t="s">
        <v>776</v>
      </c>
      <c r="B88" s="198" t="s">
        <v>2272</v>
      </c>
      <c r="C88" s="236"/>
      <c r="D88" s="226"/>
      <c r="E88" s="237" t="s">
        <v>2273</v>
      </c>
      <c r="F88" s="1788"/>
      <c r="G88" s="238"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7" t="s">
        <v>777</v>
      </c>
      <c r="B89" s="198" t="s">
        <v>2262</v>
      </c>
      <c r="C89" s="225">
        <f>ROUND(C88*D89,0)</f>
        <v>0</v>
      </c>
      <c r="D89" s="226">
        <f>'数据-取费表'!B48+'数据-取费表'!B49</f>
        <v>3.0499999999999999E-2</v>
      </c>
      <c r="E89" s="237" t="s">
        <v>2275</v>
      </c>
      <c r="F89" s="1788"/>
      <c r="G89" s="1788"/>
      <c r="H89" s="179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7" t="s">
        <v>771</v>
      </c>
      <c r="B90" s="198" t="s">
        <v>2276</v>
      </c>
      <c r="C90" s="236"/>
      <c r="D90" s="226"/>
      <c r="E90" s="237" t="str">
        <f>IF(H88="-","土地取得成本中已包含该笔费用"," ")</f>
        <v xml:space="preserve"> </v>
      </c>
      <c r="F90" s="1788"/>
      <c r="G90" s="1788"/>
      <c r="H90" s="179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2277</v>
      </c>
      <c r="B91" s="198" t="s">
        <v>2278</v>
      </c>
      <c r="C91" s="225">
        <f>IF(H91="——",成本法!C33,I91)</f>
        <v>0</v>
      </c>
      <c r="D91" s="226"/>
      <c r="E91" s="3125" t="s">
        <v>2279</v>
      </c>
      <c r="F91" s="3126"/>
      <c r="G91" s="312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2281</v>
      </c>
      <c r="B92" s="198" t="s">
        <v>2282</v>
      </c>
      <c r="C92" s="225">
        <f>ROUND((C87+C90+C91)*D92,0)</f>
        <v>0</v>
      </c>
      <c r="D92" s="226">
        <v>0.1</v>
      </c>
      <c r="E92" s="3125" t="s">
        <v>2283</v>
      </c>
      <c r="F92" s="3126"/>
      <c r="G92" s="3126"/>
      <c r="H92" s="312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2284</v>
      </c>
      <c r="B93" s="198" t="s">
        <v>2265</v>
      </c>
      <c r="C93" s="225">
        <f ca="1">ROUND(D45*D93/(1+'数据-取费表'!C42),0)</f>
        <v>2</v>
      </c>
      <c r="D93" s="226">
        <f>'数据-取费表'!B43</f>
        <v>5.000000000000001E-3</v>
      </c>
      <c r="E93" s="3125" t="s">
        <v>2266</v>
      </c>
      <c r="F93" s="3126"/>
      <c r="G93" s="3126"/>
      <c r="H93" s="312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2285</v>
      </c>
      <c r="B94" s="198" t="s">
        <v>2286</v>
      </c>
      <c r="C94" s="236">
        <f>ROUND((C87+C90+C91)*D94,0)</f>
        <v>0</v>
      </c>
      <c r="D94" s="226">
        <v>0.2</v>
      </c>
      <c r="E94" s="3173" t="s">
        <v>2287</v>
      </c>
      <c r="F94" s="3174"/>
      <c r="G94" s="3174"/>
      <c r="H94" s="317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4" t="s">
        <v>2267</v>
      </c>
      <c r="C95" s="207">
        <f ca="1">ROUND(C85-C86,0)</f>
        <v>350</v>
      </c>
      <c r="D95" s="200" t="s">
        <v>32</v>
      </c>
      <c r="E95" s="1791"/>
      <c r="F95" s="1785"/>
      <c r="G95" s="1785"/>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2268</v>
      </c>
      <c r="C96" s="227">
        <f ca="1">IF(C95&lt;=0,0,C95/C86)</f>
        <v>175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9" t="s">
        <v>2269</v>
      </c>
      <c r="C97" s="228">
        <f ca="1">ROUND(IF(C95&lt;=0,0,IF(C96&gt;=200%,C95*60%-C86*35%,IF(C96&gt;=100%,C95*50%-C86*15%,IF(C96&gt;=50%,C95*40%-C86*5%,IF(C96&lt;50%,C95*30%,0))))),0)</f>
        <v>209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2288</v>
      </c>
      <c r="B99" s="2408"/>
      <c r="C99" s="2408"/>
      <c r="D99" s="2408"/>
      <c r="E99" s="2156"/>
      <c r="F99" s="2156"/>
      <c r="G99" s="2156"/>
      <c r="H99" s="2155"/>
      <c r="I99" s="138"/>
    </row>
    <row r="100" spans="1:35" ht="18.75" customHeight="1">
      <c r="A100" s="3077" t="s">
        <v>2289</v>
      </c>
      <c r="B100" s="3078"/>
      <c r="C100" s="3078"/>
      <c r="D100" s="3109"/>
      <c r="E100" s="3078" t="s">
        <v>2290</v>
      </c>
      <c r="F100" s="3078"/>
      <c r="G100" s="3078"/>
      <c r="H100" s="3109"/>
      <c r="I100" s="138"/>
    </row>
    <row r="101" spans="1:35" ht="18.75" customHeight="1">
      <c r="A101" s="3117" t="s">
        <v>2291</v>
      </c>
      <c r="B101" s="3118"/>
      <c r="C101" s="733" t="str">
        <f>C4</f>
        <v>比较法-商业</v>
      </c>
      <c r="D101" s="734" t="str">
        <f>D4</f>
        <v>收益法</v>
      </c>
      <c r="E101" s="3089" t="s">
        <v>2292</v>
      </c>
      <c r="F101" s="3090"/>
      <c r="G101" s="2510" t="s">
        <v>2293</v>
      </c>
      <c r="H101" s="1045">
        <f ca="1">H118</f>
        <v>370</v>
      </c>
      <c r="I101" s="138"/>
    </row>
    <row r="102" spans="1:35" ht="18.75" customHeight="1">
      <c r="A102" s="3119" t="s">
        <v>2294</v>
      </c>
      <c r="B102" s="2510" t="s">
        <v>2293</v>
      </c>
      <c r="C102" s="733">
        <f ca="1">C19</f>
        <v>433</v>
      </c>
      <c r="D102" s="734">
        <f ca="1">D19</f>
        <v>294</v>
      </c>
      <c r="E102" s="3089"/>
      <c r="F102" s="3090"/>
      <c r="G102" s="2510" t="s">
        <v>2295</v>
      </c>
      <c r="H102" s="371">
        <f ca="1">I118</f>
        <v>280</v>
      </c>
      <c r="I102" s="138"/>
    </row>
    <row r="103" spans="1:35" ht="42.75" customHeight="1">
      <c r="A103" s="3119"/>
      <c r="B103" s="2510" t="s">
        <v>2295</v>
      </c>
      <c r="C103" s="735">
        <f ca="1">C20</f>
        <v>41123</v>
      </c>
      <c r="D103" s="736">
        <f ca="1">D20</f>
        <v>27949</v>
      </c>
      <c r="E103" s="3083" t="s">
        <v>2296</v>
      </c>
      <c r="F103" s="3084"/>
      <c r="G103" s="2511" t="s">
        <v>2297</v>
      </c>
      <c r="H103" s="1045">
        <f>IF(D36="正常操作",H104+H105+H106,H105+H106)</f>
        <v>0</v>
      </c>
      <c r="I103" s="138"/>
    </row>
    <row r="104" spans="1:35" ht="18.75" customHeight="1">
      <c r="A104" s="3119" t="s">
        <v>2298</v>
      </c>
      <c r="B104" s="2512" t="s">
        <v>2293</v>
      </c>
      <c r="C104" s="737">
        <f ca="1">H118</f>
        <v>370</v>
      </c>
      <c r="D104" s="738"/>
      <c r="E104" s="2257" t="s">
        <v>2299</v>
      </c>
      <c r="F104" s="2248"/>
      <c r="G104" s="2511" t="s">
        <v>2297</v>
      </c>
      <c r="H104" s="1046">
        <f>IF(D36="同一抵押权人同一抵押物续贷",C36&amp;"（未扣减，详见特别提示）",C36)</f>
        <v>0</v>
      </c>
      <c r="I104" s="138"/>
    </row>
    <row r="105" spans="1:35" ht="18.75" customHeight="1" thickBot="1">
      <c r="A105" s="3131"/>
      <c r="B105" s="2513" t="s">
        <v>2295</v>
      </c>
      <c r="C105" s="739">
        <f ca="1">I118</f>
        <v>280</v>
      </c>
      <c r="D105" s="740"/>
      <c r="E105" s="2257" t="s">
        <v>2300</v>
      </c>
      <c r="F105" s="2248"/>
      <c r="G105" s="2511" t="s">
        <v>2297</v>
      </c>
      <c r="H105" s="1046">
        <f>C37</f>
        <v>0</v>
      </c>
      <c r="I105" s="138"/>
    </row>
    <row r="106" spans="1:35" ht="18.75" customHeight="1">
      <c r="A106" s="2408" t="s">
        <v>2301</v>
      </c>
      <c r="B106" s="2408"/>
      <c r="C106" s="2408"/>
      <c r="D106" s="2408"/>
      <c r="E106" s="2514" t="s">
        <v>2302</v>
      </c>
      <c r="F106" s="2248"/>
      <c r="G106" s="2511" t="s">
        <v>2297</v>
      </c>
      <c r="H106" s="1046">
        <f>C38</f>
        <v>0</v>
      </c>
      <c r="I106" s="138"/>
    </row>
    <row r="107" spans="1:35" ht="18.75" customHeight="1">
      <c r="A107" s="138"/>
      <c r="B107" s="138"/>
      <c r="C107" s="138"/>
      <c r="D107" s="138"/>
      <c r="E107" s="3120" t="str">
        <f>IF(项目基本情况!E8="已注销","——","3.房地产抵押价值")</f>
        <v>3.房地产抵押价值</v>
      </c>
      <c r="F107" s="3090"/>
      <c r="G107" s="2510" t="s">
        <v>2293</v>
      </c>
      <c r="H107" s="1045">
        <f ca="1">IF(E107="——","——",H101-H103)</f>
        <v>370</v>
      </c>
      <c r="I107" s="138"/>
    </row>
    <row r="108" spans="1:35" ht="18.75" customHeight="1">
      <c r="A108" s="138"/>
      <c r="B108" s="138"/>
      <c r="C108" s="138"/>
      <c r="D108" s="138"/>
      <c r="E108" s="3120"/>
      <c r="F108" s="3090"/>
      <c r="G108" s="2510" t="s">
        <v>2295</v>
      </c>
      <c r="H108" s="371">
        <f ca="1">ROUND(H107*10000/'数据-汇总表'!E3,0)</f>
        <v>280</v>
      </c>
      <c r="I108" s="138"/>
    </row>
    <row r="109" spans="1:35" ht="18.75" customHeight="1">
      <c r="A109" s="138"/>
      <c r="B109" s="138"/>
      <c r="C109" s="138"/>
      <c r="D109" s="138"/>
      <c r="E109" s="3120" t="str">
        <f>IF(项目基本情况!E8="已注销及未注销","4.抵押担保权已注销时的房地产抵押价值",IF(项目基本情况!E8="已注销","3.抵押担保权已注销时的房地产抵押价值","——"))</f>
        <v>——</v>
      </c>
      <c r="F109" s="3090"/>
      <c r="G109" s="2510" t="s">
        <v>2293</v>
      </c>
      <c r="H109" s="348" t="str">
        <f>IF(E109="——","——",H101-H105-H106)</f>
        <v>——</v>
      </c>
      <c r="I109" s="138"/>
    </row>
    <row r="110" spans="1:35" ht="18.75" customHeight="1">
      <c r="A110" s="138"/>
      <c r="B110" s="138"/>
      <c r="C110" s="138"/>
      <c r="D110" s="138"/>
      <c r="E110" s="3120"/>
      <c r="F110" s="3090"/>
      <c r="G110" s="2510" t="s">
        <v>2295</v>
      </c>
      <c r="H110" s="371" t="str">
        <f>IF(H109="——","——",ROUND(H109*10000/'数据-汇总表'!E3,0))</f>
        <v>——</v>
      </c>
      <c r="I110" s="138"/>
    </row>
    <row r="111" spans="1:35" ht="18.75" customHeight="1">
      <c r="A111" s="138"/>
      <c r="B111" s="138"/>
      <c r="C111" s="138"/>
      <c r="D111" s="138"/>
      <c r="E111" s="3121" t="str">
        <f>IF(项目基本情况!E9="抵押净值",IF(OR(项目基本情况!E8="已注销",项目基本情况!E8="房地产抵押价值"),"4.抵押净值","5.抵押净值"),"——")</f>
        <v>——</v>
      </c>
      <c r="F111" s="3122"/>
      <c r="G111" s="2510" t="s">
        <v>2293</v>
      </c>
      <c r="H111" s="1045" t="str">
        <f>IF(E111="——","——",N59)</f>
        <v>——</v>
      </c>
      <c r="I111" s="138"/>
    </row>
    <row r="112" spans="1:35" ht="18.75" customHeight="1" thickBot="1">
      <c r="A112" s="138"/>
      <c r="B112" s="138"/>
      <c r="C112" s="138"/>
      <c r="D112" s="138"/>
      <c r="E112" s="3123"/>
      <c r="F112" s="3124"/>
      <c r="G112" s="2515" t="s">
        <v>2295</v>
      </c>
      <c r="H112" s="787" t="str">
        <f>IF(E111="——","——",N61)</f>
        <v>——</v>
      </c>
      <c r="I112" s="138"/>
    </row>
    <row r="113" spans="1:11" ht="18.75" customHeight="1">
      <c r="A113" s="138"/>
      <c r="B113" s="138"/>
      <c r="C113" s="138"/>
      <c r="D113" s="138"/>
      <c r="E113" s="3132" t="s">
        <v>2301</v>
      </c>
      <c r="F113" s="3132"/>
      <c r="G113" s="3132"/>
      <c r="H113" s="3132"/>
      <c r="I113" s="138"/>
    </row>
    <row r="114" spans="1:11" ht="3.75" customHeight="1">
      <c r="A114" s="2408"/>
      <c r="B114" s="2408"/>
      <c r="C114" s="2408"/>
      <c r="D114" s="2408"/>
      <c r="E114" s="2486"/>
      <c r="F114" s="2486"/>
      <c r="G114" s="2486"/>
      <c r="H114" s="2486"/>
      <c r="I114" s="2408"/>
    </row>
    <row r="115" spans="1:11" ht="18.75" customHeight="1">
      <c r="A115" s="3145" t="s">
        <v>2303</v>
      </c>
      <c r="B115" s="3146"/>
      <c r="C115" s="3146"/>
      <c r="D115" s="3146"/>
      <c r="E115" s="3146"/>
      <c r="F115" s="3146"/>
      <c r="G115" s="3146"/>
      <c r="H115" s="3146"/>
      <c r="I115" s="3147"/>
    </row>
    <row r="116" spans="1:11" ht="27" customHeight="1">
      <c r="A116" s="3056" t="s">
        <v>2304</v>
      </c>
      <c r="B116" s="3099" t="s">
        <v>2305</v>
      </c>
      <c r="C116" s="3099" t="s">
        <v>2306</v>
      </c>
      <c r="D116" s="3105" t="s">
        <v>2307</v>
      </c>
      <c r="E116" s="3106"/>
      <c r="F116" s="3141" t="s">
        <v>2308</v>
      </c>
      <c r="G116" s="3141"/>
      <c r="H116" s="3056" t="s">
        <v>2309</v>
      </c>
      <c r="I116" s="3056"/>
    </row>
    <row r="117" spans="1:11" ht="18.75" customHeight="1">
      <c r="A117" s="3056"/>
      <c r="B117" s="3100"/>
      <c r="C117" s="3100"/>
      <c r="D117" s="1786" t="s">
        <v>2310</v>
      </c>
      <c r="E117" s="1786" t="s">
        <v>2311</v>
      </c>
      <c r="F117" s="1786" t="s">
        <v>2310</v>
      </c>
      <c r="G117" s="1786" t="s">
        <v>2312</v>
      </c>
      <c r="H117" s="1786" t="s">
        <v>2310</v>
      </c>
      <c r="I117" s="1786" t="s">
        <v>2312</v>
      </c>
    </row>
    <row r="118" spans="1:11" ht="24.75" customHeight="1">
      <c r="A118" s="2516" t="str">
        <f>项目基本情况!S2</f>
        <v>北京市昌平区北七家镇1、2、4、7房地产</v>
      </c>
      <c r="B118" s="1786">
        <f>M18</f>
        <v>13224.310000000001</v>
      </c>
      <c r="C118" s="1786">
        <f>M19</f>
        <v>3404.72</v>
      </c>
      <c r="D118" s="1786" t="e">
        <f ca="1">ROUND(IF(D32="总价",C34,E118*B118/10000),0)</f>
        <v>#REF!</v>
      </c>
      <c r="E118" s="1786" t="e">
        <f ca="1">ROUND(IF(C33="自定义",IF(D32="楼面单价",C34,D118*10000/B118),I118-G118),0)</f>
        <v>#REF!</v>
      </c>
      <c r="F118" s="1786" t="e">
        <f ca="1">ROUND(IF(D32="总价",C35,G118*B118/10000),0)</f>
        <v>#REF!</v>
      </c>
      <c r="G118" s="1786" t="e">
        <f ca="1">ROUND(IF(D32="楼面单价",C35,F118*10000/B118),0)</f>
        <v>#REF!</v>
      </c>
      <c r="H118" s="1786">
        <f ca="1">ROUND(IF(D32="总价",C32,I118*B118/10000),0)</f>
        <v>370</v>
      </c>
      <c r="I118" s="1786">
        <f ca="1">ROUND(IF(D32="楼面单价",C32,H118*10000/B118),0)</f>
        <v>280</v>
      </c>
    </row>
    <row r="119" spans="1:11" ht="18.75" customHeight="1">
      <c r="A119" s="3056" t="s">
        <v>2313</v>
      </c>
      <c r="B119" s="3056"/>
      <c r="C119" s="3056"/>
      <c r="D119" s="3101" t="e">
        <f ca="1">NUMBERSTRING(INT(D118*10000),2)&amp;"元整"</f>
        <v>#REF!</v>
      </c>
      <c r="E119" s="3102"/>
      <c r="F119" s="3101" t="e">
        <f ca="1">NUMBERSTRING(INT(F118*10000),2)&amp;"元整"</f>
        <v>#REF!</v>
      </c>
      <c r="G119" s="3102"/>
      <c r="H119" s="3101" t="str">
        <f ca="1">NUMBERSTRING(INT(H118*10000),2)&amp;"元整"</f>
        <v>叁佰柒拾万元整</v>
      </c>
      <c r="I119" s="3102"/>
    </row>
    <row r="120" spans="1:11" ht="18.75" customHeight="1">
      <c r="A120" s="3096" t="str">
        <f>IF(项目基本情况!B9="房地产市场价值","",MID(E103,3,LEN(E103)-2))</f>
        <v>估价师知悉的法定优先受偿款</v>
      </c>
      <c r="B120" s="3097"/>
      <c r="C120" s="3098"/>
      <c r="D120" s="3096">
        <f>H103</f>
        <v>0</v>
      </c>
      <c r="E120" s="3097"/>
      <c r="F120" s="3097"/>
      <c r="G120" s="3097"/>
      <c r="H120" s="3097"/>
      <c r="I120" s="3098"/>
      <c r="K120" s="2413" t="str">
        <f>IF(D120=0,"故，本次评估不存在"&amp;A120,"故，本次评估"&amp;A120&amp;"为人民币"&amp;D120&amp;"万元整。")</f>
        <v>故，本次评估不存在估价师知悉的法定优先受偿款</v>
      </c>
    </row>
    <row r="121" spans="1:11" ht="18.75" customHeight="1">
      <c r="A121" s="3142" t="s">
        <v>2313</v>
      </c>
      <c r="B121" s="3143"/>
      <c r="C121" s="3144"/>
      <c r="D121" s="3101" t="str">
        <f>IF(D120=0,"零元整",NUMBERSTRING(INT(D120*10000),2)&amp;"元整")</f>
        <v>零元整</v>
      </c>
      <c r="E121" s="3103"/>
      <c r="F121" s="3103"/>
      <c r="G121" s="3103"/>
      <c r="H121" s="3103"/>
      <c r="I121" s="3102"/>
    </row>
    <row r="122" spans="1:11" ht="18.75" customHeight="1">
      <c r="A122" s="3107" t="str">
        <f>IF(项目基本情况!B9="房地产市场价值","",MID(E107,3,LEN(E107)-2))</f>
        <v>房地产抵押价值</v>
      </c>
      <c r="B122" s="3107"/>
      <c r="C122" s="3107"/>
      <c r="D122" s="3096">
        <f ca="1">H107</f>
        <v>370</v>
      </c>
      <c r="E122" s="3097"/>
      <c r="F122" s="3097"/>
      <c r="G122" s="3097"/>
      <c r="H122" s="3097"/>
      <c r="I122" s="3098"/>
    </row>
    <row r="123" spans="1:11" ht="18.75" customHeight="1">
      <c r="A123" s="3056" t="s">
        <v>2313</v>
      </c>
      <c r="B123" s="3056"/>
      <c r="C123" s="3056"/>
      <c r="D123" s="3101" t="str">
        <f ca="1">NUMBERSTRING(INT(D122*10000),2)&amp;"元整"</f>
        <v>叁佰柒拾万元整</v>
      </c>
      <c r="E123" s="3103"/>
      <c r="F123" s="3103"/>
      <c r="G123" s="3103"/>
      <c r="H123" s="3103"/>
      <c r="I123" s="3102"/>
    </row>
    <row r="124" spans="1:11" ht="18.75" customHeight="1">
      <c r="A124" s="3107" t="str">
        <f>IF(项目基本情况!B9="房地产市场价值","",MID(E109,3,LEN(E109)-2))</f>
        <v/>
      </c>
      <c r="B124" s="3107"/>
      <c r="C124" s="3107"/>
      <c r="D124" s="3096" t="str">
        <f>H109</f>
        <v>——</v>
      </c>
      <c r="E124" s="3097"/>
      <c r="F124" s="3097"/>
      <c r="G124" s="3097"/>
      <c r="H124" s="3097"/>
      <c r="I124" s="3098"/>
    </row>
    <row r="125" spans="1:11" ht="18.75" customHeight="1">
      <c r="A125" s="3056" t="s">
        <v>2313</v>
      </c>
      <c r="B125" s="3056"/>
      <c r="C125" s="3056"/>
      <c r="D125" s="3101" t="e">
        <f>NUMBERSTRING(INT(D124*10000),2)&amp;"元整"</f>
        <v>#VALUE!</v>
      </c>
      <c r="E125" s="3103"/>
      <c r="F125" s="3103"/>
      <c r="G125" s="3103"/>
      <c r="H125" s="3103"/>
      <c r="I125" s="3102"/>
    </row>
    <row r="126" spans="1:11" ht="18.75" customHeight="1">
      <c r="A126" s="3107" t="str">
        <f>IF(项目基本情况!B9="房地产市场价值","",MID(E111,3,LEN(E111)-2))</f>
        <v/>
      </c>
      <c r="B126" s="3107"/>
      <c r="C126" s="3107"/>
      <c r="D126" s="3096" t="str">
        <f>H111</f>
        <v>——</v>
      </c>
      <c r="E126" s="3097"/>
      <c r="F126" s="3097"/>
      <c r="G126" s="3097"/>
      <c r="H126" s="3097"/>
      <c r="I126" s="3098"/>
    </row>
    <row r="127" spans="1:11" ht="18.75" customHeight="1">
      <c r="A127" s="3056" t="s">
        <v>2313</v>
      </c>
      <c r="B127" s="3056"/>
      <c r="C127" s="3056"/>
      <c r="D127" s="3101" t="e">
        <f>NUMBERSTRING(INT(D126*10000),2)&amp;"元整"</f>
        <v>#VALUE!</v>
      </c>
      <c r="E127" s="3103"/>
      <c r="F127" s="3103"/>
      <c r="G127" s="3103"/>
      <c r="H127" s="3103"/>
      <c r="I127" s="3102"/>
    </row>
    <row r="128" spans="1:11" ht="21.75" customHeight="1">
      <c r="A128" s="3104" t="s">
        <v>2314</v>
      </c>
      <c r="B128" s="3104"/>
      <c r="C128" s="3104"/>
      <c r="D128" s="3104"/>
      <c r="E128" s="3104"/>
      <c r="F128" s="3104"/>
      <c r="G128" s="3104"/>
      <c r="H128" s="3104"/>
      <c r="I128" s="3104"/>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1"/>
      <c r="G142" s="792"/>
      <c r="H142" s="792"/>
      <c r="I142" s="792"/>
    </row>
    <row r="143" spans="1:35" s="139" customFormat="1" ht="21.75" customHeight="1">
      <c r="A143" s="792"/>
      <c r="B143" s="2536"/>
      <c r="C143" s="2537"/>
      <c r="D143" s="2538"/>
      <c r="E143" s="2538"/>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90">
    <cfRule type="expression" dxfId="142" priority="10" stopIfTrue="1">
      <formula>$H$88&lt;&gt;"仅含出让金"</formula>
    </cfRule>
  </conditionalFormatting>
  <conditionalFormatting sqref="C91">
    <cfRule type="expression" dxfId="141" priority="9" stopIfTrue="1">
      <formula>$H$91="由企业提供"</formula>
    </cfRule>
  </conditionalFormatting>
  <conditionalFormatting sqref="E36">
    <cfRule type="expression" dxfId="140" priority="8" stopIfTrue="1">
      <formula>$D$36="同一抵押权人同一抵押物续贷"</formula>
    </cfRule>
  </conditionalFormatting>
  <conditionalFormatting sqref="C5:C7">
    <cfRule type="cellIs" dxfId="139" priority="7" stopIfTrue="1" operator="equal">
      <formula>25</formula>
    </cfRule>
  </conditionalFormatting>
  <conditionalFormatting sqref="C8:C9">
    <cfRule type="cellIs" dxfId="138" priority="6" stopIfTrue="1" operator="equal">
      <formula>15</formula>
    </cfRule>
  </conditionalFormatting>
  <conditionalFormatting sqref="C14:C16">
    <cfRule type="cellIs" dxfId="137" priority="5" stopIfTrue="1" operator="equal">
      <formula>30</formula>
    </cfRule>
  </conditionalFormatting>
  <conditionalFormatting sqref="D5:D7">
    <cfRule type="cellIs" dxfId="136" priority="4" stopIfTrue="1" operator="equal">
      <formula>25</formula>
    </cfRule>
  </conditionalFormatting>
  <conditionalFormatting sqref="D8:D9">
    <cfRule type="cellIs" dxfId="135" priority="3" stopIfTrue="1" operator="equal">
      <formula>15</formula>
    </cfRule>
  </conditionalFormatting>
  <conditionalFormatting sqref="C10:D13">
    <cfRule type="cellIs" dxfId="134" priority="2" stopIfTrue="1" operator="equal">
      <formula>15</formula>
    </cfRule>
  </conditionalFormatting>
  <conditionalFormatting sqref="D14:D16">
    <cfRule type="cellIs" dxfId="133" priority="1" stopIfTrue="1" operator="equal">
      <formula>30</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28"/>
      <c r="C1" s="242"/>
      <c r="D1" s="242"/>
      <c r="E1" s="242"/>
      <c r="F1" s="242"/>
      <c r="G1" s="1371">
        <f>MATCH(B1,'数据-取费表'!A6:A16,0)+5</f>
        <v>8</v>
      </c>
    </row>
    <row r="2" spans="1:9" s="244" customFormat="1" ht="18" customHeight="1">
      <c r="A2" s="245" t="s">
        <v>2323</v>
      </c>
      <c r="B2" s="246">
        <f ca="1">IF(D2="——",C52,C52-E2)</f>
        <v>777</v>
      </c>
      <c r="C2" s="243" t="s">
        <v>2324</v>
      </c>
      <c r="D2" s="2539" t="s">
        <v>70</v>
      </c>
      <c r="E2" s="1432" t="e">
        <f ca="1">SUMIF(INDIRECT("'"&amp;G2&amp;"'"&amp;"!A:A"),"承租人权益价值",INDIRECT("'"&amp;G2&amp;"'"&amp;"!c:c"))</f>
        <v>#REF!</v>
      </c>
      <c r="F2" s="2540" t="s">
        <v>2324</v>
      </c>
      <c r="G2" s="2541"/>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2"/>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3"/>
      <c r="H9" s="1382"/>
      <c r="I9" s="2544"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2"/>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6">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7">
        <f ca="1">ROUND(IF('数据-取费表'!B22&lt;=1,C5*F22*'数据-取费表'!B23,C5*(POWER((1+F22),'数据-取费表'!B23)-1)),0)</f>
        <v>0</v>
      </c>
      <c r="D23" s="282"/>
      <c r="E23" s="282"/>
      <c r="F23" s="283"/>
      <c r="G23" s="284" t="s">
        <v>2365</v>
      </c>
    </row>
    <row r="24" spans="1:7" s="258" customFormat="1" ht="13.5" customHeight="1">
      <c r="A24" s="951" t="s">
        <v>2366</v>
      </c>
      <c r="B24" s="259" t="s">
        <v>2367</v>
      </c>
      <c r="C24" s="1347">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7">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6" t="s">
        <v>2405</v>
      </c>
    </row>
    <row r="43" spans="1:7" ht="13.5" customHeight="1">
      <c r="A43" s="951" t="s">
        <v>792</v>
      </c>
      <c r="B43" s="259" t="s">
        <v>2406</v>
      </c>
      <c r="C43" s="282">
        <f ca="1">ROUND(IF('数据-取费表'!B22&lt;=1,C39*F22*'数据-取费表'!B21/2,C39*(POWER((1+F22),'数据-取费表'!B21/2)-1)),0)</f>
        <v>0</v>
      </c>
      <c r="D43" s="282"/>
      <c r="E43" s="282"/>
      <c r="F43" s="283"/>
      <c r="G43" s="3177"/>
    </row>
    <row r="44" spans="1:7" ht="13.5" customHeight="1">
      <c r="A44" s="951" t="s">
        <v>793</v>
      </c>
      <c r="B44" s="259" t="s">
        <v>2407</v>
      </c>
      <c r="C44" s="282">
        <f ca="1">ROUND(IF('数据-取费表'!B22&lt;=1,C40*F22*'数据-取费表'!B21/2,C40*(POWER((1+F22),'数据-取费表'!B21/2)-1)),4)</f>
        <v>1E-3</v>
      </c>
      <c r="D44" s="282"/>
      <c r="E44" s="282"/>
      <c r="F44" s="283"/>
      <c r="G44" s="3178"/>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0">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28"/>
      <c r="C1" s="2545" t="s">
        <v>2424</v>
      </c>
      <c r="D1" s="242"/>
      <c r="E1" s="242"/>
      <c r="F1" s="242"/>
      <c r="G1" s="1371">
        <f>MATCH(B1,'数据-取费表'!A6:A16,0)+5</f>
        <v>8</v>
      </c>
      <c r="H1" s="1274" t="str">
        <f>IF(ISERROR(FIND("住宅",B1)),"非住宅","住宅")</f>
        <v>非住宅</v>
      </c>
    </row>
    <row r="2" spans="1:8" s="244" customFormat="1" ht="18" customHeight="1">
      <c r="A2" s="245" t="s">
        <v>2323</v>
      </c>
      <c r="B2" s="246">
        <f ca="1">ROUND(IF(D2="——",C52/10000,C52/10000-E2),0)</f>
        <v>1139</v>
      </c>
      <c r="C2" s="243" t="s">
        <v>2324</v>
      </c>
      <c r="D2" s="2539" t="s">
        <v>70</v>
      </c>
      <c r="E2" s="1432" t="e">
        <f ca="1">SUMIF(INDIRECT("'"&amp;G2&amp;"'"&amp;"!A:A"),"承租人权益价值",INDIRECT("'"&amp;G2&amp;"'"&amp;"!c:c"))</f>
        <v>#REF!</v>
      </c>
      <c r="F2" s="2540" t="s">
        <v>2324</v>
      </c>
      <c r="G2" s="2541"/>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2"/>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2"/>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2">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3">
        <f ca="1">ROUND(IF('数据-取费表'!B22&lt;=1,C5*F22*'数据-取费表'!B22,C5*(POWER((1+F22),'数据-取费表'!B22)-1)),0)</f>
        <v>244368</v>
      </c>
      <c r="D23" s="282"/>
      <c r="E23" s="282"/>
      <c r="F23" s="283"/>
      <c r="G23" s="284" t="s">
        <v>2445</v>
      </c>
    </row>
    <row r="24" spans="1:7" s="258" customFormat="1" ht="13.5" customHeight="1">
      <c r="A24" s="951" t="s">
        <v>2335</v>
      </c>
      <c r="B24" s="259" t="s">
        <v>2446</v>
      </c>
      <c r="C24" s="1373">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3">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6" t="s">
        <v>2452</v>
      </c>
    </row>
    <row r="43" spans="1:7" ht="13.5" customHeight="1">
      <c r="A43" s="951" t="s">
        <v>792</v>
      </c>
      <c r="B43" s="259" t="s">
        <v>2406</v>
      </c>
      <c r="C43" s="282">
        <f ca="1">ROUND(IF('数据-取费表'!B22&lt;=1,C39*F22*'数据-取费表'!B20/2,C39*(POWER((1+F22),'数据-取费表'!B20/2)-1)),0)</f>
        <v>2847</v>
      </c>
      <c r="D43" s="282"/>
      <c r="E43" s="282"/>
      <c r="F43" s="283"/>
      <c r="G43" s="3177"/>
    </row>
    <row r="44" spans="1:7" ht="13.5" customHeight="1">
      <c r="A44" s="951" t="s">
        <v>793</v>
      </c>
      <c r="B44" s="259" t="s">
        <v>2407</v>
      </c>
      <c r="C44" s="282">
        <f ca="1">ROUND(IF('数据-取费表'!B22&lt;=1,C40*F22*'数据-取费表'!B20/2,C40*(POWER((1+F22),'数据-取费表'!B20/2)-1)),4)</f>
        <v>1E-3</v>
      </c>
      <c r="D44" s="282"/>
      <c r="E44" s="282"/>
      <c r="F44" s="283"/>
      <c r="G44" s="3178"/>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3"/>
      <c r="C1" s="1574"/>
      <c r="D1" s="1572"/>
      <c r="E1" s="320"/>
      <c r="F1" s="320"/>
      <c r="G1" s="1573"/>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6" t="s">
        <v>2461</v>
      </c>
      <c r="D5" s="2546" t="s">
        <v>2462</v>
      </c>
      <c r="E5" s="2546" t="s">
        <v>2463</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0"/>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0"/>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48"/>
      <c r="H18" s="1569"/>
      <c r="I18" s="2549"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1"/>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4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49">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0">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2505</v>
      </c>
      <c r="B28" s="2551"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2"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2682</v>
      </c>
      <c r="C1" s="1612" t="s">
        <v>2526</v>
      </c>
      <c r="D1" s="1613" t="s">
        <v>3271</v>
      </c>
      <c r="E1" s="1622"/>
      <c r="F1" s="2576" t="s">
        <v>3278</v>
      </c>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f>IF(C2="——",ROUND(C50*D3/10000,0),ROUND(C50*D3/10000,0)-D2)</f>
        <v>381</v>
      </c>
      <c r="C2" s="2578" t="s">
        <v>70</v>
      </c>
      <c r="D2" s="1357"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5"/>
      <c r="F3" s="1124"/>
      <c r="G3" s="1123"/>
      <c r="H3" s="1123"/>
      <c r="I3" s="1123"/>
      <c r="J3" s="1123"/>
      <c r="K3" s="1125"/>
      <c r="L3" s="1126"/>
      <c r="M3" s="1127"/>
      <c r="N3" s="1127"/>
      <c r="O3" s="1127"/>
      <c r="P3" s="765"/>
      <c r="Q3" s="765"/>
      <c r="R3" s="765"/>
      <c r="S3" s="765"/>
      <c r="T3" s="765"/>
      <c r="U3" s="765"/>
      <c r="V3" s="765"/>
      <c r="W3" s="765"/>
      <c r="X3" s="765"/>
      <c r="Y3" s="765"/>
      <c r="Z3" s="765"/>
      <c r="AA3" s="765"/>
      <c r="AB3" s="765"/>
      <c r="AC3" s="766"/>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06" t="s">
        <v>2647</v>
      </c>
      <c r="Q4" s="3207"/>
      <c r="R4" s="3184" t="s">
        <v>2643</v>
      </c>
      <c r="S4" s="3185"/>
      <c r="T4" s="3184" t="s">
        <v>2644</v>
      </c>
      <c r="U4" s="3185"/>
      <c r="V4" s="3214" t="s">
        <v>2645</v>
      </c>
      <c r="W4" s="3214"/>
      <c r="X4" s="2662"/>
      <c r="Y4" s="3184" t="s">
        <v>2647</v>
      </c>
      <c r="Z4" s="3185"/>
      <c r="AA4" s="3179" t="s">
        <v>2643</v>
      </c>
      <c r="AB4" s="3179" t="s">
        <v>2644</v>
      </c>
      <c r="AC4" s="3199" t="s">
        <v>2645</v>
      </c>
    </row>
    <row r="5" spans="1:29" ht="15">
      <c r="A5" s="404"/>
      <c r="B5" s="405"/>
      <c r="C5" s="3190" t="s">
        <v>2538</v>
      </c>
      <c r="D5" s="3191"/>
      <c r="E5" s="3188" t="s">
        <v>3279</v>
      </c>
      <c r="F5" s="3189"/>
      <c r="G5" s="3194" t="s">
        <v>3293</v>
      </c>
      <c r="H5" s="3191"/>
      <c r="I5" s="3194" t="s">
        <v>3292</v>
      </c>
      <c r="J5" s="3191"/>
      <c r="K5" s="610"/>
      <c r="L5" s="1128"/>
      <c r="M5" s="1129"/>
      <c r="N5" s="1129"/>
      <c r="O5" s="1129"/>
      <c r="P5" s="3208"/>
      <c r="Q5" s="3209"/>
      <c r="R5" s="3186"/>
      <c r="S5" s="3187"/>
      <c r="T5" s="3186"/>
      <c r="U5" s="3187"/>
      <c r="V5" s="3215"/>
      <c r="W5" s="3215"/>
      <c r="X5" s="1804"/>
      <c r="Y5" s="3186"/>
      <c r="Z5" s="3187"/>
      <c r="AA5" s="3180"/>
      <c r="AB5" s="3180"/>
      <c r="AC5" s="3200"/>
    </row>
    <row r="6" spans="1:29" ht="36" customHeight="1" thickBot="1">
      <c r="A6" s="406"/>
      <c r="B6" s="407"/>
      <c r="C6" s="3192" t="s">
        <v>2542</v>
      </c>
      <c r="D6" s="3193"/>
      <c r="E6" s="3195" t="s">
        <v>3280</v>
      </c>
      <c r="F6" s="3196"/>
      <c r="G6" s="3197" t="s">
        <v>3296</v>
      </c>
      <c r="H6" s="3193"/>
      <c r="I6" s="3197" t="s">
        <v>3297</v>
      </c>
      <c r="J6" s="3193"/>
      <c r="K6" s="610" t="s">
        <v>2543</v>
      </c>
      <c r="L6" s="1128"/>
      <c r="M6" s="1129"/>
      <c r="N6" s="1129"/>
      <c r="O6" s="1129"/>
      <c r="P6" s="3210"/>
      <c r="Q6" s="3211"/>
      <c r="R6" s="3186"/>
      <c r="S6" s="3187"/>
      <c r="T6" s="3212"/>
      <c r="U6" s="3213"/>
      <c r="V6" s="3215"/>
      <c r="W6" s="3215"/>
      <c r="X6" s="1804"/>
      <c r="Y6" s="3212"/>
      <c r="Z6" s="3213"/>
      <c r="AA6" s="3181"/>
      <c r="AB6" s="3181"/>
      <c r="AC6" s="3201"/>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0"/>
      <c r="M7" s="1131"/>
      <c r="N7" s="1131"/>
      <c r="O7" s="1131"/>
      <c r="P7" s="3216"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2663">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0"/>
      <c r="M8" s="1131"/>
      <c r="N8" s="1131"/>
      <c r="O8" s="1131"/>
      <c r="P8" s="3216" t="s">
        <v>2548</v>
      </c>
      <c r="Q8" s="3183"/>
      <c r="R8" s="767" t="s">
        <v>17</v>
      </c>
      <c r="S8" s="768">
        <f t="shared" si="0"/>
        <v>100</v>
      </c>
      <c r="T8" s="767" t="s">
        <v>17</v>
      </c>
      <c r="U8" s="768">
        <f t="shared" si="1"/>
        <v>100</v>
      </c>
      <c r="V8" s="767" t="s">
        <v>17</v>
      </c>
      <c r="W8" s="768">
        <f t="shared" si="2"/>
        <v>100</v>
      </c>
      <c r="X8" s="769"/>
      <c r="Y8" s="3182" t="s">
        <v>2548</v>
      </c>
      <c r="Z8" s="3183"/>
      <c r="AA8" s="770">
        <f t="shared" ref="AA8:AA47" si="3">D8/F8</f>
        <v>1</v>
      </c>
      <c r="AB8" s="770">
        <f t="shared" ref="AB8:AB47" si="4">D8/H8</f>
        <v>1</v>
      </c>
      <c r="AC8" s="2663">
        <f t="shared" ref="AC8:AC47" si="5">D8/J8</f>
        <v>1</v>
      </c>
    </row>
    <row r="9" spans="1:29" s="117" customFormat="1">
      <c r="A9" s="415" t="s">
        <v>2549</v>
      </c>
      <c r="B9" s="71" t="s">
        <v>2550</v>
      </c>
      <c r="C9" s="2960" t="s">
        <v>3295</v>
      </c>
      <c r="D9" s="135">
        <v>100</v>
      </c>
      <c r="E9" s="419" t="s">
        <v>27</v>
      </c>
      <c r="F9" s="135">
        <f>SUMIF(64:64,E9,65:65)-SUMIF(64:64,C9,65:65)+100</f>
        <v>100</v>
      </c>
      <c r="G9" s="419" t="s">
        <v>27</v>
      </c>
      <c r="H9" s="135">
        <f>SUMIF(64:64,G9,65:65)-SUMIF(64:64,C9,65:65)+100</f>
        <v>100</v>
      </c>
      <c r="I9" s="419" t="s">
        <v>27</v>
      </c>
      <c r="J9" s="135">
        <f>SUMIF(64:64,I9,65:65)-SUMIF(64:64,C9,65:65)+100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2663">
        <f t="shared" si="5"/>
        <v>1</v>
      </c>
    </row>
    <row r="10" spans="1:29" s="427" customFormat="1" ht="27">
      <c r="A10" s="421"/>
      <c r="B10" s="422" t="s">
        <v>2553</v>
      </c>
      <c r="C10" s="423" t="s">
        <v>3294</v>
      </c>
      <c r="D10" s="136">
        <v>100</v>
      </c>
      <c r="E10" s="423" t="s">
        <v>3294</v>
      </c>
      <c r="F10" s="136">
        <f>SUMIF(66:66,E10,67:67)-SUMIF(66:66,C10,67:67)+100</f>
        <v>100</v>
      </c>
      <c r="G10" s="423" t="s">
        <v>3294</v>
      </c>
      <c r="H10" s="136">
        <f>SUMIF(66:66,G10,67:67)-SUMIF(66:66,C10,67:67)+100</f>
        <v>100</v>
      </c>
      <c r="I10" s="423" t="s">
        <v>3294</v>
      </c>
      <c r="J10" s="136">
        <f>SUMIF(66:66,I10,67:67)-SUMIF(66:66,C10,67:67)+100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2663">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2663">
        <f t="shared" si="5"/>
        <v>1</v>
      </c>
    </row>
    <row r="12" spans="1:29" s="117" customFormat="1" ht="15" hidden="1">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2663">
        <f>D12/J12</f>
        <v>1</v>
      </c>
    </row>
    <row r="13" spans="1:29" ht="15" hidden="1">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2663">
        <f t="shared" si="5"/>
        <v>1</v>
      </c>
    </row>
    <row r="14" spans="1:29" ht="15.75" hidden="1"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2663">
        <f t="shared" si="5"/>
        <v>1</v>
      </c>
    </row>
    <row r="15" spans="1:29" ht="94.5">
      <c r="A15" s="440" t="s">
        <v>2555</v>
      </c>
      <c r="B15" s="629" t="s">
        <v>2683</v>
      </c>
      <c r="C15" s="2665" t="str">
        <f>估价对象房地状况!C5</f>
        <v>估价对象位于昌平区北七家镇，周边办公楼项目较多，入驻率高，办公集聚程度较好。</v>
      </c>
      <c r="D15" s="441">
        <v>100</v>
      </c>
      <c r="E15" s="2962" t="s">
        <v>3307</v>
      </c>
      <c r="F15" s="441">
        <f>SUMIF(77:77,E16,78:78)-SUMIF(77:77,C16,78:78)+100</f>
        <v>97</v>
      </c>
      <c r="G15" s="2963" t="s">
        <v>3308</v>
      </c>
      <c r="H15" s="441">
        <f>SUMIF(77:77,G16,78:78)-SUMIF(77:77,C16,78:78)+100</f>
        <v>100</v>
      </c>
      <c r="I15" s="2963" t="s">
        <v>3308</v>
      </c>
      <c r="J15" s="441">
        <f>SUMIF(77:77,I16,78:78)-SUMIF(77:77,C16,78:78)+100</f>
        <v>100</v>
      </c>
      <c r="K15" s="614">
        <v>3</v>
      </c>
      <c r="L15" s="1138"/>
      <c r="M15" s="1129"/>
      <c r="N15" s="1129"/>
      <c r="O15" s="1129"/>
      <c r="P15" s="3218" t="s">
        <v>2556</v>
      </c>
      <c r="Q15" s="1801" t="str">
        <f t="shared" si="6"/>
        <v>办公集聚程度</v>
      </c>
      <c r="R15" s="771" t="s">
        <v>17</v>
      </c>
      <c r="S15" s="772">
        <f t="shared" si="0"/>
        <v>97</v>
      </c>
      <c r="T15" s="771" t="s">
        <v>17</v>
      </c>
      <c r="U15" s="772">
        <f t="shared" si="1"/>
        <v>100</v>
      </c>
      <c r="V15" s="771" t="s">
        <v>17</v>
      </c>
      <c r="W15" s="772">
        <f t="shared" si="2"/>
        <v>100</v>
      </c>
      <c r="X15" s="1804"/>
      <c r="Y15" s="3220" t="s">
        <v>2556</v>
      </c>
      <c r="Z15" s="1805" t="str">
        <f t="shared" si="7"/>
        <v>办公集聚程度</v>
      </c>
      <c r="AA15" s="1802">
        <f t="shared" si="3"/>
        <v>1.0309278350515463</v>
      </c>
      <c r="AB15" s="1802">
        <f t="shared" si="4"/>
        <v>1</v>
      </c>
      <c r="AC15" s="2666">
        <f t="shared" si="5"/>
        <v>1</v>
      </c>
    </row>
    <row r="16" spans="1:29" ht="15">
      <c r="A16" s="428"/>
      <c r="B16" s="630"/>
      <c r="C16" s="2603" t="s">
        <v>3305</v>
      </c>
      <c r="D16" s="448"/>
      <c r="E16" s="447" t="s">
        <v>3306</v>
      </c>
      <c r="F16" s="448"/>
      <c r="G16" s="2603" t="s">
        <v>3305</v>
      </c>
      <c r="H16" s="450"/>
      <c r="I16" s="2603" t="s">
        <v>3305</v>
      </c>
      <c r="J16" s="448"/>
      <c r="K16" s="615"/>
      <c r="L16" s="1138"/>
      <c r="M16" s="1129"/>
      <c r="N16" s="1129"/>
      <c r="O16" s="1129"/>
      <c r="P16" s="3219"/>
      <c r="Q16" s="1801"/>
      <c r="R16" s="771"/>
      <c r="S16" s="772"/>
      <c r="T16" s="771"/>
      <c r="U16" s="772"/>
      <c r="V16" s="771"/>
      <c r="W16" s="772"/>
      <c r="X16" s="1804"/>
      <c r="Y16" s="3221"/>
      <c r="Z16" s="1805"/>
      <c r="AA16" s="1802">
        <v>1</v>
      </c>
      <c r="AB16" s="1802">
        <v>1</v>
      </c>
      <c r="AC16" s="2666">
        <v>1</v>
      </c>
    </row>
    <row r="17" spans="1:29" ht="114">
      <c r="A17" s="428"/>
      <c r="B17" s="631" t="s">
        <v>2093</v>
      </c>
      <c r="C17" s="2667" t="str">
        <f>估价对象房地状况!C6</f>
        <v>估价对象周边路网较为密集、公共交通通达情况较好，有417、607、871路等公共交通，停车便捷程度较好，综合评价交通便捷度较好。</v>
      </c>
      <c r="D17" s="450">
        <v>100</v>
      </c>
      <c r="E17" s="454" t="s">
        <v>3309</v>
      </c>
      <c r="F17" s="450">
        <f>SUMIF(79:79,E18,80:80)-SUMIF(79:79,C18,80:80)+100</f>
        <v>100</v>
      </c>
      <c r="G17" s="452" t="s">
        <v>3310</v>
      </c>
      <c r="H17" s="455">
        <f>SUMIF(79:79,G18,80:80)-SUMIF(79:79,C18,80:80)+100</f>
        <v>100</v>
      </c>
      <c r="I17" s="452" t="s">
        <v>3310</v>
      </c>
      <c r="J17" s="455">
        <f>SUMIF(79:79,I18,80:80)-SUMIF(79:79,C18,80:80)+100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2666">
        <f t="shared" si="5"/>
        <v>1</v>
      </c>
    </row>
    <row r="18" spans="1:29" ht="15">
      <c r="A18" s="428"/>
      <c r="B18" s="632"/>
      <c r="C18" s="2668" t="s">
        <v>3305</v>
      </c>
      <c r="D18" s="450"/>
      <c r="E18" s="2668" t="s">
        <v>3305</v>
      </c>
      <c r="F18" s="450"/>
      <c r="G18" s="2668" t="s">
        <v>3305</v>
      </c>
      <c r="H18" s="448"/>
      <c r="I18" s="2668" t="s">
        <v>3305</v>
      </c>
      <c r="J18" s="448"/>
      <c r="K18" s="615"/>
      <c r="L18" s="1138"/>
      <c r="M18" s="1129"/>
      <c r="N18" s="1129"/>
      <c r="O18" s="1129"/>
      <c r="P18" s="3219"/>
      <c r="Q18" s="1801"/>
      <c r="R18" s="771"/>
      <c r="S18" s="772"/>
      <c r="T18" s="771"/>
      <c r="U18" s="772"/>
      <c r="V18" s="771"/>
      <c r="W18" s="772"/>
      <c r="X18" s="1804"/>
      <c r="Y18" s="3221"/>
      <c r="Z18" s="1805"/>
      <c r="AA18" s="1802">
        <v>1</v>
      </c>
      <c r="AB18" s="1802">
        <v>1</v>
      </c>
      <c r="AC18" s="2666">
        <v>1</v>
      </c>
    </row>
    <row r="19" spans="1:29" ht="189.75">
      <c r="A19" s="428"/>
      <c r="B19" s="631" t="s">
        <v>2684</v>
      </c>
      <c r="C19" s="2667"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3311</v>
      </c>
      <c r="F19" s="455">
        <f>SUMIF(81:81,E20,82:82)-SUMIF(81:81,C20,82:82)+100</f>
        <v>100</v>
      </c>
      <c r="G19" s="457" t="s">
        <v>3312</v>
      </c>
      <c r="H19" s="450">
        <f>SUMIF(81:81,G20,82:82)-SUMIF(81:81,C20,82:82)+100</f>
        <v>100</v>
      </c>
      <c r="I19" s="457" t="s">
        <v>3312</v>
      </c>
      <c r="J19" s="450">
        <f>SUMIF(81:81,I20,82:82)-SUMIF(81:81,C20,82:82)+100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2666">
        <f t="shared" si="5"/>
        <v>1</v>
      </c>
    </row>
    <row r="20" spans="1:29" ht="15">
      <c r="A20" s="428"/>
      <c r="B20" s="632"/>
      <c r="C20" s="2603" t="s">
        <v>3305</v>
      </c>
      <c r="D20" s="448"/>
      <c r="E20" s="2603" t="s">
        <v>3305</v>
      </c>
      <c r="F20" s="448"/>
      <c r="G20" s="2603" t="s">
        <v>3305</v>
      </c>
      <c r="H20" s="448"/>
      <c r="I20" s="2603" t="s">
        <v>3305</v>
      </c>
      <c r="J20" s="448"/>
      <c r="K20" s="615"/>
      <c r="L20" s="1138"/>
      <c r="M20" s="1129"/>
      <c r="N20" s="1129"/>
      <c r="O20" s="1129"/>
      <c r="P20" s="3219"/>
      <c r="Q20" s="1801"/>
      <c r="R20" s="771"/>
      <c r="S20" s="772"/>
      <c r="T20" s="771"/>
      <c r="U20" s="772"/>
      <c r="V20" s="771"/>
      <c r="W20" s="772"/>
      <c r="X20" s="1804"/>
      <c r="Y20" s="3221"/>
      <c r="Z20" s="1805"/>
      <c r="AA20" s="1802">
        <v>1</v>
      </c>
      <c r="AB20" s="1802">
        <v>1</v>
      </c>
      <c r="AC20" s="2666">
        <v>1</v>
      </c>
    </row>
    <row r="21" spans="1:29" ht="42.75">
      <c r="A21" s="428"/>
      <c r="B21" s="633" t="s">
        <v>2685</v>
      </c>
      <c r="C21" s="2667" t="str">
        <f>估价对象房地状况!C8</f>
        <v>估价对象所在区域基础设施水平达到“七通”。</v>
      </c>
      <c r="D21" s="450">
        <v>100</v>
      </c>
      <c r="E21" s="459" t="s">
        <v>3314</v>
      </c>
      <c r="F21" s="455">
        <f>SUMIF(83:83,E22,84:84)-SUMIF(83:83,C22,84:84)+100</f>
        <v>100</v>
      </c>
      <c r="G21" s="459" t="s">
        <v>3315</v>
      </c>
      <c r="H21" s="450">
        <f>SUMIF(83:83,G22,84:84)-SUMIF(83:83,C22,84:84)+100</f>
        <v>100</v>
      </c>
      <c r="I21" s="459" t="s">
        <v>3315</v>
      </c>
      <c r="J21" s="450">
        <f>SUMIF(83:83,I22,84:84)-SUMIF(83:83,C22,84:84)+100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2666">
        <f t="shared" ref="AC21" si="10">D21/J21</f>
        <v>1</v>
      </c>
    </row>
    <row r="22" spans="1:29" ht="15">
      <c r="A22" s="428"/>
      <c r="B22" s="633"/>
      <c r="C22" s="2668" t="s">
        <v>3313</v>
      </c>
      <c r="D22" s="448"/>
      <c r="E22" s="2668" t="s">
        <v>3313</v>
      </c>
      <c r="F22" s="448"/>
      <c r="G22" s="2668" t="s">
        <v>3313</v>
      </c>
      <c r="H22" s="448"/>
      <c r="I22" s="2668" t="s">
        <v>3313</v>
      </c>
      <c r="J22" s="448"/>
      <c r="K22" s="1375"/>
      <c r="L22" s="1138"/>
      <c r="M22" s="1129"/>
      <c r="N22" s="1129"/>
      <c r="O22" s="1129"/>
      <c r="P22" s="3219"/>
      <c r="Q22" s="1801"/>
      <c r="R22" s="771"/>
      <c r="S22" s="772"/>
      <c r="T22" s="771"/>
      <c r="U22" s="772"/>
      <c r="V22" s="771"/>
      <c r="W22" s="772"/>
      <c r="X22" s="1804"/>
      <c r="Y22" s="3221"/>
      <c r="Z22" s="1805"/>
      <c r="AA22" s="1802">
        <v>1</v>
      </c>
      <c r="AB22" s="1802">
        <v>1</v>
      </c>
      <c r="AC22" s="2666">
        <v>1</v>
      </c>
    </row>
    <row r="23" spans="1:29" ht="85.5">
      <c r="A23" s="428"/>
      <c r="B23" s="631" t="s">
        <v>2686</v>
      </c>
      <c r="C23" s="2667" t="str">
        <f>估价对象房地状况!C9</f>
        <v>区域自然环境：秀水湖公园；人文环境：北京邮电大学（洪福校区）；综合评价环境状况较好。</v>
      </c>
      <c r="D23" s="450">
        <v>100</v>
      </c>
      <c r="E23" s="2964" t="s">
        <v>3316</v>
      </c>
      <c r="F23" s="450">
        <f>SUMIF(85:85,E24,86:86)-SUMIF(85:85,C24,86:86)+100</f>
        <v>100</v>
      </c>
      <c r="G23" s="2965" t="s">
        <v>3317</v>
      </c>
      <c r="H23" s="450">
        <f>SUMIF(85:85,G24,86:86)-SUMIF(85:85,C24,86:86)+100</f>
        <v>100</v>
      </c>
      <c r="I23" s="2965" t="s">
        <v>3317</v>
      </c>
      <c r="J23" s="450">
        <f>SUMIF(85:85,I24,86:86)-SUMIF(85:85,C24,86:86)+100</f>
        <v>100</v>
      </c>
      <c r="K23" s="614"/>
      <c r="L23" s="1138"/>
      <c r="M23" s="1129"/>
      <c r="N23" s="1129"/>
      <c r="O23" s="1129"/>
      <c r="P23" s="3219"/>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2666">
        <f t="shared" si="5"/>
        <v>1</v>
      </c>
    </row>
    <row r="24" spans="1:29" ht="15">
      <c r="A24" s="428"/>
      <c r="B24" s="633"/>
      <c r="C24" s="2603" t="s">
        <v>3305</v>
      </c>
      <c r="D24" s="448"/>
      <c r="E24" s="2603" t="s">
        <v>3305</v>
      </c>
      <c r="F24" s="448"/>
      <c r="G24" s="2603" t="s">
        <v>3305</v>
      </c>
      <c r="H24" s="448"/>
      <c r="I24" s="2603" t="s">
        <v>3305</v>
      </c>
      <c r="J24" s="448"/>
      <c r="K24" s="615"/>
      <c r="L24" s="1138"/>
      <c r="M24" s="1129"/>
      <c r="N24" s="1129"/>
      <c r="O24" s="1129"/>
      <c r="P24" s="3219"/>
      <c r="Q24" s="1801"/>
      <c r="R24" s="771"/>
      <c r="S24" s="772"/>
      <c r="T24" s="771"/>
      <c r="U24" s="772"/>
      <c r="V24" s="771"/>
      <c r="W24" s="772"/>
      <c r="X24" s="1804"/>
      <c r="Y24" s="3221"/>
      <c r="Z24" s="1805"/>
      <c r="AA24" s="1802">
        <v>1</v>
      </c>
      <c r="AB24" s="1802">
        <v>1</v>
      </c>
      <c r="AC24" s="2666">
        <v>1</v>
      </c>
    </row>
    <row r="25" spans="1:29" ht="27">
      <c r="A25" s="404"/>
      <c r="B25" s="631" t="s">
        <v>2687</v>
      </c>
      <c r="C25" s="2966" t="s">
        <v>3318</v>
      </c>
      <c r="D25" s="435">
        <v>100</v>
      </c>
      <c r="E25" s="2966" t="s">
        <v>3319</v>
      </c>
      <c r="F25" s="435">
        <f>SUMIF(87:87,E26,88:88)-SUMIF(87:87,C26,88:88)+100</f>
        <v>100</v>
      </c>
      <c r="G25" s="2966" t="s">
        <v>3318</v>
      </c>
      <c r="H25" s="435">
        <f>SUMIF(87:87,G26,88:88)-SUMIF(87:87,C26,88:88)+100</f>
        <v>100</v>
      </c>
      <c r="I25" s="2966" t="s">
        <v>3318</v>
      </c>
      <c r="J25" s="435">
        <f>SUMIF(87:87,I26,88:88)-SUMIF(87:87,C26,88:88)+100</f>
        <v>100</v>
      </c>
      <c r="K25" s="614"/>
      <c r="L25" s="1138"/>
      <c r="M25" s="1129"/>
      <c r="N25" s="1129"/>
      <c r="O25" s="1129"/>
      <c r="P25" s="3219"/>
      <c r="Q25" s="1801" t="str">
        <f>B25</f>
        <v>毗邻道路的类型与等级</v>
      </c>
      <c r="R25" s="771" t="s">
        <v>17</v>
      </c>
      <c r="S25" s="772">
        <f>F25</f>
        <v>100</v>
      </c>
      <c r="T25" s="771" t="s">
        <v>17</v>
      </c>
      <c r="U25" s="772">
        <f>H25</f>
        <v>100</v>
      </c>
      <c r="V25" s="771" t="s">
        <v>17</v>
      </c>
      <c r="W25" s="772">
        <f>J25</f>
        <v>100</v>
      </c>
      <c r="X25" s="1804"/>
      <c r="Y25" s="3221"/>
      <c r="Z25" s="1805" t="str">
        <f>Q25</f>
        <v>毗邻道路的类型与等级</v>
      </c>
      <c r="AA25" s="1802">
        <f t="shared" si="3"/>
        <v>1</v>
      </c>
      <c r="AB25" s="1802">
        <f t="shared" si="4"/>
        <v>1</v>
      </c>
      <c r="AC25" s="2666">
        <f t="shared" si="5"/>
        <v>1</v>
      </c>
    </row>
    <row r="26" spans="1:29" ht="15">
      <c r="A26" s="404"/>
      <c r="B26" s="632"/>
      <c r="C26" s="634"/>
      <c r="D26" s="435"/>
      <c r="E26" s="616"/>
      <c r="F26" s="435"/>
      <c r="G26" s="634"/>
      <c r="H26" s="435"/>
      <c r="I26" s="616"/>
      <c r="J26" s="435"/>
      <c r="K26" s="615"/>
      <c r="L26" s="1138"/>
      <c r="M26" s="1129"/>
      <c r="N26" s="1129"/>
      <c r="O26" s="1129"/>
      <c r="P26" s="3219"/>
      <c r="Q26" s="1801"/>
      <c r="R26" s="771"/>
      <c r="S26" s="772"/>
      <c r="T26" s="771"/>
      <c r="U26" s="772"/>
      <c r="V26" s="771"/>
      <c r="W26" s="772"/>
      <c r="X26" s="1804"/>
      <c r="Y26" s="3221"/>
      <c r="Z26" s="1805"/>
      <c r="AA26" s="1802">
        <v>1</v>
      </c>
      <c r="AB26" s="1802">
        <v>1</v>
      </c>
      <c r="AC26" s="2666">
        <v>1</v>
      </c>
    </row>
    <row r="27" spans="1:29" ht="15">
      <c r="A27" s="428"/>
      <c r="B27" s="632" t="s">
        <v>2655</v>
      </c>
      <c r="C27" s="634" t="s">
        <v>3284</v>
      </c>
      <c r="D27" s="435">
        <v>100</v>
      </c>
      <c r="E27" s="616" t="s">
        <v>3284</v>
      </c>
      <c r="F27" s="435">
        <f>SUMIF(89:89,E27,90:90)-SUMIF(89:89,C27,90:90)+100</f>
        <v>100</v>
      </c>
      <c r="G27" s="634" t="s">
        <v>3282</v>
      </c>
      <c r="H27" s="435">
        <f>SUMIF(89:89,G27,90:90)-SUMIF(89:89,C27,90:90)+100</f>
        <v>102</v>
      </c>
      <c r="I27" s="616" t="s">
        <v>3284</v>
      </c>
      <c r="J27" s="435">
        <f>SUMIF(89:89,I27,90:90)-SUMIF(89:89,C27,90:90)+100</f>
        <v>100</v>
      </c>
      <c r="K27" s="612">
        <v>2</v>
      </c>
      <c r="L27" s="1138"/>
      <c r="M27" s="1129"/>
      <c r="N27" s="1129"/>
      <c r="O27" s="1129"/>
      <c r="P27" s="3219"/>
      <c r="Q27" s="1801" t="str">
        <f t="shared" ref="Q27:Q47" si="11">B27</f>
        <v>楼层</v>
      </c>
      <c r="R27" s="771" t="s">
        <v>17</v>
      </c>
      <c r="S27" s="772">
        <f>F27</f>
        <v>100</v>
      </c>
      <c r="T27" s="771" t="s">
        <v>17</v>
      </c>
      <c r="U27" s="772">
        <f>H27</f>
        <v>102</v>
      </c>
      <c r="V27" s="771" t="s">
        <v>17</v>
      </c>
      <c r="W27" s="772">
        <f>J27</f>
        <v>100</v>
      </c>
      <c r="X27" s="1804"/>
      <c r="Y27" s="3221"/>
      <c r="Z27" s="1805" t="str">
        <f>Q27</f>
        <v>楼层</v>
      </c>
      <c r="AA27" s="1802">
        <f t="shared" si="3"/>
        <v>1</v>
      </c>
      <c r="AB27" s="1802">
        <f t="shared" si="4"/>
        <v>0.98039215686274506</v>
      </c>
      <c r="AC27" s="2666">
        <f t="shared" si="5"/>
        <v>1</v>
      </c>
    </row>
    <row r="28" spans="1:29" s="117" customFormat="1" ht="15.75" thickBot="1">
      <c r="A28" s="431"/>
      <c r="B28" s="631" t="s">
        <v>2688</v>
      </c>
      <c r="C28" s="2669"/>
      <c r="D28" s="462">
        <v>100</v>
      </c>
      <c r="E28" s="2657"/>
      <c r="F28" s="462">
        <f>SUMIF(91:91,E28,92:92)-SUMIF(91:91,C28,92:92)+100</f>
        <v>100</v>
      </c>
      <c r="G28" s="2669"/>
      <c r="H28" s="462">
        <f>SUMIF(91:91,G28,92:92)-SUMIF(91:91,C28,92:92)+100</f>
        <v>100</v>
      </c>
      <c r="I28" s="2657"/>
      <c r="J28" s="462">
        <f>SUMIF(91:91,I28,92:92)-SUMIF(91:91,C28,92:92)+100</f>
        <v>100</v>
      </c>
      <c r="K28" s="612"/>
      <c r="L28" s="1130"/>
      <c r="M28" s="1131"/>
      <c r="N28" s="1131"/>
      <c r="O28" s="1131"/>
      <c r="P28" s="3219"/>
      <c r="Q28" s="1786" t="str">
        <f t="shared" si="11"/>
        <v>朝向</v>
      </c>
      <c r="R28" s="767" t="s">
        <v>17</v>
      </c>
      <c r="S28" s="768">
        <f>F28</f>
        <v>100</v>
      </c>
      <c r="T28" s="767" t="s">
        <v>17</v>
      </c>
      <c r="U28" s="768">
        <f>H28</f>
        <v>100</v>
      </c>
      <c r="V28" s="767" t="s">
        <v>17</v>
      </c>
      <c r="W28" s="768">
        <f>J28</f>
        <v>100</v>
      </c>
      <c r="X28" s="769"/>
      <c r="Y28" s="3221"/>
      <c r="Z28" s="55" t="str">
        <f>Q28</f>
        <v>朝向</v>
      </c>
      <c r="AA28" s="1802">
        <f>D28/F28</f>
        <v>1</v>
      </c>
      <c r="AB28" s="1802">
        <f>D28/H28</f>
        <v>1</v>
      </c>
      <c r="AC28" s="2666">
        <f>D28/J28</f>
        <v>1</v>
      </c>
    </row>
    <row r="29" spans="1:29" ht="15" hidden="1">
      <c r="A29" s="428"/>
      <c r="B29" s="2670">
        <v>111</v>
      </c>
      <c r="C29" s="2607"/>
      <c r="D29" s="435">
        <v>100</v>
      </c>
      <c r="E29" s="432"/>
      <c r="F29" s="435">
        <f>SUMIF(93:93,E29,94:94)-SUMIF(93:93,C29,94:94)+100</f>
        <v>100</v>
      </c>
      <c r="G29" s="2664"/>
      <c r="H29" s="435">
        <f>SUMIF(93:93,G29,94:94)-SUMIF(93:93,C29,94:94)+100</f>
        <v>100</v>
      </c>
      <c r="I29" s="432"/>
      <c r="J29" s="435">
        <f>SUMIF(93:93,I29,94:94)-SUMIF(93:93,C29,94:94)+100</f>
        <v>100</v>
      </c>
      <c r="K29" s="613"/>
      <c r="L29" s="1138"/>
      <c r="M29" s="1129"/>
      <c r="N29" s="1129"/>
      <c r="O29" s="1129"/>
      <c r="P29" s="3219"/>
      <c r="Q29" s="1801">
        <f t="shared" si="11"/>
        <v>111</v>
      </c>
      <c r="R29" s="771" t="s">
        <v>17</v>
      </c>
      <c r="S29" s="772">
        <f t="shared" ref="S29:S47" si="12">F29</f>
        <v>100</v>
      </c>
      <c r="T29" s="771" t="s">
        <v>17</v>
      </c>
      <c r="U29" s="772">
        <f t="shared" ref="U29:U47" si="13">H29</f>
        <v>100</v>
      </c>
      <c r="V29" s="771" t="s">
        <v>17</v>
      </c>
      <c r="W29" s="772">
        <f t="shared" ref="W29:W47" si="14">J29</f>
        <v>100</v>
      </c>
      <c r="X29" s="1804"/>
      <c r="Y29" s="3221"/>
      <c r="Z29" s="1805">
        <f t="shared" ref="Z29:Z47" si="15">Q29</f>
        <v>111</v>
      </c>
      <c r="AA29" s="1802">
        <f t="shared" si="3"/>
        <v>1</v>
      </c>
      <c r="AB29" s="1802">
        <f t="shared" si="4"/>
        <v>1</v>
      </c>
      <c r="AC29" s="2666">
        <f t="shared" si="5"/>
        <v>1</v>
      </c>
    </row>
    <row r="30" spans="1:29" ht="15" hidden="1">
      <c r="A30" s="428"/>
      <c r="B30" s="2670">
        <v>111</v>
      </c>
      <c r="C30" s="2607"/>
      <c r="D30" s="435">
        <v>100</v>
      </c>
      <c r="E30" s="432"/>
      <c r="F30" s="435">
        <f>SUMIF(95:95,E30,96:96)-SUMIF(95:95,C30,96:96)+100</f>
        <v>100</v>
      </c>
      <c r="G30" s="2664"/>
      <c r="H30" s="435">
        <f>SUMIF(95:95,G30,96:96)-SUMIF(95:95,C30,96:96)+100</f>
        <v>100</v>
      </c>
      <c r="I30" s="432"/>
      <c r="J30" s="435">
        <f>SUMIF(95:95,I30,96:96)-SUMIF(95:95,C30,96:96)+100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2666">
        <f t="shared" si="5"/>
        <v>1</v>
      </c>
    </row>
    <row r="31" spans="1:29" ht="15" hidden="1">
      <c r="A31" s="428"/>
      <c r="B31" s="2670">
        <v>111</v>
      </c>
      <c r="C31" s="2607"/>
      <c r="D31" s="435">
        <v>100</v>
      </c>
      <c r="E31" s="432"/>
      <c r="F31" s="435">
        <f>SUMIF(97:97,E31,98:98)-SUMIF(97:97,C31,98:98)+100</f>
        <v>100</v>
      </c>
      <c r="G31" s="2664"/>
      <c r="H31" s="435">
        <f>SUMIF(97:97,G31,98:98)-SUMIF(97:97,C31,98:98)+100</f>
        <v>100</v>
      </c>
      <c r="I31" s="432"/>
      <c r="J31" s="435">
        <f>SUMIF(97:97,I31,98:98)-SUMIF(97:97,C31,98:98)+100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2666">
        <f t="shared" si="5"/>
        <v>1</v>
      </c>
    </row>
    <row r="32" spans="1:29" ht="15.75" hidden="1"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38"/>
      <c r="M32" s="1129"/>
      <c r="N32" s="1129"/>
      <c r="O32" s="1129"/>
      <c r="P32" s="3219"/>
      <c r="Q32" s="1801">
        <f t="shared" si="11"/>
        <v>111</v>
      </c>
      <c r="R32" s="771" t="s">
        <v>17</v>
      </c>
      <c r="S32" s="772">
        <f t="shared" si="12"/>
        <v>100</v>
      </c>
      <c r="T32" s="771" t="s">
        <v>17</v>
      </c>
      <c r="U32" s="772">
        <f t="shared" si="13"/>
        <v>100</v>
      </c>
      <c r="V32" s="771" t="s">
        <v>17</v>
      </c>
      <c r="W32" s="772">
        <f t="shared" si="14"/>
        <v>100</v>
      </c>
      <c r="X32" s="1804"/>
      <c r="Y32" s="3221"/>
      <c r="Z32" s="1805">
        <f t="shared" si="15"/>
        <v>111</v>
      </c>
      <c r="AA32" s="1802">
        <f t="shared" si="3"/>
        <v>1</v>
      </c>
      <c r="AB32" s="1802">
        <f t="shared" si="4"/>
        <v>1</v>
      </c>
      <c r="AC32" s="2666">
        <f t="shared" si="5"/>
        <v>1</v>
      </c>
    </row>
    <row r="33" spans="1:29" ht="15">
      <c r="A33" s="440" t="s">
        <v>2559</v>
      </c>
      <c r="B33" s="71" t="s">
        <v>2689</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38"/>
      <c r="M33" s="1129"/>
      <c r="N33" s="1129"/>
      <c r="O33" s="1129"/>
      <c r="P33" s="3222" t="s">
        <v>2561</v>
      </c>
      <c r="Q33" s="1801" t="str">
        <f t="shared" si="11"/>
        <v>建筑类型</v>
      </c>
      <c r="R33" s="771" t="s">
        <v>17</v>
      </c>
      <c r="S33" s="772">
        <f t="shared" si="12"/>
        <v>100</v>
      </c>
      <c r="T33" s="771" t="s">
        <v>17</v>
      </c>
      <c r="U33" s="772">
        <f t="shared" si="13"/>
        <v>100</v>
      </c>
      <c r="V33" s="771" t="s">
        <v>17</v>
      </c>
      <c r="W33" s="772">
        <f t="shared" si="14"/>
        <v>100</v>
      </c>
      <c r="X33" s="1804"/>
      <c r="Y33" s="3225" t="s">
        <v>2561</v>
      </c>
      <c r="Z33" s="1805" t="str">
        <f t="shared" si="15"/>
        <v>建筑类型</v>
      </c>
      <c r="AA33" s="1802">
        <f t="shared" si="3"/>
        <v>1</v>
      </c>
      <c r="AB33" s="1802">
        <f t="shared" si="4"/>
        <v>1</v>
      </c>
      <c r="AC33" s="2666">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6"/>
      <c r="M34" s="1139"/>
      <c r="N34" s="1139"/>
      <c r="O34" s="1139"/>
      <c r="P34" s="3223"/>
      <c r="Q34" s="773" t="str">
        <f t="shared" si="11"/>
        <v>项目建筑规模</v>
      </c>
      <c r="R34" s="774" t="s">
        <v>17</v>
      </c>
      <c r="S34" s="775">
        <f t="shared" si="12"/>
        <v>97</v>
      </c>
      <c r="T34" s="774" t="s">
        <v>17</v>
      </c>
      <c r="U34" s="775">
        <f t="shared" si="13"/>
        <v>100</v>
      </c>
      <c r="V34" s="774" t="s">
        <v>17</v>
      </c>
      <c r="W34" s="775">
        <f t="shared" si="14"/>
        <v>100</v>
      </c>
      <c r="X34" s="776"/>
      <c r="Y34" s="3225"/>
      <c r="Z34" s="777" t="str">
        <f t="shared" si="15"/>
        <v>项目建筑规模</v>
      </c>
      <c r="AA34" s="1802">
        <f t="shared" si="3"/>
        <v>1.0309278350515463</v>
      </c>
      <c r="AB34" s="1802">
        <f t="shared" si="4"/>
        <v>1</v>
      </c>
      <c r="AC34" s="2666">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3"/>
      <c r="Q35" s="1801" t="str">
        <f t="shared" si="11"/>
        <v>建筑结构</v>
      </c>
      <c r="R35" s="771" t="s">
        <v>17</v>
      </c>
      <c r="S35" s="772">
        <f t="shared" si="12"/>
        <v>100</v>
      </c>
      <c r="T35" s="771" t="s">
        <v>17</v>
      </c>
      <c r="U35" s="772">
        <f t="shared" si="13"/>
        <v>100</v>
      </c>
      <c r="V35" s="771" t="s">
        <v>17</v>
      </c>
      <c r="W35" s="772">
        <f t="shared" si="14"/>
        <v>100</v>
      </c>
      <c r="X35" s="1804"/>
      <c r="Y35" s="3225"/>
      <c r="Z35" s="1805" t="str">
        <f t="shared" si="15"/>
        <v>建筑结构</v>
      </c>
      <c r="AA35" s="1802">
        <f t="shared" si="3"/>
        <v>1</v>
      </c>
      <c r="AB35" s="1802">
        <f t="shared" si="4"/>
        <v>1</v>
      </c>
      <c r="AC35" s="2666">
        <f t="shared" si="5"/>
        <v>1</v>
      </c>
    </row>
    <row r="36" spans="1:29" ht="15">
      <c r="A36" s="472"/>
      <c r="B36" s="422" t="s">
        <v>2657</v>
      </c>
      <c r="C36" s="460" t="s">
        <v>3299</v>
      </c>
      <c r="D36" s="435">
        <v>100</v>
      </c>
      <c r="E36" s="460" t="s">
        <v>3299</v>
      </c>
      <c r="F36" s="461">
        <f>SUMIF(108:108,E36,109:109)-SUMIF(108:108,C36,109:109)+100</f>
        <v>100</v>
      </c>
      <c r="G36" s="460" t="s">
        <v>3299</v>
      </c>
      <c r="H36" s="435">
        <f>SUMIF(108:108,G36,109:109)-SUMIF(108:108,C36,109:109)+100</f>
        <v>100</v>
      </c>
      <c r="I36" s="460" t="s">
        <v>3299</v>
      </c>
      <c r="J36" s="435">
        <f>SUMIF(108:108,I36,109:109)-SUMIF(108:108,C36,109:109)+100</f>
        <v>100</v>
      </c>
      <c r="K36" s="612"/>
      <c r="L36" s="1138"/>
      <c r="M36" s="1129"/>
      <c r="N36" s="1129"/>
      <c r="O36" s="1129"/>
      <c r="P36" s="3223"/>
      <c r="Q36" s="1801" t="str">
        <f t="shared" si="11"/>
        <v>公共部分装修</v>
      </c>
      <c r="R36" s="771" t="s">
        <v>17</v>
      </c>
      <c r="S36" s="772">
        <f t="shared" si="12"/>
        <v>100</v>
      </c>
      <c r="T36" s="771" t="s">
        <v>17</v>
      </c>
      <c r="U36" s="772">
        <f t="shared" si="13"/>
        <v>100</v>
      </c>
      <c r="V36" s="771" t="s">
        <v>17</v>
      </c>
      <c r="W36" s="772">
        <f t="shared" si="14"/>
        <v>100</v>
      </c>
      <c r="X36" s="1804"/>
      <c r="Y36" s="3225"/>
      <c r="Z36" s="1805" t="str">
        <f t="shared" si="15"/>
        <v>公共部分装修</v>
      </c>
      <c r="AA36" s="1802">
        <f t="shared" si="3"/>
        <v>1</v>
      </c>
      <c r="AB36" s="1802">
        <f t="shared" si="4"/>
        <v>1</v>
      </c>
      <c r="AC36" s="2666">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38"/>
      <c r="M37" s="1129"/>
      <c r="N37" s="1129"/>
      <c r="O37" s="1129"/>
      <c r="P37" s="3223"/>
      <c r="Q37" s="1801" t="str">
        <f t="shared" si="11"/>
        <v>成新度</v>
      </c>
      <c r="R37" s="771" t="s">
        <v>17</v>
      </c>
      <c r="S37" s="772">
        <f t="shared" si="12"/>
        <v>100</v>
      </c>
      <c r="T37" s="771" t="s">
        <v>17</v>
      </c>
      <c r="U37" s="772">
        <f t="shared" si="13"/>
        <v>100</v>
      </c>
      <c r="V37" s="771" t="s">
        <v>17</v>
      </c>
      <c r="W37" s="772">
        <f t="shared" si="14"/>
        <v>100</v>
      </c>
      <c r="X37" s="1804"/>
      <c r="Y37" s="3225"/>
      <c r="Z37" s="1805" t="str">
        <f t="shared" si="15"/>
        <v>成新度</v>
      </c>
      <c r="AA37" s="1802">
        <f t="shared" si="3"/>
        <v>1</v>
      </c>
      <c r="AB37" s="1802">
        <f t="shared" si="4"/>
        <v>1</v>
      </c>
      <c r="AC37" s="2666">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3"/>
      <c r="Q38" s="1786" t="str">
        <f t="shared" si="11"/>
        <v>写字楼等级</v>
      </c>
      <c r="R38" s="767" t="s">
        <v>17</v>
      </c>
      <c r="S38" s="768">
        <f t="shared" si="12"/>
        <v>100</v>
      </c>
      <c r="T38" s="767" t="s">
        <v>17</v>
      </c>
      <c r="U38" s="768">
        <f t="shared" si="13"/>
        <v>100</v>
      </c>
      <c r="V38" s="767" t="s">
        <v>17</v>
      </c>
      <c r="W38" s="768">
        <f t="shared" si="14"/>
        <v>100</v>
      </c>
      <c r="X38" s="769"/>
      <c r="Y38" s="3225"/>
      <c r="Z38" s="55" t="str">
        <f t="shared" si="15"/>
        <v>写字楼等级</v>
      </c>
      <c r="AA38" s="770">
        <f t="shared" si="3"/>
        <v>1</v>
      </c>
      <c r="AB38" s="770">
        <f t="shared" si="4"/>
        <v>1</v>
      </c>
      <c r="AC38" s="2663">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3" t="s">
        <v>2561</v>
      </c>
      <c r="Q39" s="1801" t="str">
        <f t="shared" si="11"/>
        <v>物业管理</v>
      </c>
      <c r="R39" s="771" t="s">
        <v>17</v>
      </c>
      <c r="S39" s="772">
        <f t="shared" si="12"/>
        <v>100</v>
      </c>
      <c r="T39" s="771" t="s">
        <v>17</v>
      </c>
      <c r="U39" s="772">
        <f t="shared" si="13"/>
        <v>100</v>
      </c>
      <c r="V39" s="771" t="s">
        <v>17</v>
      </c>
      <c r="W39" s="772">
        <f t="shared" si="14"/>
        <v>100</v>
      </c>
      <c r="X39" s="1804"/>
      <c r="Y39" s="3225" t="s">
        <v>2561</v>
      </c>
      <c r="Z39" s="1805" t="str">
        <f t="shared" si="15"/>
        <v>物业管理</v>
      </c>
      <c r="AA39" s="1802">
        <f t="shared" si="3"/>
        <v>1</v>
      </c>
      <c r="AB39" s="1802">
        <f t="shared" si="4"/>
        <v>1</v>
      </c>
      <c r="AC39" s="2666">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3"/>
      <c r="Q40" s="1801" t="str">
        <f t="shared" si="11"/>
        <v>市政基础设施</v>
      </c>
      <c r="R40" s="771" t="s">
        <v>17</v>
      </c>
      <c r="S40" s="772">
        <f t="shared" si="12"/>
        <v>100</v>
      </c>
      <c r="T40" s="771" t="s">
        <v>17</v>
      </c>
      <c r="U40" s="772">
        <f t="shared" si="13"/>
        <v>100</v>
      </c>
      <c r="V40" s="771" t="s">
        <v>17</v>
      </c>
      <c r="W40" s="772">
        <f t="shared" si="14"/>
        <v>100</v>
      </c>
      <c r="X40" s="1804"/>
      <c r="Y40" s="3225"/>
      <c r="Z40" s="1805" t="str">
        <f t="shared" si="15"/>
        <v>市政基础设施</v>
      </c>
      <c r="AA40" s="1802">
        <f t="shared" si="3"/>
        <v>1</v>
      </c>
      <c r="AB40" s="1802">
        <f t="shared" si="4"/>
        <v>1</v>
      </c>
      <c r="AC40" s="2666">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3"/>
      <c r="Q41" s="1801" t="str">
        <f t="shared" si="11"/>
        <v>层高</v>
      </c>
      <c r="R41" s="771" t="s">
        <v>17</v>
      </c>
      <c r="S41" s="772">
        <f t="shared" si="12"/>
        <v>100</v>
      </c>
      <c r="T41" s="771" t="s">
        <v>17</v>
      </c>
      <c r="U41" s="772">
        <f t="shared" si="13"/>
        <v>100</v>
      </c>
      <c r="V41" s="771" t="s">
        <v>17</v>
      </c>
      <c r="W41" s="772">
        <f t="shared" si="14"/>
        <v>100</v>
      </c>
      <c r="X41" s="1804"/>
      <c r="Y41" s="3225"/>
      <c r="Z41" s="1805" t="str">
        <f t="shared" si="15"/>
        <v>层高</v>
      </c>
      <c r="AA41" s="1802">
        <f t="shared" si="3"/>
        <v>1</v>
      </c>
      <c r="AB41" s="1802">
        <f t="shared" si="4"/>
        <v>1</v>
      </c>
      <c r="AC41" s="2666">
        <f t="shared" si="5"/>
        <v>1</v>
      </c>
    </row>
    <row r="42" spans="1:29" s="471" customFormat="1" ht="15">
      <c r="A42" s="468"/>
      <c r="B42" s="1803"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3"/>
      <c r="Q42" s="773" t="str">
        <f t="shared" si="11"/>
        <v>单套建筑面积</v>
      </c>
      <c r="R42" s="774" t="s">
        <v>17</v>
      </c>
      <c r="S42" s="775">
        <f t="shared" si="12"/>
        <v>100</v>
      </c>
      <c r="T42" s="774" t="s">
        <v>17</v>
      </c>
      <c r="U42" s="775">
        <f t="shared" si="13"/>
        <v>100</v>
      </c>
      <c r="V42" s="774" t="s">
        <v>17</v>
      </c>
      <c r="W42" s="775">
        <f t="shared" si="14"/>
        <v>100</v>
      </c>
      <c r="X42" s="776"/>
      <c r="Y42" s="3225"/>
      <c r="Z42" s="777" t="str">
        <f t="shared" si="15"/>
        <v>单套建筑面积</v>
      </c>
      <c r="AA42" s="1802">
        <f t="shared" si="3"/>
        <v>1</v>
      </c>
      <c r="AB42" s="1802">
        <f t="shared" si="4"/>
        <v>1</v>
      </c>
      <c r="AC42" s="2666">
        <f t="shared" si="5"/>
        <v>1</v>
      </c>
    </row>
    <row r="43" spans="1:29" ht="15">
      <c r="A43" s="472"/>
      <c r="B43" s="422" t="s">
        <v>2664</v>
      </c>
      <c r="C43" s="460" t="s">
        <v>3303</v>
      </c>
      <c r="D43" s="435">
        <v>100</v>
      </c>
      <c r="E43" s="460" t="s">
        <v>3301</v>
      </c>
      <c r="F43" s="461">
        <f>SUMIF(123:123,E43,124:124)-SUMIF(123:123,C43,124:124)+100</f>
        <v>103</v>
      </c>
      <c r="G43" s="460" t="s">
        <v>3303</v>
      </c>
      <c r="H43" s="435">
        <f>SUMIF(123:123,G43,124:124)-SUMIF(123:123,C43,124:124)+100</f>
        <v>100</v>
      </c>
      <c r="I43" s="460" t="s">
        <v>3303</v>
      </c>
      <c r="J43" s="435">
        <f>SUMIF(123:123,I43,124:124)-SUMIF(123:123,C43,124:124)+100</f>
        <v>100</v>
      </c>
      <c r="K43" s="612">
        <v>3</v>
      </c>
      <c r="L43" s="1138"/>
      <c r="M43" s="1129"/>
      <c r="N43" s="1129"/>
      <c r="O43" s="1129"/>
      <c r="P43" s="3223"/>
      <c r="Q43" s="1801" t="str">
        <f t="shared" si="11"/>
        <v>内部装修</v>
      </c>
      <c r="R43" s="771" t="s">
        <v>17</v>
      </c>
      <c r="S43" s="772">
        <f t="shared" si="12"/>
        <v>103</v>
      </c>
      <c r="T43" s="771" t="s">
        <v>17</v>
      </c>
      <c r="U43" s="772">
        <f t="shared" si="13"/>
        <v>100</v>
      </c>
      <c r="V43" s="771" t="s">
        <v>17</v>
      </c>
      <c r="W43" s="772">
        <f t="shared" si="14"/>
        <v>100</v>
      </c>
      <c r="X43" s="1804"/>
      <c r="Y43" s="3225"/>
      <c r="Z43" s="1805" t="str">
        <f t="shared" si="15"/>
        <v>内部装修</v>
      </c>
      <c r="AA43" s="1802">
        <f t="shared" si="3"/>
        <v>0.970873786407767</v>
      </c>
      <c r="AB43" s="1802">
        <f t="shared" si="4"/>
        <v>1</v>
      </c>
      <c r="AC43" s="2666">
        <f t="shared" si="5"/>
        <v>1</v>
      </c>
    </row>
    <row r="44" spans="1:29" ht="15.75" thickBot="1">
      <c r="A44" s="472"/>
      <c r="B44" s="422" t="s">
        <v>2572</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38"/>
      <c r="M44" s="1129"/>
      <c r="N44" s="1129"/>
      <c r="O44" s="1129"/>
      <c r="P44" s="3223"/>
      <c r="Q44" s="1801" t="str">
        <f t="shared" si="11"/>
        <v>内部装修维护情况</v>
      </c>
      <c r="R44" s="771" t="s">
        <v>17</v>
      </c>
      <c r="S44" s="772">
        <f t="shared" si="12"/>
        <v>100</v>
      </c>
      <c r="T44" s="771" t="s">
        <v>17</v>
      </c>
      <c r="U44" s="772">
        <f t="shared" si="13"/>
        <v>100</v>
      </c>
      <c r="V44" s="771" t="s">
        <v>17</v>
      </c>
      <c r="W44" s="772">
        <f t="shared" si="14"/>
        <v>100</v>
      </c>
      <c r="X44" s="1804"/>
      <c r="Y44" s="3225"/>
      <c r="Z44" s="1805" t="str">
        <f t="shared" si="15"/>
        <v>内部装修维护情况</v>
      </c>
      <c r="AA44" s="1802">
        <f t="shared" si="3"/>
        <v>1</v>
      </c>
      <c r="AB44" s="1802">
        <f t="shared" si="4"/>
        <v>1</v>
      </c>
      <c r="AC44" s="2666">
        <f t="shared" si="5"/>
        <v>1</v>
      </c>
    </row>
    <row r="45" spans="1:29" s="117" customFormat="1" ht="15" hidden="1">
      <c r="A45" s="473"/>
      <c r="B45" s="137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3"/>
      <c r="Q45" s="1786">
        <f t="shared" si="11"/>
        <v>111</v>
      </c>
      <c r="R45" s="767" t="s">
        <v>17</v>
      </c>
      <c r="S45" s="768">
        <f t="shared" si="12"/>
        <v>100</v>
      </c>
      <c r="T45" s="767" t="s">
        <v>17</v>
      </c>
      <c r="U45" s="768">
        <f t="shared" si="13"/>
        <v>100</v>
      </c>
      <c r="V45" s="767" t="s">
        <v>17</v>
      </c>
      <c r="W45" s="768">
        <f t="shared" si="14"/>
        <v>100</v>
      </c>
      <c r="X45" s="769"/>
      <c r="Y45" s="3225"/>
      <c r="Z45" s="55">
        <f t="shared" si="15"/>
        <v>111</v>
      </c>
      <c r="AA45" s="770">
        <f t="shared" si="3"/>
        <v>1</v>
      </c>
      <c r="AB45" s="770">
        <f t="shared" si="4"/>
        <v>1</v>
      </c>
      <c r="AC45" s="2663">
        <f t="shared" si="5"/>
        <v>1</v>
      </c>
    </row>
    <row r="46" spans="1:29" ht="15" hidden="1">
      <c r="A46" s="472"/>
      <c r="B46" s="137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3"/>
      <c r="Q46" s="1801">
        <f t="shared" si="11"/>
        <v>111</v>
      </c>
      <c r="R46" s="771" t="s">
        <v>17</v>
      </c>
      <c r="S46" s="772">
        <f t="shared" si="12"/>
        <v>100</v>
      </c>
      <c r="T46" s="771" t="s">
        <v>17</v>
      </c>
      <c r="U46" s="772">
        <f t="shared" si="13"/>
        <v>100</v>
      </c>
      <c r="V46" s="771" t="s">
        <v>17</v>
      </c>
      <c r="W46" s="772">
        <f t="shared" si="14"/>
        <v>100</v>
      </c>
      <c r="X46" s="1804"/>
      <c r="Y46" s="3225"/>
      <c r="Z46" s="1805">
        <f t="shared" si="15"/>
        <v>111</v>
      </c>
      <c r="AA46" s="1802">
        <f t="shared" si="3"/>
        <v>1</v>
      </c>
      <c r="AB46" s="1802">
        <f t="shared" si="4"/>
        <v>1</v>
      </c>
      <c r="AC46" s="2666">
        <f t="shared" si="5"/>
        <v>1</v>
      </c>
    </row>
    <row r="47" spans="1:29" ht="15.75" hidden="1"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4"/>
      <c r="Q47" s="1801">
        <f t="shared" si="11"/>
        <v>111</v>
      </c>
      <c r="R47" s="771" t="s">
        <v>17</v>
      </c>
      <c r="S47" s="772">
        <f t="shared" si="12"/>
        <v>100</v>
      </c>
      <c r="T47" s="771" t="s">
        <v>17</v>
      </c>
      <c r="U47" s="772">
        <f t="shared" si="13"/>
        <v>100</v>
      </c>
      <c r="V47" s="771" t="s">
        <v>17</v>
      </c>
      <c r="W47" s="772">
        <f t="shared" si="14"/>
        <v>100</v>
      </c>
      <c r="X47" s="1804"/>
      <c r="Y47" s="3226"/>
      <c r="Z47" s="1805">
        <f t="shared" si="15"/>
        <v>111</v>
      </c>
      <c r="AA47" s="1802">
        <f t="shared" si="3"/>
        <v>1</v>
      </c>
      <c r="AB47" s="1802">
        <f t="shared" si="4"/>
        <v>1</v>
      </c>
      <c r="AC47" s="2666">
        <f t="shared" si="5"/>
        <v>1</v>
      </c>
    </row>
    <row r="48" spans="1:29" ht="15">
      <c r="A48" s="479" t="s">
        <v>2573</v>
      </c>
      <c r="B48" s="480"/>
      <c r="C48" s="1399" t="s">
        <v>1</v>
      </c>
      <c r="D48" s="1400"/>
      <c r="E48" s="1401">
        <f>35000*0.98</f>
        <v>34300</v>
      </c>
      <c r="F48" s="1402"/>
      <c r="G48" s="1403">
        <f>38000*0.98</f>
        <v>37240</v>
      </c>
      <c r="H48" s="1404"/>
      <c r="I48" s="1401">
        <f>ROUND(37500*0.98,0)</f>
        <v>36750</v>
      </c>
      <c r="J48" s="485"/>
      <c r="K48" s="780"/>
      <c r="L48" s="1141"/>
      <c r="M48" s="1129"/>
      <c r="N48" s="1129"/>
      <c r="O48" s="1129"/>
      <c r="P48" s="3198" t="str">
        <f>A48</f>
        <v>成交单价（元/平方米）</v>
      </c>
      <c r="Q48" s="3227"/>
      <c r="R48" s="3228">
        <f>E48</f>
        <v>34300</v>
      </c>
      <c r="S48" s="3228"/>
      <c r="T48" s="3228">
        <f>G48</f>
        <v>37240</v>
      </c>
      <c r="U48" s="3228"/>
      <c r="V48" s="3228">
        <f>I48</f>
        <v>36750</v>
      </c>
      <c r="W48" s="3228"/>
      <c r="X48" s="446"/>
      <c r="Y48" s="778"/>
      <c r="Z48" s="446"/>
      <c r="AA48" s="446"/>
      <c r="AB48" s="446"/>
      <c r="AC48" s="630"/>
    </row>
    <row r="49" spans="1:29" ht="15.75" thickBot="1">
      <c r="A49" s="486" t="s">
        <v>2665</v>
      </c>
      <c r="B49" s="487"/>
      <c r="C49" s="1405">
        <f>R50</f>
        <v>36218</v>
      </c>
      <c r="D49" s="1406"/>
      <c r="E49" s="1407">
        <f>R49</f>
        <v>35393</v>
      </c>
      <c r="F49" s="1407"/>
      <c r="G49" s="1405">
        <f>T49</f>
        <v>36510</v>
      </c>
      <c r="H49" s="1406"/>
      <c r="I49" s="1407">
        <f>V49</f>
        <v>36750</v>
      </c>
      <c r="J49" s="489"/>
      <c r="K49" s="781"/>
      <c r="L49" s="1141"/>
      <c r="M49" s="1129"/>
      <c r="N49" s="1129"/>
      <c r="O49" s="1129"/>
      <c r="P49" s="3198" t="str">
        <f>A49</f>
        <v>比较价值（元/平方米）</v>
      </c>
      <c r="Q49" s="3227"/>
      <c r="R49" s="3228">
        <f>IF(F1="售价",ROUND(PRODUCT(R48,AA7:AA47),0),ROUND(PRODUCT(R48,AA7:AA47),1))</f>
        <v>35393</v>
      </c>
      <c r="S49" s="3228"/>
      <c r="T49" s="3228">
        <f>IF(F1="售价",ROUND(PRODUCT(T48,AB7:AB47),0),ROUND(PRODUCT(T48,AB7:AB47),1))</f>
        <v>36510</v>
      </c>
      <c r="U49" s="3228"/>
      <c r="V49" s="3228">
        <f>IF(F1="售价",ROUND(PRODUCT(V48,AC7:AC47),0),ROUND(PRODUCT(V48,AC7:AC47),1))</f>
        <v>36750</v>
      </c>
      <c r="W49" s="3228"/>
      <c r="X49" s="446"/>
      <c r="Y49" s="446"/>
      <c r="Z49" s="446"/>
      <c r="AA49" s="446"/>
      <c r="AB49" s="446"/>
      <c r="AC49" s="630"/>
    </row>
    <row r="50" spans="1:29" ht="15.75" thickBot="1">
      <c r="A50" s="492" t="s">
        <v>2666</v>
      </c>
      <c r="B50" s="493"/>
      <c r="C50" s="1409">
        <f>R50</f>
        <v>36218</v>
      </c>
      <c r="D50" s="1409"/>
      <c r="E50" s="1409"/>
      <c r="F50" s="1409"/>
      <c r="G50" s="1409"/>
      <c r="H50" s="1409"/>
      <c r="I50" s="1409"/>
      <c r="J50" s="494"/>
      <c r="K50" s="782"/>
      <c r="L50" s="1141"/>
      <c r="M50" s="1129"/>
      <c r="N50" s="1129"/>
      <c r="O50" s="1129"/>
      <c r="P50" s="3229" t="str">
        <f>A50</f>
        <v>估价对象XX用房的比较价值（楼面单价，元/平方米）</v>
      </c>
      <c r="Q50" s="3230"/>
      <c r="R50" s="3231">
        <f>IF(F1="售价",ROUND(AVERAGE(R49:V49),0),ROUND(AVERAGE(R49:V49),1))</f>
        <v>36218</v>
      </c>
      <c r="S50" s="3231"/>
      <c r="T50" s="3231"/>
      <c r="U50" s="3231"/>
      <c r="V50" s="3231"/>
      <c r="W50" s="3231"/>
      <c r="X50" s="2646"/>
      <c r="Y50" s="2646"/>
      <c r="Z50" s="2646"/>
      <c r="AA50" s="2646"/>
      <c r="AB50" s="2646"/>
      <c r="AC50" s="2647"/>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2"/>
      <c r="N53" s="1142"/>
      <c r="O53" s="1142"/>
    </row>
    <row r="54" spans="1:29" ht="13.5" customHeight="1">
      <c r="A54" s="1142"/>
      <c r="B54" s="1142"/>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2"/>
      <c r="N54" s="1142"/>
      <c r="O54" s="1142"/>
    </row>
    <row r="55" spans="1:29" s="502" customFormat="1" ht="13.5" customHeight="1">
      <c r="A55" s="1143"/>
      <c r="B55" s="1143"/>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6"/>
      <c r="L55" s="1147"/>
      <c r="M55" s="1143"/>
      <c r="N55" s="1143"/>
      <c r="O55" s="1143"/>
      <c r="P55" s="2672"/>
    </row>
    <row r="56" spans="1:29" s="502"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5"/>
      <c r="L57" s="1106"/>
      <c r="M57" s="1142"/>
      <c r="N57" s="1142"/>
      <c r="O57" s="1142"/>
    </row>
    <row r="58" spans="1:29" ht="21.75" thickBot="1">
      <c r="A58" s="760" t="s">
        <v>2670</v>
      </c>
      <c r="B58" s="756"/>
      <c r="C58" s="761"/>
      <c r="D58" s="761"/>
      <c r="E58" s="761"/>
      <c r="F58" s="762"/>
      <c r="G58" s="762"/>
      <c r="H58" s="761"/>
      <c r="I58" s="761"/>
      <c r="J58" s="761"/>
      <c r="K58" s="763"/>
      <c r="L58" s="1159"/>
      <c r="M58" s="1157"/>
      <c r="N58" s="1157"/>
      <c r="O58" s="1157"/>
      <c r="P58" s="2673"/>
      <c r="Q58" s="504"/>
    </row>
    <row r="59" spans="1:29" s="508" customFormat="1" ht="15">
      <c r="A59" s="505" t="s">
        <v>2544</v>
      </c>
      <c r="B59" s="506"/>
      <c r="C59" s="1566" t="str">
        <f>YEAR(C7)&amp;"-"&amp;MONTH(C7)</f>
        <v>2018-12</v>
      </c>
      <c r="D59" s="1567">
        <f>EDATE(C59,-1)</f>
        <v>43405</v>
      </c>
      <c r="E59" s="1567">
        <f>EDATE(D59,-1)</f>
        <v>43374</v>
      </c>
      <c r="F59" s="1567">
        <f t="shared" ref="F59:O59" si="16">EDATE(E59,-1)</f>
        <v>43344</v>
      </c>
      <c r="G59" s="1567">
        <f t="shared" si="16"/>
        <v>43313</v>
      </c>
      <c r="H59" s="1567">
        <f t="shared" si="16"/>
        <v>43282</v>
      </c>
      <c r="I59" s="1567">
        <f t="shared" si="16"/>
        <v>43252</v>
      </c>
      <c r="J59" s="1567">
        <f t="shared" si="16"/>
        <v>43221</v>
      </c>
      <c r="K59" s="1567">
        <f t="shared" si="16"/>
        <v>43191</v>
      </c>
      <c r="L59" s="1567">
        <f t="shared" si="16"/>
        <v>43160</v>
      </c>
      <c r="M59" s="1567">
        <f t="shared" si="16"/>
        <v>43132</v>
      </c>
      <c r="N59" s="1567">
        <f t="shared" si="16"/>
        <v>43101</v>
      </c>
      <c r="O59" s="1567">
        <f t="shared" si="16"/>
        <v>43070</v>
      </c>
      <c r="P59" s="1563"/>
    </row>
    <row r="60" spans="1:29" s="117" customFormat="1" ht="15">
      <c r="A60" s="509"/>
      <c r="B60" s="510"/>
      <c r="C60" s="1565">
        <v>100</v>
      </c>
      <c r="D60" s="512"/>
      <c r="E60" s="512"/>
      <c r="F60" s="512"/>
      <c r="G60" s="512"/>
      <c r="H60" s="512"/>
      <c r="I60" s="512"/>
      <c r="J60" s="512"/>
      <c r="K60" s="512"/>
      <c r="L60" s="512"/>
      <c r="M60" s="513"/>
      <c r="N60" s="512"/>
      <c r="O60" s="513"/>
      <c r="P60" s="2674"/>
    </row>
    <row r="61" spans="1:29" s="117" customFormat="1" ht="15.75" thickBot="1">
      <c r="A61" s="515" t="s">
        <v>2581</v>
      </c>
      <c r="B61" s="516"/>
      <c r="C61" s="517"/>
      <c r="D61" s="518"/>
      <c r="E61" s="518"/>
      <c r="F61" s="518"/>
      <c r="G61" s="518"/>
      <c r="H61" s="518"/>
      <c r="I61" s="518"/>
      <c r="J61" s="518"/>
      <c r="K61" s="518"/>
      <c r="L61" s="518"/>
      <c r="M61" s="519"/>
      <c r="N61" s="518"/>
      <c r="O61" s="519"/>
      <c r="P61" s="2674"/>
      <c r="Q61" s="504"/>
    </row>
    <row r="62" spans="1:29" s="117" customFormat="1" ht="15">
      <c r="A62" s="521" t="s">
        <v>2546</v>
      </c>
      <c r="B62" s="510"/>
      <c r="C62" s="522" t="s">
        <v>2648</v>
      </c>
      <c r="D62" s="523"/>
      <c r="E62" s="523"/>
      <c r="F62" s="523"/>
      <c r="G62" s="523"/>
      <c r="H62" s="523"/>
      <c r="I62" s="523"/>
      <c r="J62" s="523"/>
      <c r="K62" s="523"/>
      <c r="L62" s="524"/>
      <c r="M62" s="525"/>
      <c r="N62" s="1149"/>
      <c r="O62" s="1149"/>
      <c r="P62" s="2675"/>
      <c r="Q62" s="504"/>
    </row>
    <row r="63" spans="1:29" s="117" customFormat="1" ht="15.75" thickBot="1">
      <c r="A63" s="521"/>
      <c r="B63" s="510"/>
      <c r="C63" s="511">
        <v>100</v>
      </c>
      <c r="D63" s="512"/>
      <c r="E63" s="512"/>
      <c r="F63" s="512"/>
      <c r="G63" s="512"/>
      <c r="H63" s="512"/>
      <c r="I63" s="512"/>
      <c r="J63" s="512"/>
      <c r="K63" s="512"/>
      <c r="L63" s="512"/>
      <c r="M63" s="514"/>
      <c r="N63" s="1149"/>
      <c r="O63" s="1149"/>
      <c r="P63" s="2674"/>
      <c r="Q63" s="504"/>
    </row>
    <row r="64" spans="1:29">
      <c r="A64" s="527" t="s">
        <v>2584</v>
      </c>
      <c r="B64" s="528" t="s">
        <v>2550</v>
      </c>
      <c r="C64" s="529" t="str">
        <f>C9</f>
        <v>办公</v>
      </c>
      <c r="D64" s="530"/>
      <c r="E64" s="530"/>
      <c r="F64" s="530"/>
      <c r="G64" s="530"/>
      <c r="H64" s="530"/>
      <c r="I64" s="530"/>
      <c r="J64" s="530"/>
      <c r="K64" s="531"/>
      <c r="L64" s="532"/>
      <c r="M64" s="533"/>
      <c r="N64" s="1150"/>
      <c r="O64" s="1150"/>
      <c r="P64" s="2676"/>
      <c r="Q64" s="504"/>
    </row>
    <row r="65" spans="1:17" ht="15.75" thickBot="1">
      <c r="A65" s="534"/>
      <c r="B65" s="535"/>
      <c r="C65" s="536">
        <v>100</v>
      </c>
      <c r="D65" s="536"/>
      <c r="E65" s="536"/>
      <c r="F65" s="536"/>
      <c r="G65" s="536"/>
      <c r="H65" s="536"/>
      <c r="I65" s="536"/>
      <c r="J65" s="536"/>
      <c r="K65" s="536"/>
      <c r="L65" s="536"/>
      <c r="M65" s="537"/>
      <c r="N65" s="1151"/>
      <c r="O65" s="1151"/>
      <c r="P65" s="2676"/>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0"/>
      <c r="O66" s="1150"/>
      <c r="P66" s="267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6"/>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1"/>
      <c r="O68" s="1151"/>
      <c r="P68" s="2676"/>
      <c r="Q68" s="504"/>
    </row>
    <row r="69" spans="1:17" ht="15">
      <c r="A69" s="534"/>
      <c r="B69" s="548"/>
      <c r="C69" s="549">
        <v>0</v>
      </c>
      <c r="D69" s="549">
        <v>1</v>
      </c>
      <c r="E69" s="549">
        <v>2</v>
      </c>
      <c r="F69" s="549">
        <v>3</v>
      </c>
      <c r="G69" s="549">
        <v>4</v>
      </c>
      <c r="H69" s="549">
        <v>5</v>
      </c>
      <c r="I69" s="549">
        <v>6</v>
      </c>
      <c r="J69" s="549">
        <v>7</v>
      </c>
      <c r="K69" s="550">
        <v>8</v>
      </c>
      <c r="L69" s="550">
        <v>9</v>
      </c>
      <c r="M69" s="552">
        <v>10</v>
      </c>
      <c r="N69" s="1150"/>
      <c r="O69" s="1150"/>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6"/>
      <c r="Q70" s="504"/>
    </row>
    <row r="71" spans="1:17" s="471" customFormat="1" ht="15.75" thickTop="1">
      <c r="A71" s="553"/>
      <c r="B71" s="538">
        <f>B12</f>
        <v>111</v>
      </c>
      <c r="C71" s="554"/>
      <c r="D71" s="554"/>
      <c r="E71" s="554"/>
      <c r="F71" s="554"/>
      <c r="G71" s="554"/>
      <c r="H71" s="555"/>
      <c r="I71" s="555"/>
      <c r="J71" s="555"/>
      <c r="K71" s="555"/>
      <c r="L71" s="556"/>
      <c r="M71" s="557"/>
      <c r="N71" s="1152"/>
      <c r="O71" s="1152"/>
      <c r="P71" s="2677"/>
      <c r="Q71" s="559"/>
    </row>
    <row r="72" spans="1:17" s="471" customFormat="1" ht="15.75" thickBot="1">
      <c r="A72" s="553"/>
      <c r="B72" s="543"/>
      <c r="C72" s="560"/>
      <c r="D72" s="536"/>
      <c r="E72" s="536"/>
      <c r="F72" s="536"/>
      <c r="G72" s="536"/>
      <c r="H72" s="536"/>
      <c r="I72" s="536"/>
      <c r="J72" s="536"/>
      <c r="K72" s="536"/>
      <c r="L72" s="536"/>
      <c r="M72" s="537"/>
      <c r="N72" s="1151"/>
      <c r="O72" s="1151"/>
      <c r="P72" s="2677"/>
      <c r="Q72" s="559"/>
    </row>
    <row r="73" spans="1:17" s="471" customFormat="1" ht="15.75" thickTop="1">
      <c r="A73" s="553"/>
      <c r="B73" s="538">
        <f>B13</f>
        <v>111</v>
      </c>
      <c r="C73" s="554"/>
      <c r="D73" s="554"/>
      <c r="E73" s="554"/>
      <c r="F73" s="554"/>
      <c r="G73" s="554"/>
      <c r="H73" s="555"/>
      <c r="I73" s="555"/>
      <c r="J73" s="555"/>
      <c r="K73" s="555"/>
      <c r="L73" s="556"/>
      <c r="M73" s="557"/>
      <c r="N73" s="1152"/>
      <c r="O73" s="1152"/>
      <c r="P73" s="2678"/>
      <c r="Q73" s="561"/>
    </row>
    <row r="74" spans="1:17" s="471" customFormat="1" ht="15.75" thickBot="1">
      <c r="A74" s="553"/>
      <c r="B74" s="543"/>
      <c r="C74" s="560"/>
      <c r="D74" s="560"/>
      <c r="E74" s="560"/>
      <c r="F74" s="560"/>
      <c r="G74" s="560"/>
      <c r="H74" s="562"/>
      <c r="I74" s="562"/>
      <c r="J74" s="562"/>
      <c r="K74" s="562"/>
      <c r="L74" s="562"/>
      <c r="M74" s="563"/>
      <c r="N74" s="1152"/>
      <c r="O74" s="1152"/>
      <c r="P74" s="2677"/>
      <c r="Q74" s="559"/>
    </row>
    <row r="75" spans="1:17" s="471" customFormat="1" ht="15.75" thickTop="1">
      <c r="A75" s="553"/>
      <c r="B75" s="546">
        <f>B14</f>
        <v>111</v>
      </c>
      <c r="C75" s="523"/>
      <c r="D75" s="523"/>
      <c r="E75" s="523"/>
      <c r="F75" s="523"/>
      <c r="G75" s="523"/>
      <c r="H75" s="564"/>
      <c r="I75" s="564"/>
      <c r="J75" s="564"/>
      <c r="K75" s="564"/>
      <c r="L75" s="565"/>
      <c r="M75" s="566"/>
      <c r="N75" s="1152"/>
      <c r="O75" s="1152"/>
      <c r="P75" s="2679"/>
      <c r="Q75" s="559"/>
    </row>
    <row r="76" spans="1:17" s="471" customFormat="1" ht="15.75" thickBot="1">
      <c r="A76" s="568"/>
      <c r="B76" s="569"/>
      <c r="C76" s="570"/>
      <c r="D76" s="570"/>
      <c r="E76" s="570"/>
      <c r="F76" s="570"/>
      <c r="G76" s="570"/>
      <c r="H76" s="571"/>
      <c r="I76" s="571"/>
      <c r="J76" s="571"/>
      <c r="K76" s="571"/>
      <c r="L76" s="571"/>
      <c r="M76" s="572"/>
      <c r="N76" s="1152"/>
      <c r="O76" s="1152"/>
      <c r="P76" s="2677"/>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0"/>
      <c r="O77" s="1150"/>
      <c r="P77" s="2680"/>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1"/>
      <c r="O78" s="1151"/>
      <c r="P78" s="2676"/>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0"/>
      <c r="O79" s="1150"/>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6"/>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0"/>
      <c r="O81" s="1150"/>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6"/>
      <c r="Q82" s="504"/>
    </row>
    <row r="83" spans="1:17" ht="15.75" thickTop="1">
      <c r="A83" s="534"/>
      <c r="B83" s="546" t="s">
        <v>2685</v>
      </c>
      <c r="C83" s="660" t="s">
        <v>2671</v>
      </c>
      <c r="D83" s="660" t="s">
        <v>2672</v>
      </c>
      <c r="E83" s="660" t="s">
        <v>2673</v>
      </c>
      <c r="F83" s="660" t="s">
        <v>2674</v>
      </c>
      <c r="G83" s="660" t="s">
        <v>2675</v>
      </c>
      <c r="H83" s="539"/>
      <c r="I83" s="539"/>
      <c r="J83" s="539"/>
      <c r="K83" s="539"/>
      <c r="L83" s="539"/>
      <c r="M83" s="1374"/>
      <c r="N83" s="1151"/>
      <c r="O83" s="1151"/>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6"/>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0"/>
      <c r="O85" s="1150"/>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6"/>
      <c r="Q86" s="504"/>
    </row>
    <row r="87" spans="1:17" s="117" customFormat="1" ht="27.75" thickTop="1">
      <c r="A87" s="579"/>
      <c r="B87" s="538" t="s">
        <v>2695</v>
      </c>
      <c r="C87" s="554"/>
      <c r="D87" s="554"/>
      <c r="E87" s="554"/>
      <c r="F87" s="554"/>
      <c r="G87" s="554"/>
      <c r="H87" s="554"/>
      <c r="I87" s="554"/>
      <c r="J87" s="554"/>
      <c r="K87" s="554"/>
      <c r="L87" s="580"/>
      <c r="M87" s="581"/>
      <c r="N87" s="1149"/>
      <c r="O87" s="1149"/>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6"/>
      <c r="Q88" s="504"/>
    </row>
    <row r="89" spans="1:17" s="117" customFormat="1" ht="15.75" thickTop="1">
      <c r="A89" s="579"/>
      <c r="B89" s="538" t="str">
        <f>B27</f>
        <v>楼层</v>
      </c>
      <c r="C89" s="2949" t="s">
        <v>3281</v>
      </c>
      <c r="D89" s="2949" t="s">
        <v>3283</v>
      </c>
      <c r="E89" s="2949" t="s">
        <v>3285</v>
      </c>
      <c r="F89" s="2627"/>
      <c r="G89" s="554"/>
      <c r="H89" s="554"/>
      <c r="I89" s="554"/>
      <c r="J89" s="554"/>
      <c r="K89" s="554"/>
      <c r="L89" s="554"/>
      <c r="M89" s="581"/>
      <c r="N89" s="1149"/>
      <c r="O89" s="1149"/>
      <c r="P89" s="2676"/>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76"/>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7"/>
      <c r="Q92" s="559"/>
    </row>
    <row r="93" spans="1:17" ht="15.75" thickTop="1">
      <c r="A93" s="534"/>
      <c r="B93" s="538">
        <f>B29</f>
        <v>111</v>
      </c>
      <c r="C93" s="554"/>
      <c r="D93" s="554"/>
      <c r="E93" s="554"/>
      <c r="F93" s="554"/>
      <c r="G93" s="554"/>
      <c r="H93" s="554"/>
      <c r="I93" s="554"/>
      <c r="J93" s="554"/>
      <c r="K93" s="554"/>
      <c r="L93" s="580"/>
      <c r="M93" s="581"/>
      <c r="N93" s="1150"/>
      <c r="O93" s="1150"/>
      <c r="P93" s="2676"/>
      <c r="Q93" s="504"/>
    </row>
    <row r="94" spans="1:17" ht="15.75" thickBot="1">
      <c r="A94" s="534"/>
      <c r="B94" s="543"/>
      <c r="C94" s="560"/>
      <c r="D94" s="536"/>
      <c r="E94" s="536"/>
      <c r="F94" s="536"/>
      <c r="G94" s="536"/>
      <c r="H94" s="536"/>
      <c r="I94" s="536"/>
      <c r="J94" s="536"/>
      <c r="K94" s="536"/>
      <c r="L94" s="536"/>
      <c r="M94" s="537"/>
      <c r="N94" s="1151"/>
      <c r="O94" s="1151"/>
      <c r="P94" s="2676"/>
      <c r="Q94" s="504"/>
    </row>
    <row r="95" spans="1:17" ht="15.75" thickTop="1">
      <c r="A95" s="534"/>
      <c r="B95" s="538">
        <f>B30</f>
        <v>111</v>
      </c>
      <c r="C95" s="554"/>
      <c r="D95" s="554"/>
      <c r="E95" s="554"/>
      <c r="F95" s="554"/>
      <c r="G95" s="583"/>
      <c r="H95" s="583"/>
      <c r="I95" s="583"/>
      <c r="J95" s="583"/>
      <c r="K95" s="584"/>
      <c r="L95" s="585"/>
      <c r="M95" s="586"/>
      <c r="N95" s="1150"/>
      <c r="O95" s="1150"/>
      <c r="P95" s="2676"/>
      <c r="Q95" s="504"/>
    </row>
    <row r="96" spans="1:17" ht="15.75" thickBot="1">
      <c r="A96" s="534"/>
      <c r="B96" s="543"/>
      <c r="C96" s="560"/>
      <c r="D96" s="560"/>
      <c r="E96" s="560"/>
      <c r="F96" s="560"/>
      <c r="G96" s="536"/>
      <c r="H96" s="536"/>
      <c r="I96" s="536"/>
      <c r="J96" s="536"/>
      <c r="K96" s="536"/>
      <c r="L96" s="536"/>
      <c r="M96" s="537"/>
      <c r="N96" s="1151"/>
      <c r="O96" s="1151"/>
      <c r="P96" s="2676"/>
      <c r="Q96" s="504"/>
    </row>
    <row r="97" spans="1:17" ht="15.75" thickTop="1">
      <c r="A97" s="534"/>
      <c r="B97" s="538">
        <f>B31</f>
        <v>111</v>
      </c>
      <c r="C97" s="554"/>
      <c r="D97" s="554"/>
      <c r="E97" s="554"/>
      <c r="F97" s="554"/>
      <c r="G97" s="583"/>
      <c r="H97" s="583"/>
      <c r="I97" s="583"/>
      <c r="J97" s="583"/>
      <c r="K97" s="584"/>
      <c r="L97" s="585"/>
      <c r="M97" s="586"/>
      <c r="N97" s="1150"/>
      <c r="O97" s="1150"/>
      <c r="P97" s="2676"/>
      <c r="Q97" s="504"/>
    </row>
    <row r="98" spans="1:17" ht="15.75" thickBot="1">
      <c r="A98" s="534"/>
      <c r="B98" s="543"/>
      <c r="C98" s="560"/>
      <c r="D98" s="536"/>
      <c r="E98" s="536"/>
      <c r="F98" s="536"/>
      <c r="G98" s="536"/>
      <c r="H98" s="536"/>
      <c r="I98" s="536"/>
      <c r="J98" s="536"/>
      <c r="K98" s="536"/>
      <c r="L98" s="536"/>
      <c r="M98" s="537"/>
      <c r="N98" s="1151"/>
      <c r="O98" s="1151"/>
      <c r="P98" s="2676"/>
      <c r="Q98" s="504"/>
    </row>
    <row r="99" spans="1:17" ht="15.75" thickTop="1">
      <c r="A99" s="534"/>
      <c r="B99" s="546">
        <f>B32</f>
        <v>111</v>
      </c>
      <c r="C99" s="523"/>
      <c r="D99" s="523"/>
      <c r="E99" s="523"/>
      <c r="F99" s="523"/>
      <c r="G99" s="587"/>
      <c r="H99" s="587"/>
      <c r="I99" s="587"/>
      <c r="J99" s="587"/>
      <c r="K99" s="588"/>
      <c r="L99" s="589"/>
      <c r="M99" s="590"/>
      <c r="N99" s="1150"/>
      <c r="O99" s="1150"/>
      <c r="P99" s="2676"/>
      <c r="Q99" s="504"/>
    </row>
    <row r="100" spans="1:17" ht="15.75" thickBot="1">
      <c r="A100" s="2628"/>
      <c r="B100" s="569"/>
      <c r="C100" s="570"/>
      <c r="D100" s="570"/>
      <c r="E100" s="570"/>
      <c r="F100" s="570"/>
      <c r="G100" s="591"/>
      <c r="H100" s="591"/>
      <c r="I100" s="591"/>
      <c r="J100" s="591"/>
      <c r="K100" s="591"/>
      <c r="L100" s="591"/>
      <c r="M100" s="592"/>
      <c r="N100" s="1151"/>
      <c r="O100" s="1151"/>
      <c r="P100" s="2676"/>
      <c r="Q100" s="504"/>
    </row>
    <row r="101" spans="1:17">
      <c r="A101" s="527" t="s">
        <v>2559</v>
      </c>
      <c r="B101" s="528" t="s">
        <v>2608</v>
      </c>
      <c r="C101" s="530"/>
      <c r="D101" s="530"/>
      <c r="E101" s="530"/>
      <c r="F101" s="530"/>
      <c r="G101" s="530"/>
      <c r="H101" s="530"/>
      <c r="I101" s="530"/>
      <c r="J101" s="530"/>
      <c r="K101" s="531"/>
      <c r="L101" s="532"/>
      <c r="M101" s="533"/>
      <c r="N101" s="1150"/>
      <c r="O101" s="1150"/>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6"/>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49"/>
      <c r="O103" s="1149"/>
      <c r="P103" s="2676"/>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2"/>
      <c r="O104" s="1152"/>
      <c r="P104" s="2677"/>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1"/>
      <c r="O105" s="1151"/>
      <c r="P105" s="2677"/>
      <c r="Q105" s="559"/>
    </row>
    <row r="106" spans="1:17" ht="15" thickTop="1">
      <c r="A106" s="599"/>
      <c r="B106" s="538" t="s">
        <v>2610</v>
      </c>
      <c r="C106" s="554"/>
      <c r="D106" s="554"/>
      <c r="E106" s="583"/>
      <c r="F106" s="583"/>
      <c r="G106" s="583"/>
      <c r="H106" s="583"/>
      <c r="I106" s="583"/>
      <c r="J106" s="583"/>
      <c r="K106" s="584"/>
      <c r="L106" s="585"/>
      <c r="M106" s="586"/>
      <c r="N106" s="1150"/>
      <c r="O106" s="1150"/>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6"/>
      <c r="Q107" s="504"/>
    </row>
    <row r="108" spans="1:17" ht="15" thickTop="1">
      <c r="A108" s="599"/>
      <c r="B108" s="538" t="s">
        <v>2612</v>
      </c>
      <c r="C108" s="2949" t="s">
        <v>3298</v>
      </c>
      <c r="D108" s="2949" t="s">
        <v>3300</v>
      </c>
      <c r="E108" s="2949" t="s">
        <v>3302</v>
      </c>
      <c r="F108" s="2961" t="s">
        <v>3304</v>
      </c>
      <c r="G108" s="583"/>
      <c r="H108" s="583"/>
      <c r="I108" s="583"/>
      <c r="J108" s="583"/>
      <c r="K108" s="584"/>
      <c r="L108" s="585"/>
      <c r="M108" s="586"/>
      <c r="N108" s="1150"/>
      <c r="O108" s="1150"/>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6"/>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6"/>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6"/>
      <c r="Q112" s="504"/>
    </row>
    <row r="113" spans="1:17" s="471" customFormat="1" ht="15" thickTop="1">
      <c r="A113" s="593"/>
      <c r="B113" s="538" t="s">
        <v>2696</v>
      </c>
      <c r="C113" s="554"/>
      <c r="D113" s="554"/>
      <c r="E113" s="554"/>
      <c r="F113" s="554"/>
      <c r="G113" s="554"/>
      <c r="H113" s="583"/>
      <c r="I113" s="583"/>
      <c r="J113" s="583"/>
      <c r="K113" s="584"/>
      <c r="L113" s="585"/>
      <c r="M113" s="586"/>
      <c r="N113" s="1152"/>
      <c r="O113" s="1152"/>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7"/>
      <c r="Q114" s="559"/>
    </row>
    <row r="115" spans="1:17" ht="15" thickTop="1">
      <c r="A115" s="599"/>
      <c r="B115" s="538" t="s">
        <v>2613</v>
      </c>
      <c r="C115" s="554"/>
      <c r="D115" s="554"/>
      <c r="E115" s="583"/>
      <c r="F115" s="583"/>
      <c r="G115" s="583"/>
      <c r="H115" s="583"/>
      <c r="I115" s="583"/>
      <c r="J115" s="583"/>
      <c r="K115" s="584"/>
      <c r="L115" s="585"/>
      <c r="M115" s="586"/>
      <c r="N115" s="1150"/>
      <c r="O115" s="1150"/>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6"/>
      <c r="Q116" s="504"/>
    </row>
    <row r="117" spans="1:17" ht="15" thickTop="1">
      <c r="A117" s="599"/>
      <c r="B117" s="538" t="s">
        <v>2614</v>
      </c>
      <c r="C117" s="554"/>
      <c r="D117" s="554"/>
      <c r="E117" s="554"/>
      <c r="F117" s="554"/>
      <c r="G117" s="554"/>
      <c r="H117" s="583"/>
      <c r="I117" s="583"/>
      <c r="J117" s="583"/>
      <c r="K117" s="584"/>
      <c r="L117" s="585"/>
      <c r="M117" s="586"/>
      <c r="N117" s="1150"/>
      <c r="O117" s="1150"/>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6"/>
      <c r="Q118" s="504"/>
    </row>
    <row r="119" spans="1:17" ht="15" thickTop="1">
      <c r="A119" s="599"/>
      <c r="B119" s="636" t="s">
        <v>2697</v>
      </c>
      <c r="C119" s="583"/>
      <c r="D119" s="583"/>
      <c r="E119" s="583"/>
      <c r="F119" s="583"/>
      <c r="G119" s="583"/>
      <c r="H119" s="583"/>
      <c r="I119" s="583"/>
      <c r="J119" s="583"/>
      <c r="K119" s="583"/>
      <c r="L119" s="2681"/>
      <c r="M119" s="2682"/>
      <c r="N119" s="1151"/>
      <c r="O119" s="1151"/>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6"/>
      <c r="Q120" s="504"/>
    </row>
    <row r="121" spans="1:17" s="471" customFormat="1" ht="15" thickTop="1">
      <c r="A121" s="593"/>
      <c r="B121" s="538" t="s">
        <v>2680</v>
      </c>
      <c r="C121" s="554"/>
      <c r="D121" s="554"/>
      <c r="E121" s="554"/>
      <c r="F121" s="583"/>
      <c r="G121" s="555"/>
      <c r="H121" s="555"/>
      <c r="I121" s="555"/>
      <c r="J121" s="555"/>
      <c r="K121" s="555"/>
      <c r="L121" s="556"/>
      <c r="M121" s="557"/>
      <c r="N121" s="1152"/>
      <c r="O121" s="1152"/>
      <c r="P121" s="2677"/>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7"/>
      <c r="Q122" s="559"/>
    </row>
    <row r="123" spans="1:17" ht="15" thickTop="1">
      <c r="A123" s="599"/>
      <c r="B123" s="538" t="s">
        <v>2616</v>
      </c>
      <c r="C123" s="2949" t="s">
        <v>3298</v>
      </c>
      <c r="D123" s="2949" t="s">
        <v>3300</v>
      </c>
      <c r="E123" s="2949" t="s">
        <v>3302</v>
      </c>
      <c r="F123" s="2961" t="s">
        <v>3304</v>
      </c>
      <c r="G123" s="583"/>
      <c r="H123" s="583"/>
      <c r="I123" s="583"/>
      <c r="J123" s="583"/>
      <c r="K123" s="584"/>
      <c r="L123" s="585"/>
      <c r="M123" s="586"/>
      <c r="N123" s="1150"/>
      <c r="O123" s="1150"/>
      <c r="P123" s="2676"/>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1"/>
      <c r="O124" s="1151"/>
      <c r="P124" s="2676"/>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0"/>
      <c r="O125" s="1150"/>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6"/>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7"/>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7"/>
      <c r="Q128" s="559"/>
    </row>
    <row r="129" spans="1:17" ht="15" thickTop="1">
      <c r="A129" s="599"/>
      <c r="B129" s="538">
        <f>B46</f>
        <v>111</v>
      </c>
      <c r="C129" s="554"/>
      <c r="D129" s="554"/>
      <c r="E129" s="554"/>
      <c r="F129" s="554"/>
      <c r="G129" s="583"/>
      <c r="H129" s="583"/>
      <c r="I129" s="583"/>
      <c r="J129" s="583"/>
      <c r="K129" s="584"/>
      <c r="L129" s="585"/>
      <c r="M129" s="586"/>
      <c r="N129" s="1150"/>
      <c r="O129" s="1150"/>
      <c r="P129" s="2676"/>
      <c r="Q129" s="504"/>
    </row>
    <row r="130" spans="1:17" ht="15.75" thickBot="1">
      <c r="A130" s="534"/>
      <c r="B130" s="543"/>
      <c r="C130" s="560"/>
      <c r="D130" s="560"/>
      <c r="E130" s="560"/>
      <c r="F130" s="560"/>
      <c r="G130" s="536"/>
      <c r="H130" s="536"/>
      <c r="I130" s="536"/>
      <c r="J130" s="536"/>
      <c r="K130" s="536"/>
      <c r="L130" s="536"/>
      <c r="M130" s="537"/>
      <c r="N130" s="1151"/>
      <c r="O130" s="1151"/>
      <c r="P130" s="2676"/>
      <c r="Q130" s="504"/>
    </row>
    <row r="131" spans="1:17" ht="15" thickTop="1">
      <c r="A131" s="599"/>
      <c r="B131" s="546">
        <f>B47</f>
        <v>111</v>
      </c>
      <c r="C131" s="523"/>
      <c r="D131" s="523"/>
      <c r="E131" s="523"/>
      <c r="F131" s="523"/>
      <c r="G131" s="587"/>
      <c r="H131" s="587"/>
      <c r="I131" s="587"/>
      <c r="J131" s="587"/>
      <c r="K131" s="523"/>
      <c r="L131" s="524"/>
      <c r="M131" s="590"/>
      <c r="N131" s="1150"/>
      <c r="O131" s="1150"/>
      <c r="P131" s="2676"/>
      <c r="Q131" s="504"/>
    </row>
    <row r="132" spans="1:17" ht="15.75" thickBot="1">
      <c r="A132" s="2628"/>
      <c r="B132" s="569"/>
      <c r="C132" s="570"/>
      <c r="D132" s="570"/>
      <c r="E132" s="570"/>
      <c r="F132" s="570"/>
      <c r="G132" s="591"/>
      <c r="H132" s="591"/>
      <c r="I132" s="591"/>
      <c r="J132" s="591"/>
      <c r="K132" s="591"/>
      <c r="L132" s="591"/>
      <c r="M132" s="592"/>
      <c r="N132" s="1151"/>
      <c r="O132" s="1151"/>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K89" sqref="K8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2638</v>
      </c>
      <c r="C1" s="1626" t="s">
        <v>2526</v>
      </c>
      <c r="D1" s="1613" t="s">
        <v>3271</v>
      </c>
      <c r="E1" s="2649"/>
      <c r="F1" s="2576" t="s">
        <v>3278</v>
      </c>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8" customFormat="1" ht="28.5" customHeight="1" thickTop="1">
      <c r="A2" s="1609" t="s">
        <v>2323</v>
      </c>
      <c r="B2" s="1410">
        <f>IF(C2="——",ROUND(C49*D3/10000,0),ROUND(C49*D3/10000,0)-D2)</f>
        <v>433</v>
      </c>
      <c r="C2" s="2578" t="s">
        <v>70</v>
      </c>
      <c r="D2" s="1357" t="e">
        <f ca="1">SUMIF(INDIRECT("'"&amp;F2&amp;"'"&amp;"!A:A"),"承租人权益价值",INDIRECT("'"&amp;F2&amp;"'"&amp;"!c:c"))</f>
        <v>#REF!</v>
      </c>
      <c r="E2" s="2579" t="s">
        <v>2324</v>
      </c>
      <c r="F2" s="2580"/>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8" customFormat="1" ht="28.5" customHeight="1" thickBot="1">
      <c r="A3" s="247" t="s">
        <v>2325</v>
      </c>
      <c r="B3" s="609">
        <f>IF(C2="——",C49,ROUND(B2*10000/D3,0))</f>
        <v>41123</v>
      </c>
      <c r="C3" s="400" t="s">
        <v>2640</v>
      </c>
      <c r="D3" s="399">
        <f>IF(D1="",'数据-汇总表'!E3,SUMIF('数据-汇总表'!$C19:$C33,D1,'数据-汇总表'!$E19:$E33))</f>
        <v>105.19</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215" t="s">
        <v>2644</v>
      </c>
      <c r="AC4" s="3232" t="s">
        <v>2645</v>
      </c>
    </row>
    <row r="5" spans="1:29" ht="15">
      <c r="A5" s="404"/>
      <c r="B5" s="405"/>
      <c r="C5" s="3194" t="s">
        <v>3349</v>
      </c>
      <c r="D5" s="3191"/>
      <c r="E5" s="3188" t="s">
        <v>3351</v>
      </c>
      <c r="F5" s="3189"/>
      <c r="G5" s="3194" t="s">
        <v>3352</v>
      </c>
      <c r="H5" s="3191"/>
      <c r="I5" s="3194" t="s">
        <v>3396</v>
      </c>
      <c r="J5" s="3191"/>
      <c r="K5" s="610"/>
      <c r="L5" s="1128"/>
      <c r="M5" s="1129"/>
      <c r="N5" s="1129"/>
      <c r="O5" s="1129"/>
      <c r="P5" s="3237"/>
      <c r="Q5" s="3209"/>
      <c r="R5" s="3186"/>
      <c r="S5" s="3187"/>
      <c r="T5" s="3186"/>
      <c r="U5" s="3187"/>
      <c r="V5" s="3215"/>
      <c r="W5" s="3215"/>
      <c r="X5" s="1804"/>
      <c r="Y5" s="3186"/>
      <c r="Z5" s="3187"/>
      <c r="AA5" s="3180"/>
      <c r="AB5" s="3215"/>
      <c r="AC5" s="3180"/>
    </row>
    <row r="6" spans="1:29" ht="15.75" thickBot="1">
      <c r="A6" s="406"/>
      <c r="B6" s="407"/>
      <c r="C6" s="3197" t="s">
        <v>3350</v>
      </c>
      <c r="D6" s="3193"/>
      <c r="E6" s="3195" t="s">
        <v>3387</v>
      </c>
      <c r="F6" s="3196"/>
      <c r="G6" s="3197" t="s">
        <v>3392</v>
      </c>
      <c r="H6" s="3193"/>
      <c r="I6" s="3192" t="s">
        <v>2542</v>
      </c>
      <c r="J6" s="3193"/>
      <c r="K6" s="610" t="s">
        <v>2543</v>
      </c>
      <c r="L6" s="1128"/>
      <c r="M6" s="1129"/>
      <c r="N6" s="1129"/>
      <c r="O6" s="1129"/>
      <c r="P6" s="3238"/>
      <c r="Q6" s="3211"/>
      <c r="R6" s="3186"/>
      <c r="S6" s="3187"/>
      <c r="T6" s="3212"/>
      <c r="U6" s="3213"/>
      <c r="V6" s="3215"/>
      <c r="W6" s="3215"/>
      <c r="X6" s="1804"/>
      <c r="Y6" s="3212"/>
      <c r="Z6" s="3213"/>
      <c r="AA6" s="3181"/>
      <c r="AB6" s="3215"/>
      <c r="AC6" s="3181"/>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0"/>
      <c r="M7" s="1131"/>
      <c r="N7" s="1131"/>
      <c r="O7" s="1131"/>
      <c r="P7" s="3182"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0"/>
      <c r="M8" s="1131"/>
      <c r="N8" s="1131"/>
      <c r="O8" s="1131"/>
      <c r="P8" s="3182" t="s">
        <v>2548</v>
      </c>
      <c r="Q8" s="3183"/>
      <c r="R8" s="767" t="s">
        <v>17</v>
      </c>
      <c r="S8" s="768">
        <f t="shared" si="0"/>
        <v>100</v>
      </c>
      <c r="T8" s="767" t="s">
        <v>17</v>
      </c>
      <c r="U8" s="768">
        <f t="shared" si="1"/>
        <v>100</v>
      </c>
      <c r="V8" s="767" t="s">
        <v>17</v>
      </c>
      <c r="W8" s="768">
        <f t="shared" si="2"/>
        <v>100</v>
      </c>
      <c r="X8" s="769"/>
      <c r="Y8" s="3182" t="s">
        <v>2548</v>
      </c>
      <c r="Z8" s="3183"/>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t="s">
        <v>3353</v>
      </c>
      <c r="D10" s="136">
        <v>100</v>
      </c>
      <c r="E10" s="423" t="s">
        <v>3353</v>
      </c>
      <c r="F10" s="425">
        <f>SUMIF(65:65,E10,66:66)-SUMIF(65:65,C10,66:66)+100</f>
        <v>100</v>
      </c>
      <c r="G10" s="423" t="s">
        <v>3353</v>
      </c>
      <c r="H10" s="136">
        <f>SUMIF(65:65,G10,66:66)-SUMIF(65:65,C10,66:66)+100</f>
        <v>100</v>
      </c>
      <c r="I10" s="423" t="s">
        <v>3353</v>
      </c>
      <c r="J10" s="136">
        <f>SUMIF(65:65,I10,66:66)-SUMIF(65:65,C10,66:66)+100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770">
        <f t="shared" si="5"/>
        <v>1</v>
      </c>
    </row>
    <row r="12" spans="1:29" s="117" customFormat="1" ht="15" hidden="1">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hidden="1">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hidden="1"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71.25">
      <c r="A15" s="440" t="s">
        <v>2555</v>
      </c>
      <c r="B15" s="69" t="s">
        <v>2649</v>
      </c>
      <c r="C15" s="2595" t="str">
        <f>估价对象房地状况!C4</f>
        <v>位于昌平区平西府地区，周边商业氛围一般，人流量一般，商业繁华度一般。</v>
      </c>
      <c r="D15" s="441">
        <v>100</v>
      </c>
      <c r="E15" s="2963" t="s">
        <v>3388</v>
      </c>
      <c r="F15" s="443">
        <f>SUMIF(76:76,E16,77:77)-SUMIF(76:76,C16,77:77)+100</f>
        <v>100</v>
      </c>
      <c r="G15" s="2962" t="s">
        <v>3393</v>
      </c>
      <c r="H15" s="441">
        <f>SUMIF(76:76,G16,77:77)-SUMIF(76:76,C16,77:77)+100</f>
        <v>103</v>
      </c>
      <c r="I15" s="2963" t="s">
        <v>3397</v>
      </c>
      <c r="J15" s="441">
        <f>SUMIF(76:76,I16,77:77)-SUMIF(76:76,C16,77:77)+100</f>
        <v>100</v>
      </c>
      <c r="K15" s="614">
        <v>3</v>
      </c>
      <c r="L15" s="1138"/>
      <c r="M15" s="1129"/>
      <c r="N15" s="1129"/>
      <c r="O15" s="1129"/>
      <c r="P15" s="3218" t="s">
        <v>2556</v>
      </c>
      <c r="Q15" s="1801" t="str">
        <f t="shared" si="6"/>
        <v>商业繁华度</v>
      </c>
      <c r="R15" s="771" t="s">
        <v>17</v>
      </c>
      <c r="S15" s="772">
        <f t="shared" si="0"/>
        <v>100</v>
      </c>
      <c r="T15" s="771" t="s">
        <v>17</v>
      </c>
      <c r="U15" s="772">
        <f t="shared" si="1"/>
        <v>103</v>
      </c>
      <c r="V15" s="771" t="s">
        <v>17</v>
      </c>
      <c r="W15" s="772">
        <f t="shared" si="2"/>
        <v>100</v>
      </c>
      <c r="X15" s="1804"/>
      <c r="Y15" s="3220" t="s">
        <v>2556</v>
      </c>
      <c r="Z15" s="1805" t="str">
        <f t="shared" si="7"/>
        <v>商业繁华度</v>
      </c>
      <c r="AA15" s="1802">
        <f t="shared" si="3"/>
        <v>1</v>
      </c>
      <c r="AB15" s="1802">
        <f t="shared" si="4"/>
        <v>0.970873786407767</v>
      </c>
      <c r="AC15" s="1802">
        <f t="shared" si="5"/>
        <v>1</v>
      </c>
    </row>
    <row r="16" spans="1:29" ht="15">
      <c r="A16" s="428"/>
      <c r="B16" s="446"/>
      <c r="C16" s="447" t="s">
        <v>3306</v>
      </c>
      <c r="D16" s="448"/>
      <c r="E16" s="447" t="s">
        <v>3306</v>
      </c>
      <c r="F16" s="449"/>
      <c r="G16" s="447" t="s">
        <v>3305</v>
      </c>
      <c r="H16" s="450"/>
      <c r="I16" s="447" t="s">
        <v>3306</v>
      </c>
      <c r="J16" s="448"/>
      <c r="K16" s="615"/>
      <c r="L16" s="1138"/>
      <c r="M16" s="1129"/>
      <c r="N16" s="1129"/>
      <c r="O16" s="1129"/>
      <c r="P16" s="3219"/>
      <c r="Q16" s="1801"/>
      <c r="R16" s="771"/>
      <c r="S16" s="772"/>
      <c r="T16" s="771"/>
      <c r="U16" s="772"/>
      <c r="V16" s="771"/>
      <c r="W16" s="772"/>
      <c r="X16" s="1804"/>
      <c r="Y16" s="3221"/>
      <c r="Z16" s="1805"/>
      <c r="AA16" s="1802">
        <v>1</v>
      </c>
      <c r="AB16" s="1802">
        <v>1</v>
      </c>
      <c r="AC16" s="1802">
        <v>1</v>
      </c>
    </row>
    <row r="17" spans="1:29" ht="136.5">
      <c r="A17" s="428"/>
      <c r="B17" s="451" t="s">
        <v>2093</v>
      </c>
      <c r="C17" s="2599" t="str">
        <f>估价对象房地状况!C6</f>
        <v>估价对象周边路网较为密集、公共交通通达情况较好，有417、607、871路等公共交通，停车便捷程度较好，综合评价交通便捷度较好。</v>
      </c>
      <c r="D17" s="450">
        <v>100</v>
      </c>
      <c r="E17" s="452" t="s">
        <v>3389</v>
      </c>
      <c r="F17" s="453">
        <f>SUMIF(78:78,E18,79:79)-SUMIF(78:78,C18,79:79)+100</f>
        <v>100</v>
      </c>
      <c r="G17" s="452" t="s">
        <v>3394</v>
      </c>
      <c r="H17" s="455">
        <f>SUMIF(78:78,G18,79:79)-SUMIF(78:78,C18,79:79)+100</f>
        <v>100</v>
      </c>
      <c r="I17" s="452" t="s">
        <v>3398</v>
      </c>
      <c r="J17" s="455">
        <f>SUMIF(78:78,I18,79:79)-SUMIF(78:78,C18,79:79)+100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t="s">
        <v>3305</v>
      </c>
      <c r="D18" s="450"/>
      <c r="E18" s="2600" t="s">
        <v>3305</v>
      </c>
      <c r="F18" s="453"/>
      <c r="G18" s="2600" t="s">
        <v>3305</v>
      </c>
      <c r="H18" s="448"/>
      <c r="I18" s="2600" t="s">
        <v>3305</v>
      </c>
      <c r="J18" s="448"/>
      <c r="K18" s="615"/>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2650</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3390</v>
      </c>
      <c r="F19" s="458">
        <f>SUMIF(80:80,E20,81:81)-SUMIF(80:80,C20,81:81)+100</f>
        <v>100</v>
      </c>
      <c r="G19" s="459" t="s">
        <v>3402</v>
      </c>
      <c r="H19" s="450">
        <f>SUMIF(80:80,G20,81:81)-SUMIF(80:80,C20,81:81)+100</f>
        <v>100</v>
      </c>
      <c r="I19" s="459" t="s">
        <v>3399</v>
      </c>
      <c r="J19" s="450">
        <f>SUMIF(80:80,I20,81:81)-SUMIF(80:80,C20,81:81)+100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t="s">
        <v>3305</v>
      </c>
      <c r="D20" s="448"/>
      <c r="E20" s="447" t="s">
        <v>3305</v>
      </c>
      <c r="F20" s="449"/>
      <c r="G20" s="447" t="s">
        <v>3305</v>
      </c>
      <c r="H20" s="448"/>
      <c r="I20" s="447" t="s">
        <v>3305</v>
      </c>
      <c r="J20" s="448"/>
      <c r="K20" s="615"/>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2651</v>
      </c>
      <c r="C21" s="2599" t="str">
        <f>估价对象房地状况!C8</f>
        <v>估价对象所在区域基础设施水平达到“七通”。</v>
      </c>
      <c r="D21" s="455">
        <v>100</v>
      </c>
      <c r="E21" s="457" t="s">
        <v>3355</v>
      </c>
      <c r="F21" s="458">
        <f>SUMIF(82:82,E22,83:83)-SUMIF(82:82,C22,83:83)+100</f>
        <v>100</v>
      </c>
      <c r="G21" s="459" t="s">
        <v>3356</v>
      </c>
      <c r="H21" s="450">
        <f>SUMIF(82:82,G22,83:83)-SUMIF(82:82,C22,83:83)+100</f>
        <v>100</v>
      </c>
      <c r="I21" s="457" t="s">
        <v>3356</v>
      </c>
      <c r="J21" s="450">
        <f>SUMIF(82:82,I22,83:83)-SUMIF(82:82,C22,83:83)+100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t="s">
        <v>3313</v>
      </c>
      <c r="D22" s="448"/>
      <c r="E22" s="2600" t="s">
        <v>3313</v>
      </c>
      <c r="F22" s="449"/>
      <c r="G22" s="2600" t="s">
        <v>3313</v>
      </c>
      <c r="H22" s="448"/>
      <c r="I22" s="2600" t="s">
        <v>3313</v>
      </c>
      <c r="J22" s="448"/>
      <c r="K22" s="1375"/>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656" t="str">
        <f>估价对象房地状况!C9</f>
        <v>区域自然环境：秀水湖公园；人文环境：北京邮电大学（洪福校区）；综合评价环境状况较好。</v>
      </c>
      <c r="D23" s="450">
        <v>100</v>
      </c>
      <c r="E23" s="2964" t="s">
        <v>3391</v>
      </c>
      <c r="F23" s="453">
        <f>SUMIF(84:84,E24,85:85)-SUMIF(84:84,C24,85:85)+100</f>
        <v>100</v>
      </c>
      <c r="G23" s="2964" t="s">
        <v>3395</v>
      </c>
      <c r="H23" s="450">
        <f>SUMIF(84:84,G24,85:85)-SUMIF(84:84,C24,85:85)+100</f>
        <v>100</v>
      </c>
      <c r="I23" s="2964" t="s">
        <v>3400</v>
      </c>
      <c r="J23" s="450">
        <f>SUMIF(84:84,I24,85:85)-SUMIF(84:84,C24,85:85)+100</f>
        <v>98</v>
      </c>
      <c r="K23" s="614">
        <v>2</v>
      </c>
      <c r="L23" s="1138"/>
      <c r="M23" s="1129"/>
      <c r="N23" s="1129"/>
      <c r="O23" s="1129"/>
      <c r="P23" s="3219"/>
      <c r="Q23" s="1801" t="str">
        <f>B23</f>
        <v>自然及人文环境</v>
      </c>
      <c r="R23" s="771" t="s">
        <v>17</v>
      </c>
      <c r="S23" s="772">
        <f>F23</f>
        <v>100</v>
      </c>
      <c r="T23" s="771" t="s">
        <v>17</v>
      </c>
      <c r="U23" s="772">
        <f>H23</f>
        <v>100</v>
      </c>
      <c r="V23" s="771" t="s">
        <v>17</v>
      </c>
      <c r="W23" s="772">
        <f>J23</f>
        <v>98</v>
      </c>
      <c r="X23" s="1804"/>
      <c r="Y23" s="3221"/>
      <c r="Z23" s="1805" t="str">
        <f>Q23</f>
        <v>自然及人文环境</v>
      </c>
      <c r="AA23" s="1802">
        <f t="shared" si="3"/>
        <v>1</v>
      </c>
      <c r="AB23" s="1802">
        <f t="shared" si="4"/>
        <v>1</v>
      </c>
      <c r="AC23" s="1802">
        <f t="shared" si="5"/>
        <v>1.0204081632653061</v>
      </c>
    </row>
    <row r="24" spans="1:29" ht="15">
      <c r="A24" s="428"/>
      <c r="B24" s="456"/>
      <c r="C24" s="447" t="s">
        <v>3305</v>
      </c>
      <c r="D24" s="448"/>
      <c r="E24" s="2597" t="s">
        <v>3305</v>
      </c>
      <c r="F24" s="449"/>
      <c r="G24" s="2597" t="s">
        <v>3305</v>
      </c>
      <c r="H24" s="448"/>
      <c r="I24" s="2597" t="s">
        <v>3306</v>
      </c>
      <c r="J24" s="448"/>
      <c r="K24" s="615"/>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2652</v>
      </c>
      <c r="C25" s="616" t="s">
        <v>3361</v>
      </c>
      <c r="D25" s="435">
        <v>100</v>
      </c>
      <c r="E25" s="616" t="s">
        <v>3361</v>
      </c>
      <c r="F25" s="461">
        <f>SUMIF(86:86,E25,87:87)-SUMIF(86:86,C25,87:87)+100</f>
        <v>100</v>
      </c>
      <c r="G25" s="616" t="s">
        <v>3361</v>
      </c>
      <c r="H25" s="435">
        <f>SUMIF(86:86,G25,87:87)-SUMIF(86:86,C25,87:87)+100</f>
        <v>100</v>
      </c>
      <c r="I25" s="616" t="s">
        <v>3361</v>
      </c>
      <c r="J25" s="435">
        <f>SUMIF(86:86,I25,87:87)-SUMIF(86:86,C25,87:87)+100</f>
        <v>100</v>
      </c>
      <c r="K25" s="612">
        <v>2</v>
      </c>
      <c r="L25" s="1138"/>
      <c r="M25" s="1129"/>
      <c r="N25" s="1129"/>
      <c r="O25" s="1129"/>
      <c r="P25" s="3219"/>
      <c r="Q25" s="1801" t="str">
        <f t="shared" ref="Q25:Q46" si="11">B25</f>
        <v>临街状况</v>
      </c>
      <c r="R25" s="771" t="s">
        <v>17</v>
      </c>
      <c r="S25" s="772">
        <f>F25</f>
        <v>100</v>
      </c>
      <c r="T25" s="771" t="s">
        <v>17</v>
      </c>
      <c r="U25" s="772">
        <f>H25</f>
        <v>100</v>
      </c>
      <c r="V25" s="771" t="s">
        <v>17</v>
      </c>
      <c r="W25" s="772">
        <f>J25</f>
        <v>100</v>
      </c>
      <c r="X25" s="1804"/>
      <c r="Y25" s="3221"/>
      <c r="Z25" s="1805" t="str">
        <f>Q25</f>
        <v>临街状况</v>
      </c>
      <c r="AA25" s="1802">
        <f t="shared" si="3"/>
        <v>1</v>
      </c>
      <c r="AB25" s="1802">
        <f t="shared" si="4"/>
        <v>1</v>
      </c>
      <c r="AC25" s="1802">
        <f t="shared" si="5"/>
        <v>1</v>
      </c>
    </row>
    <row r="26" spans="1:29" ht="15">
      <c r="A26" s="428"/>
      <c r="B26" s="1378" t="s">
        <v>2653</v>
      </c>
      <c r="C26" s="2988" t="s">
        <v>3432</v>
      </c>
      <c r="D26" s="435">
        <v>100</v>
      </c>
      <c r="E26" s="2988" t="s">
        <v>3433</v>
      </c>
      <c r="F26" s="461">
        <f>SUMIF(88:88,E26,89:89)-SUMIF(88:88,C26,89:89)+100</f>
        <v>102</v>
      </c>
      <c r="G26" s="2988" t="s">
        <v>3432</v>
      </c>
      <c r="H26" s="435">
        <f>SUMIF(88:88,G26,89:89)-SUMIF(88:88,C26,89:89)+100</f>
        <v>100</v>
      </c>
      <c r="I26" s="2988" t="s">
        <v>3433</v>
      </c>
      <c r="J26" s="435">
        <f>SUMIF(88:88,I26,89:89)-SUMIF(88:88,C26,89:89)+100</f>
        <v>102</v>
      </c>
      <c r="K26" s="613"/>
      <c r="L26" s="1138"/>
      <c r="M26" s="1129"/>
      <c r="N26" s="1129"/>
      <c r="O26" s="1129"/>
      <c r="P26" s="3219"/>
      <c r="Q26" s="1801" t="str">
        <f t="shared" si="11"/>
        <v>平面位置/可视性</v>
      </c>
      <c r="R26" s="771" t="s">
        <v>17</v>
      </c>
      <c r="S26" s="772">
        <f>F26</f>
        <v>102</v>
      </c>
      <c r="T26" s="771" t="s">
        <v>17</v>
      </c>
      <c r="U26" s="772">
        <f>H26</f>
        <v>100</v>
      </c>
      <c r="V26" s="771" t="s">
        <v>17</v>
      </c>
      <c r="W26" s="772">
        <f>J26</f>
        <v>102</v>
      </c>
      <c r="X26" s="1804"/>
      <c r="Y26" s="3221"/>
      <c r="Z26" s="1805" t="str">
        <f>Q26</f>
        <v>平面位置/可视性</v>
      </c>
      <c r="AA26" s="1802">
        <f t="shared" si="3"/>
        <v>0.98039215686274506</v>
      </c>
      <c r="AB26" s="1802">
        <f t="shared" si="4"/>
        <v>1</v>
      </c>
      <c r="AC26" s="1802">
        <f t="shared" si="5"/>
        <v>0.98039215686274506</v>
      </c>
    </row>
    <row r="27" spans="1:29" s="117" customFormat="1" ht="15">
      <c r="A27" s="431"/>
      <c r="B27" s="451" t="s">
        <v>2654</v>
      </c>
      <c r="C27" s="2657" t="s">
        <v>3306</v>
      </c>
      <c r="D27" s="462">
        <v>100</v>
      </c>
      <c r="E27" s="2657" t="s">
        <v>3306</v>
      </c>
      <c r="F27" s="464">
        <f>SUMIF(90:90,E27,91:91)-SUMIF(90:90,C27,91:91)+100</f>
        <v>100</v>
      </c>
      <c r="G27" s="2657" t="s">
        <v>3370</v>
      </c>
      <c r="H27" s="462">
        <f>SUMIF(90:90,G27,91:91)-SUMIF(90:90,C27,91:91)+100</f>
        <v>102</v>
      </c>
      <c r="I27" s="2657" t="s">
        <v>3306</v>
      </c>
      <c r="J27" s="462">
        <f>SUMIF(90:90,I27,91:91)-SUMIF(90:90,C27,91:91)+100</f>
        <v>100</v>
      </c>
      <c r="K27" s="612">
        <v>2</v>
      </c>
      <c r="L27" s="1130"/>
      <c r="M27" s="1131"/>
      <c r="N27" s="1131"/>
      <c r="O27" s="1131"/>
      <c r="P27" s="3219"/>
      <c r="Q27" s="1786" t="str">
        <f t="shared" si="11"/>
        <v>人流量</v>
      </c>
      <c r="R27" s="767" t="s">
        <v>17</v>
      </c>
      <c r="S27" s="768">
        <f>F27</f>
        <v>100</v>
      </c>
      <c r="T27" s="767" t="s">
        <v>17</v>
      </c>
      <c r="U27" s="768">
        <f>H27</f>
        <v>102</v>
      </c>
      <c r="V27" s="767" t="s">
        <v>17</v>
      </c>
      <c r="W27" s="768">
        <f>J27</f>
        <v>100</v>
      </c>
      <c r="X27" s="769"/>
      <c r="Y27" s="3221"/>
      <c r="Z27" s="55" t="str">
        <f>Q27</f>
        <v>人流量</v>
      </c>
      <c r="AA27" s="1802">
        <f>D27/F27</f>
        <v>1</v>
      </c>
      <c r="AB27" s="1802">
        <f>D27/H27</f>
        <v>0.98039215686274506</v>
      </c>
      <c r="AC27" s="1802">
        <f>D27/J27</f>
        <v>1</v>
      </c>
    </row>
    <row r="28" spans="1:29" ht="15.75" thickBot="1">
      <c r="A28" s="428"/>
      <c r="B28" s="422" t="s">
        <v>2655</v>
      </c>
      <c r="C28" s="616" t="s">
        <v>3333</v>
      </c>
      <c r="D28" s="435">
        <v>100</v>
      </c>
      <c r="E28" s="616" t="s">
        <v>3333</v>
      </c>
      <c r="F28" s="461">
        <f>SUMIF(92:92,E28,93:93)-SUMIF(92:92,C28,93:93)+100</f>
        <v>100</v>
      </c>
      <c r="G28" s="616" t="s">
        <v>3333</v>
      </c>
      <c r="H28" s="435">
        <f>SUMIF(92:92,G28,93:93)-SUMIF(92:92,C28,93:93)+100</f>
        <v>100</v>
      </c>
      <c r="I28" s="616" t="s">
        <v>3333</v>
      </c>
      <c r="J28" s="435">
        <f>SUMIF(92:92,I28,93:93)-SUMIF(92:92,C28,93:93)+100</f>
        <v>100</v>
      </c>
      <c r="K28" s="613"/>
      <c r="L28" s="1138"/>
      <c r="M28" s="1129"/>
      <c r="N28" s="1129"/>
      <c r="O28" s="1129"/>
      <c r="P28" s="3219"/>
      <c r="Q28" s="1801" t="str">
        <f t="shared" si="11"/>
        <v>楼层</v>
      </c>
      <c r="R28" s="771" t="s">
        <v>17</v>
      </c>
      <c r="S28" s="772">
        <f t="shared" ref="S28:S46" si="12">F28</f>
        <v>100</v>
      </c>
      <c r="T28" s="771" t="s">
        <v>17</v>
      </c>
      <c r="U28" s="772">
        <f t="shared" ref="U28:U46" si="13">H28</f>
        <v>100</v>
      </c>
      <c r="V28" s="771" t="s">
        <v>17</v>
      </c>
      <c r="W28" s="772">
        <f t="shared" ref="W28:W46" si="14">J28</f>
        <v>100</v>
      </c>
      <c r="X28" s="1804"/>
      <c r="Y28" s="3221"/>
      <c r="Z28" s="1805" t="str">
        <f t="shared" ref="Z28:Z46" si="15">Q28</f>
        <v>楼层</v>
      </c>
      <c r="AA28" s="1802">
        <f t="shared" si="3"/>
        <v>1</v>
      </c>
      <c r="AB28" s="1802">
        <f t="shared" si="4"/>
        <v>1</v>
      </c>
      <c r="AC28" s="1802">
        <f t="shared" si="5"/>
        <v>1</v>
      </c>
    </row>
    <row r="29" spans="1:29" ht="15" hidden="1">
      <c r="A29" s="428"/>
      <c r="B29" s="1378">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9"/>
      <c r="Q29" s="1801">
        <f t="shared" si="11"/>
        <v>111</v>
      </c>
      <c r="R29" s="771" t="s">
        <v>17</v>
      </c>
      <c r="S29" s="772">
        <f t="shared" si="12"/>
        <v>100</v>
      </c>
      <c r="T29" s="771" t="s">
        <v>17</v>
      </c>
      <c r="U29" s="772">
        <f t="shared" si="13"/>
        <v>100</v>
      </c>
      <c r="V29" s="771" t="s">
        <v>17</v>
      </c>
      <c r="W29" s="772">
        <f t="shared" si="14"/>
        <v>100</v>
      </c>
      <c r="X29" s="1804"/>
      <c r="Y29" s="3221"/>
      <c r="Z29" s="1805">
        <f t="shared" si="15"/>
        <v>111</v>
      </c>
      <c r="AA29" s="1802">
        <f t="shared" si="3"/>
        <v>1</v>
      </c>
      <c r="AB29" s="1802">
        <f t="shared" si="4"/>
        <v>1</v>
      </c>
      <c r="AC29" s="1802">
        <f t="shared" si="5"/>
        <v>1</v>
      </c>
    </row>
    <row r="30" spans="1:29" ht="15" hidden="1">
      <c r="A30" s="428"/>
      <c r="B30" s="1378">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1802">
        <f t="shared" si="5"/>
        <v>1</v>
      </c>
    </row>
    <row r="31" spans="1:29" ht="15.75" hidden="1" thickBot="1">
      <c r="A31" s="436"/>
      <c r="B31" s="1378">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1802">
        <f t="shared" si="5"/>
        <v>1</v>
      </c>
    </row>
    <row r="32" spans="1:29" ht="15">
      <c r="A32" s="440" t="s">
        <v>2559</v>
      </c>
      <c r="B32" s="71" t="s">
        <v>2656</v>
      </c>
      <c r="C32" s="2609" t="s">
        <v>3341</v>
      </c>
      <c r="D32" s="467">
        <v>100</v>
      </c>
      <c r="E32" s="2609" t="s">
        <v>3341</v>
      </c>
      <c r="F32" s="461">
        <f>SUMIF(100:100,E32,101:101)-SUMIF(100:100,C32,101:101)+100</f>
        <v>100</v>
      </c>
      <c r="G32" s="2609" t="s">
        <v>3341</v>
      </c>
      <c r="H32" s="435">
        <f>SUMIF(100:100,G32,101:101)-SUMIF(100:100,C32,101:101)+100</f>
        <v>100</v>
      </c>
      <c r="I32" s="2609" t="s">
        <v>3341</v>
      </c>
      <c r="J32" s="467">
        <f>SUMIF(100:100,I32,101:101)-SUMIF(100:100,C32,101:101)+100</f>
        <v>100</v>
      </c>
      <c r="K32" s="612">
        <v>5</v>
      </c>
      <c r="L32" s="1138"/>
      <c r="M32" s="1129"/>
      <c r="N32" s="1129"/>
      <c r="O32" s="1129"/>
      <c r="P32" s="3222" t="s">
        <v>2561</v>
      </c>
      <c r="Q32" s="1801" t="str">
        <f t="shared" si="11"/>
        <v>商业类型</v>
      </c>
      <c r="R32" s="771" t="s">
        <v>17</v>
      </c>
      <c r="S32" s="772">
        <f t="shared" si="12"/>
        <v>100</v>
      </c>
      <c r="T32" s="771" t="s">
        <v>17</v>
      </c>
      <c r="U32" s="772">
        <f t="shared" si="13"/>
        <v>100</v>
      </c>
      <c r="V32" s="771" t="s">
        <v>17</v>
      </c>
      <c r="W32" s="772">
        <f t="shared" si="14"/>
        <v>100</v>
      </c>
      <c r="X32" s="1804"/>
      <c r="Y32" s="3225" t="s">
        <v>2561</v>
      </c>
      <c r="Z32" s="1805" t="str">
        <f t="shared" si="15"/>
        <v>商业类型</v>
      </c>
      <c r="AA32" s="1802">
        <f t="shared" si="3"/>
        <v>1</v>
      </c>
      <c r="AB32" s="1802">
        <f t="shared" si="4"/>
        <v>1</v>
      </c>
      <c r="AC32" s="1802">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6"/>
      <c r="M33" s="1139"/>
      <c r="N33" s="1139"/>
      <c r="O33" s="1139"/>
      <c r="P33" s="3223"/>
      <c r="Q33" s="773" t="str">
        <f t="shared" si="11"/>
        <v>项目建筑规模</v>
      </c>
      <c r="R33" s="774" t="s">
        <v>17</v>
      </c>
      <c r="S33" s="775">
        <f t="shared" si="12"/>
        <v>101</v>
      </c>
      <c r="T33" s="774" t="s">
        <v>17</v>
      </c>
      <c r="U33" s="775">
        <f t="shared" si="13"/>
        <v>100</v>
      </c>
      <c r="V33" s="774" t="s">
        <v>17</v>
      </c>
      <c r="W33" s="775">
        <f t="shared" si="14"/>
        <v>100</v>
      </c>
      <c r="X33" s="776"/>
      <c r="Y33" s="3225"/>
      <c r="Z33" s="777" t="str">
        <f t="shared" si="15"/>
        <v>项目建筑规模</v>
      </c>
      <c r="AA33" s="1802">
        <f t="shared" si="3"/>
        <v>0.99009900990099009</v>
      </c>
      <c r="AB33" s="1802">
        <f t="shared" si="4"/>
        <v>1</v>
      </c>
      <c r="AC33" s="1802">
        <f t="shared" si="5"/>
        <v>1</v>
      </c>
    </row>
    <row r="34" spans="1:29" ht="15">
      <c r="A34" s="472"/>
      <c r="B34" s="422" t="s">
        <v>2563</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38"/>
      <c r="M34" s="1129"/>
      <c r="N34" s="1129"/>
      <c r="O34" s="1129"/>
      <c r="P34" s="3223"/>
      <c r="Q34" s="1801" t="str">
        <f t="shared" si="11"/>
        <v>建筑结构</v>
      </c>
      <c r="R34" s="771" t="s">
        <v>17</v>
      </c>
      <c r="S34" s="772">
        <f t="shared" si="12"/>
        <v>100</v>
      </c>
      <c r="T34" s="771" t="s">
        <v>17</v>
      </c>
      <c r="U34" s="772">
        <f t="shared" si="13"/>
        <v>100</v>
      </c>
      <c r="V34" s="771" t="s">
        <v>17</v>
      </c>
      <c r="W34" s="772">
        <f t="shared" si="14"/>
        <v>100</v>
      </c>
      <c r="X34" s="1804"/>
      <c r="Y34" s="3225"/>
      <c r="Z34" s="1805" t="str">
        <f t="shared" si="15"/>
        <v>建筑结构</v>
      </c>
      <c r="AA34" s="1802">
        <f t="shared" si="3"/>
        <v>1</v>
      </c>
      <c r="AB34" s="1802">
        <f t="shared" si="4"/>
        <v>1</v>
      </c>
      <c r="AC34" s="1802">
        <f t="shared" si="5"/>
        <v>1</v>
      </c>
    </row>
    <row r="35" spans="1:29" ht="15">
      <c r="A35" s="472"/>
      <c r="B35" s="422" t="s">
        <v>2657</v>
      </c>
      <c r="C35" s="2605" t="s">
        <v>3299</v>
      </c>
      <c r="D35" s="435">
        <v>100</v>
      </c>
      <c r="E35" s="2605" t="s">
        <v>3299</v>
      </c>
      <c r="F35" s="461">
        <f>SUMIF(107:107,E35,108:108)-SUMIF(107:107,C35,108:108)+100</f>
        <v>100</v>
      </c>
      <c r="G35" s="2605" t="s">
        <v>3299</v>
      </c>
      <c r="H35" s="435">
        <f>SUMIF(107:107,G35,108:108)-SUMIF(107:107,C35,108:108)+100</f>
        <v>100</v>
      </c>
      <c r="I35" s="2605" t="s">
        <v>3301</v>
      </c>
      <c r="J35" s="435">
        <f>SUMIF(107:107,I35,108:108)-SUMIF(107:107,C35,108:108)+100</f>
        <v>97</v>
      </c>
      <c r="K35" s="612">
        <v>3</v>
      </c>
      <c r="L35" s="1138"/>
      <c r="M35" s="1129"/>
      <c r="N35" s="1129"/>
      <c r="O35" s="1129"/>
      <c r="P35" s="3223"/>
      <c r="Q35" s="1801" t="str">
        <f t="shared" si="11"/>
        <v>公共部分装修</v>
      </c>
      <c r="R35" s="771" t="s">
        <v>17</v>
      </c>
      <c r="S35" s="772">
        <f t="shared" si="12"/>
        <v>100</v>
      </c>
      <c r="T35" s="771" t="s">
        <v>17</v>
      </c>
      <c r="U35" s="772">
        <f t="shared" si="13"/>
        <v>100</v>
      </c>
      <c r="V35" s="771" t="s">
        <v>17</v>
      </c>
      <c r="W35" s="772">
        <f t="shared" si="14"/>
        <v>97</v>
      </c>
      <c r="X35" s="1804"/>
      <c r="Y35" s="3225"/>
      <c r="Z35" s="1805" t="str">
        <f t="shared" si="15"/>
        <v>公共部分装修</v>
      </c>
      <c r="AA35" s="1802">
        <f t="shared" si="3"/>
        <v>1</v>
      </c>
      <c r="AB35" s="1802">
        <f t="shared" si="4"/>
        <v>1</v>
      </c>
      <c r="AC35" s="1802">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38"/>
      <c r="M36" s="1129"/>
      <c r="N36" s="1129"/>
      <c r="O36" s="1129"/>
      <c r="P36" s="3223"/>
      <c r="Q36" s="1801" t="str">
        <f t="shared" si="11"/>
        <v>成新度</v>
      </c>
      <c r="R36" s="771" t="s">
        <v>17</v>
      </c>
      <c r="S36" s="772">
        <f t="shared" si="12"/>
        <v>100</v>
      </c>
      <c r="T36" s="771" t="s">
        <v>17</v>
      </c>
      <c r="U36" s="772">
        <f t="shared" si="13"/>
        <v>100</v>
      </c>
      <c r="V36" s="771" t="s">
        <v>17</v>
      </c>
      <c r="W36" s="772">
        <f t="shared" si="14"/>
        <v>100</v>
      </c>
      <c r="X36" s="1804"/>
      <c r="Y36" s="3225"/>
      <c r="Z36" s="1805" t="str">
        <f t="shared" si="15"/>
        <v>成新度</v>
      </c>
      <c r="AA36" s="1802">
        <f t="shared" si="3"/>
        <v>1</v>
      </c>
      <c r="AB36" s="1802">
        <f t="shared" si="4"/>
        <v>1</v>
      </c>
      <c r="AC36" s="1802">
        <f t="shared" si="5"/>
        <v>1</v>
      </c>
    </row>
    <row r="37" spans="1:29" s="117" customFormat="1" ht="15">
      <c r="A37" s="473"/>
      <c r="B37" s="422" t="s">
        <v>2659</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0"/>
      <c r="M37" s="1131"/>
      <c r="N37" s="1131"/>
      <c r="O37" s="1131"/>
      <c r="P37" s="3223"/>
      <c r="Q37" s="1786" t="str">
        <f t="shared" si="11"/>
        <v>市政基础设施</v>
      </c>
      <c r="R37" s="767" t="s">
        <v>17</v>
      </c>
      <c r="S37" s="768">
        <f t="shared" si="12"/>
        <v>100</v>
      </c>
      <c r="T37" s="767" t="s">
        <v>17</v>
      </c>
      <c r="U37" s="768">
        <f t="shared" si="13"/>
        <v>100</v>
      </c>
      <c r="V37" s="767" t="s">
        <v>17</v>
      </c>
      <c r="W37" s="768">
        <f t="shared" si="14"/>
        <v>100</v>
      </c>
      <c r="X37" s="769"/>
      <c r="Y37" s="3225"/>
      <c r="Z37" s="55" t="str">
        <f t="shared" si="15"/>
        <v>市政基础设施</v>
      </c>
      <c r="AA37" s="770">
        <f t="shared" si="3"/>
        <v>1</v>
      </c>
      <c r="AB37" s="770">
        <f t="shared" si="4"/>
        <v>1</v>
      </c>
      <c r="AC37" s="770">
        <f t="shared" si="5"/>
        <v>1</v>
      </c>
    </row>
    <row r="38" spans="1:29" ht="15">
      <c r="A38" s="472"/>
      <c r="B38" s="422" t="s">
        <v>2660</v>
      </c>
      <c r="C38" s="2605" t="s">
        <v>3429</v>
      </c>
      <c r="D38" s="435">
        <v>100</v>
      </c>
      <c r="E38" s="2605" t="s">
        <v>3429</v>
      </c>
      <c r="F38" s="461">
        <f>SUMIF(114:114,E38,115:115)-SUMIF(114:114,C38,115:115)+100</f>
        <v>100</v>
      </c>
      <c r="G38" s="2605" t="s">
        <v>3429</v>
      </c>
      <c r="H38" s="435">
        <f>SUMIF(114:114,G38,115:115)-SUMIF(114:114,C38,115:115)+100</f>
        <v>100</v>
      </c>
      <c r="I38" s="2605" t="s">
        <v>3429</v>
      </c>
      <c r="J38" s="435">
        <f>SUMIF(114:114,I38,115:115)-SUMIF(114:114,C38,115:115)+100</f>
        <v>100</v>
      </c>
      <c r="K38" s="612">
        <v>5</v>
      </c>
      <c r="L38" s="1138"/>
      <c r="M38" s="1129"/>
      <c r="N38" s="1129"/>
      <c r="O38" s="1129"/>
      <c r="P38" s="3223" t="s">
        <v>2561</v>
      </c>
      <c r="Q38" s="1801" t="str">
        <f t="shared" si="11"/>
        <v>业态</v>
      </c>
      <c r="R38" s="771" t="s">
        <v>17</v>
      </c>
      <c r="S38" s="772">
        <f t="shared" si="12"/>
        <v>100</v>
      </c>
      <c r="T38" s="771" t="s">
        <v>17</v>
      </c>
      <c r="U38" s="772">
        <f t="shared" si="13"/>
        <v>100</v>
      </c>
      <c r="V38" s="771" t="s">
        <v>17</v>
      </c>
      <c r="W38" s="772">
        <f t="shared" si="14"/>
        <v>100</v>
      </c>
      <c r="X38" s="1804"/>
      <c r="Y38" s="3225" t="s">
        <v>2561</v>
      </c>
      <c r="Z38" s="1805" t="str">
        <f t="shared" si="15"/>
        <v>业态</v>
      </c>
      <c r="AA38" s="1802">
        <f t="shared" si="3"/>
        <v>1</v>
      </c>
      <c r="AB38" s="1802">
        <f t="shared" si="4"/>
        <v>1</v>
      </c>
      <c r="AC38" s="1802">
        <f t="shared" si="5"/>
        <v>1</v>
      </c>
    </row>
    <row r="39" spans="1:29" ht="15">
      <c r="A39" s="472"/>
      <c r="B39" s="422" t="s">
        <v>2661</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38"/>
      <c r="M39" s="1129"/>
      <c r="N39" s="1129"/>
      <c r="O39" s="1129"/>
      <c r="P39" s="3223"/>
      <c r="Q39" s="1801" t="str">
        <f t="shared" si="11"/>
        <v>层高</v>
      </c>
      <c r="R39" s="771" t="s">
        <v>17</v>
      </c>
      <c r="S39" s="772">
        <f t="shared" si="12"/>
        <v>100</v>
      </c>
      <c r="T39" s="771" t="s">
        <v>17</v>
      </c>
      <c r="U39" s="772">
        <f t="shared" si="13"/>
        <v>100</v>
      </c>
      <c r="V39" s="771" t="s">
        <v>17</v>
      </c>
      <c r="W39" s="772">
        <f t="shared" si="14"/>
        <v>100</v>
      </c>
      <c r="X39" s="1804"/>
      <c r="Y39" s="3225"/>
      <c r="Z39" s="1805" t="str">
        <f t="shared" si="15"/>
        <v>层高</v>
      </c>
      <c r="AA39" s="1802">
        <f t="shared" si="3"/>
        <v>1</v>
      </c>
      <c r="AB39" s="1802">
        <f t="shared" si="4"/>
        <v>1</v>
      </c>
      <c r="AC39" s="1802">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3"/>
      <c r="Q40" s="1801" t="str">
        <f t="shared" si="11"/>
        <v>单套建筑面积</v>
      </c>
      <c r="R40" s="771" t="s">
        <v>17</v>
      </c>
      <c r="S40" s="772">
        <f t="shared" si="12"/>
        <v>100</v>
      </c>
      <c r="T40" s="771" t="s">
        <v>17</v>
      </c>
      <c r="U40" s="772">
        <f t="shared" si="13"/>
        <v>100</v>
      </c>
      <c r="V40" s="771" t="s">
        <v>17</v>
      </c>
      <c r="W40" s="772">
        <f t="shared" si="14"/>
        <v>100</v>
      </c>
      <c r="X40" s="1804"/>
      <c r="Y40" s="3225"/>
      <c r="Z40" s="1805" t="str">
        <f t="shared" si="15"/>
        <v>单套建筑面积</v>
      </c>
      <c r="AA40" s="1802">
        <f t="shared" si="3"/>
        <v>1</v>
      </c>
      <c r="AB40" s="1802">
        <f t="shared" si="4"/>
        <v>1</v>
      </c>
      <c r="AC40" s="1802">
        <f t="shared" si="5"/>
        <v>1</v>
      </c>
    </row>
    <row r="41" spans="1:29" s="471" customFormat="1" ht="15">
      <c r="A41" s="468"/>
      <c r="B41" s="1803"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3"/>
      <c r="Q41" s="773" t="str">
        <f t="shared" si="11"/>
        <v>进深比</v>
      </c>
      <c r="R41" s="774" t="s">
        <v>17</v>
      </c>
      <c r="S41" s="775">
        <f t="shared" si="12"/>
        <v>100</v>
      </c>
      <c r="T41" s="774" t="s">
        <v>17</v>
      </c>
      <c r="U41" s="775">
        <f t="shared" si="13"/>
        <v>100</v>
      </c>
      <c r="V41" s="774" t="s">
        <v>17</v>
      </c>
      <c r="W41" s="775">
        <f t="shared" si="14"/>
        <v>100</v>
      </c>
      <c r="X41" s="776"/>
      <c r="Y41" s="3225"/>
      <c r="Z41" s="777" t="str">
        <f t="shared" si="15"/>
        <v>进深比</v>
      </c>
      <c r="AA41" s="1802">
        <f t="shared" si="3"/>
        <v>1</v>
      </c>
      <c r="AB41" s="1802">
        <f t="shared" si="4"/>
        <v>1</v>
      </c>
      <c r="AC41" s="1802">
        <f t="shared" si="5"/>
        <v>1</v>
      </c>
    </row>
    <row r="42" spans="1:29" ht="15">
      <c r="A42" s="472"/>
      <c r="B42" s="422" t="s">
        <v>2664</v>
      </c>
      <c r="C42" s="2605" t="s">
        <v>3303</v>
      </c>
      <c r="D42" s="435">
        <v>100</v>
      </c>
      <c r="E42" s="2605" t="s">
        <v>3303</v>
      </c>
      <c r="F42" s="461">
        <f>SUMIF(122:122,E42,123:123)-SUMIF(122:122,C42,123:123)+100</f>
        <v>100</v>
      </c>
      <c r="G42" s="2605" t="s">
        <v>3303</v>
      </c>
      <c r="H42" s="435">
        <f>SUMIF(122:122,G42,123:123)-SUMIF(122:122,C42,123:123)+100</f>
        <v>100</v>
      </c>
      <c r="I42" s="2605" t="s">
        <v>3303</v>
      </c>
      <c r="J42" s="435">
        <f>SUMIF(122:122,I42,123:123)-SUMIF(122:122,C42,123:123)+100</f>
        <v>100</v>
      </c>
      <c r="K42" s="612"/>
      <c r="L42" s="1138"/>
      <c r="M42" s="1129"/>
      <c r="N42" s="1129"/>
      <c r="O42" s="1129"/>
      <c r="P42" s="3223"/>
      <c r="Q42" s="1801" t="str">
        <f t="shared" si="11"/>
        <v>内部装修</v>
      </c>
      <c r="R42" s="771" t="s">
        <v>17</v>
      </c>
      <c r="S42" s="772">
        <f t="shared" si="12"/>
        <v>100</v>
      </c>
      <c r="T42" s="771" t="s">
        <v>17</v>
      </c>
      <c r="U42" s="772">
        <f t="shared" si="13"/>
        <v>100</v>
      </c>
      <c r="V42" s="771" t="s">
        <v>17</v>
      </c>
      <c r="W42" s="772">
        <f t="shared" si="14"/>
        <v>100</v>
      </c>
      <c r="X42" s="1804"/>
      <c r="Y42" s="3225"/>
      <c r="Z42" s="1805" t="str">
        <f t="shared" si="15"/>
        <v>内部装修</v>
      </c>
      <c r="AA42" s="1802">
        <f t="shared" si="3"/>
        <v>1</v>
      </c>
      <c r="AB42" s="1802">
        <f t="shared" si="4"/>
        <v>1</v>
      </c>
      <c r="AC42" s="1802">
        <f t="shared" si="5"/>
        <v>1</v>
      </c>
    </row>
    <row r="43" spans="1:29" ht="15.75" thickBot="1">
      <c r="A43" s="472"/>
      <c r="B43" s="422" t="s">
        <v>2572</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38"/>
      <c r="M43" s="1129"/>
      <c r="N43" s="1129"/>
      <c r="O43" s="1129"/>
      <c r="P43" s="3223"/>
      <c r="Q43" s="1801" t="str">
        <f t="shared" si="11"/>
        <v>内部装修维护情况</v>
      </c>
      <c r="R43" s="771" t="s">
        <v>17</v>
      </c>
      <c r="S43" s="772">
        <f t="shared" si="12"/>
        <v>100</v>
      </c>
      <c r="T43" s="771" t="s">
        <v>17</v>
      </c>
      <c r="U43" s="772">
        <f t="shared" si="13"/>
        <v>100</v>
      </c>
      <c r="V43" s="771" t="s">
        <v>17</v>
      </c>
      <c r="W43" s="772">
        <f t="shared" si="14"/>
        <v>100</v>
      </c>
      <c r="X43" s="1804"/>
      <c r="Y43" s="3225"/>
      <c r="Z43" s="1805" t="str">
        <f t="shared" si="15"/>
        <v>内部装修维护情况</v>
      </c>
      <c r="AA43" s="1802">
        <f t="shared" si="3"/>
        <v>1</v>
      </c>
      <c r="AB43" s="1802">
        <f t="shared" si="4"/>
        <v>1</v>
      </c>
      <c r="AC43" s="1802">
        <f t="shared" si="5"/>
        <v>1</v>
      </c>
    </row>
    <row r="44" spans="1:29" s="117" customFormat="1" ht="15" hidden="1">
      <c r="A44" s="473"/>
      <c r="B44" s="137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3"/>
      <c r="Q44" s="1786">
        <f t="shared" si="11"/>
        <v>111</v>
      </c>
      <c r="R44" s="767" t="s">
        <v>17</v>
      </c>
      <c r="S44" s="768">
        <f t="shared" si="12"/>
        <v>100</v>
      </c>
      <c r="T44" s="767" t="s">
        <v>17</v>
      </c>
      <c r="U44" s="768">
        <f t="shared" si="13"/>
        <v>100</v>
      </c>
      <c r="V44" s="767" t="s">
        <v>17</v>
      </c>
      <c r="W44" s="768">
        <f t="shared" si="14"/>
        <v>100</v>
      </c>
      <c r="X44" s="769"/>
      <c r="Y44" s="3225"/>
      <c r="Z44" s="55">
        <f t="shared" si="15"/>
        <v>111</v>
      </c>
      <c r="AA44" s="770">
        <f t="shared" si="3"/>
        <v>1</v>
      </c>
      <c r="AB44" s="770">
        <f t="shared" si="4"/>
        <v>1</v>
      </c>
      <c r="AC44" s="770">
        <f t="shared" si="5"/>
        <v>1</v>
      </c>
    </row>
    <row r="45" spans="1:29" ht="15" hidden="1">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3"/>
      <c r="Q45" s="1801">
        <f t="shared" si="11"/>
        <v>111</v>
      </c>
      <c r="R45" s="771" t="s">
        <v>17</v>
      </c>
      <c r="S45" s="772">
        <f t="shared" si="12"/>
        <v>100</v>
      </c>
      <c r="T45" s="771" t="s">
        <v>17</v>
      </c>
      <c r="U45" s="772">
        <f t="shared" si="13"/>
        <v>100</v>
      </c>
      <c r="V45" s="771" t="s">
        <v>17</v>
      </c>
      <c r="W45" s="772">
        <f t="shared" si="14"/>
        <v>100</v>
      </c>
      <c r="X45" s="1804"/>
      <c r="Y45" s="3225"/>
      <c r="Z45" s="1805">
        <f t="shared" si="15"/>
        <v>111</v>
      </c>
      <c r="AA45" s="1802">
        <f t="shared" si="3"/>
        <v>1</v>
      </c>
      <c r="AB45" s="1802">
        <f t="shared" si="4"/>
        <v>1</v>
      </c>
      <c r="AC45" s="1802">
        <f t="shared" si="5"/>
        <v>1</v>
      </c>
    </row>
    <row r="46" spans="1:29" ht="15.75" hidden="1"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4"/>
      <c r="Q46" s="1801">
        <f t="shared" si="11"/>
        <v>111</v>
      </c>
      <c r="R46" s="771" t="s">
        <v>17</v>
      </c>
      <c r="S46" s="772">
        <f t="shared" si="12"/>
        <v>100</v>
      </c>
      <c r="T46" s="771" t="s">
        <v>17</v>
      </c>
      <c r="U46" s="772">
        <f t="shared" si="13"/>
        <v>100</v>
      </c>
      <c r="V46" s="771" t="s">
        <v>17</v>
      </c>
      <c r="W46" s="772">
        <f t="shared" si="14"/>
        <v>100</v>
      </c>
      <c r="X46" s="1804"/>
      <c r="Y46" s="3226"/>
      <c r="Z46" s="1805">
        <f t="shared" si="15"/>
        <v>111</v>
      </c>
      <c r="AA46" s="1802">
        <f t="shared" si="3"/>
        <v>1</v>
      </c>
      <c r="AB46" s="1802">
        <f t="shared" si="4"/>
        <v>1</v>
      </c>
      <c r="AC46" s="1802">
        <f t="shared" si="5"/>
        <v>1</v>
      </c>
    </row>
    <row r="47" spans="1:29" ht="15">
      <c r="A47" s="479" t="s">
        <v>2573</v>
      </c>
      <c r="B47" s="480"/>
      <c r="C47" s="1399" t="s">
        <v>1</v>
      </c>
      <c r="D47" s="1400"/>
      <c r="E47" s="1401">
        <v>41250</v>
      </c>
      <c r="F47" s="1402"/>
      <c r="G47" s="1403">
        <v>45288</v>
      </c>
      <c r="H47" s="1404"/>
      <c r="I47" s="1401">
        <v>39000</v>
      </c>
      <c r="J47" s="1404"/>
      <c r="K47" s="780"/>
      <c r="L47" s="1141"/>
      <c r="M47" s="1142"/>
      <c r="N47" s="1129"/>
      <c r="O47" s="1142"/>
      <c r="P47" s="3227" t="str">
        <f>A47</f>
        <v>成交单价（元/平方米）</v>
      </c>
      <c r="Q47" s="3227"/>
      <c r="R47" s="3215">
        <f>E47</f>
        <v>41250</v>
      </c>
      <c r="S47" s="3215"/>
      <c r="T47" s="3215">
        <f>G47</f>
        <v>45288</v>
      </c>
      <c r="U47" s="3215"/>
      <c r="V47" s="3215">
        <f>I47</f>
        <v>39000</v>
      </c>
      <c r="W47" s="3215"/>
      <c r="X47" s="756"/>
      <c r="Y47" s="778"/>
      <c r="Z47" s="756"/>
      <c r="AA47" s="756"/>
      <c r="AB47" s="756"/>
      <c r="AC47" s="756"/>
    </row>
    <row r="48" spans="1:29" ht="15.75" thickBot="1">
      <c r="A48" s="486" t="s">
        <v>2665</v>
      </c>
      <c r="B48" s="487"/>
      <c r="C48" s="1405">
        <f>R49</f>
        <v>41123</v>
      </c>
      <c r="D48" s="1406"/>
      <c r="E48" s="1407">
        <f>R48</f>
        <v>40041</v>
      </c>
      <c r="F48" s="1407"/>
      <c r="G48" s="1405">
        <f>T48</f>
        <v>43107</v>
      </c>
      <c r="H48" s="1406"/>
      <c r="I48" s="1407">
        <f>V48</f>
        <v>40222</v>
      </c>
      <c r="J48" s="1406"/>
      <c r="K48" s="781"/>
      <c r="L48" s="1141"/>
      <c r="M48" s="1142"/>
      <c r="N48" s="1129"/>
      <c r="O48" s="1142"/>
      <c r="P48" s="3227" t="str">
        <f>A48</f>
        <v>比较价值（元/平方米）</v>
      </c>
      <c r="Q48" s="3227"/>
      <c r="R48" s="3228">
        <f>IF(F1="售价",ROUND(PRODUCT(R47,AA7:AA46),0),ROUND(PRODUCT(R47,AA7:AA46),1))</f>
        <v>40041</v>
      </c>
      <c r="S48" s="3228"/>
      <c r="T48" s="3228">
        <f>IF(F1="售价",ROUND(PRODUCT(T47,AB7:AB46),0),ROUND(PRODUCT(T47,AB7:AB46),1))</f>
        <v>43107</v>
      </c>
      <c r="U48" s="3228"/>
      <c r="V48" s="3228">
        <f>IF(F1="售价",ROUND(PRODUCT(V47,AC7:AC46),0),ROUND(PRODUCT(V47,AC7:AC46),1))</f>
        <v>40222</v>
      </c>
      <c r="W48" s="3228"/>
      <c r="X48" s="756"/>
      <c r="Y48" s="756"/>
      <c r="Z48" s="756"/>
      <c r="AA48" s="756"/>
      <c r="AB48" s="756"/>
      <c r="AC48" s="756"/>
    </row>
    <row r="49" spans="1:29" ht="15.75" thickBot="1">
      <c r="A49" s="492" t="s">
        <v>2666</v>
      </c>
      <c r="B49" s="493"/>
      <c r="C49" s="1409">
        <f>R49</f>
        <v>41123</v>
      </c>
      <c r="D49" s="1409"/>
      <c r="E49" s="1409"/>
      <c r="F49" s="1409"/>
      <c r="G49" s="1409"/>
      <c r="H49" s="1409"/>
      <c r="I49" s="1409"/>
      <c r="J49" s="1409"/>
      <c r="K49" s="782"/>
      <c r="L49" s="1141"/>
      <c r="M49" s="1142"/>
      <c r="N49" s="1129"/>
      <c r="O49" s="1142"/>
      <c r="P49" s="3239" t="str">
        <f>A49</f>
        <v>估价对象XX用房的比较价值（楼面单价，元/平方米）</v>
      </c>
      <c r="Q49" s="3240"/>
      <c r="R49" s="3241">
        <f>IF(F1="售价",ROUND(AVERAGE(R48:V48),0),ROUND(AVERAGE(R48:V48),1))</f>
        <v>41123</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c r="P50" s="675"/>
      <c r="Q50" s="756"/>
      <c r="R50" s="756"/>
      <c r="S50" s="756"/>
      <c r="T50" s="756"/>
      <c r="U50" s="756"/>
      <c r="V50" s="756"/>
      <c r="W50" s="756"/>
      <c r="X50" s="756"/>
      <c r="Y50" s="756"/>
      <c r="Z50" s="756"/>
      <c r="AA50" s="756"/>
      <c r="AB50" s="756"/>
      <c r="AC50" s="756"/>
    </row>
    <row r="51" spans="1:29">
      <c r="A51" s="1142"/>
      <c r="B51" s="1142"/>
      <c r="C51" s="1142"/>
      <c r="D51" s="1142"/>
      <c r="E51" s="1142"/>
      <c r="F51" s="1142"/>
      <c r="G51" s="1142"/>
      <c r="H51" s="1142"/>
      <c r="I51" s="1142"/>
      <c r="J51" s="1142"/>
      <c r="K51" s="1105"/>
      <c r="L51" s="1106"/>
      <c r="M51" s="1142"/>
      <c r="N51" s="1142"/>
      <c r="O51" s="1142"/>
      <c r="P51" s="675"/>
      <c r="Q51" s="756"/>
      <c r="R51" s="756"/>
      <c r="S51" s="756"/>
      <c r="T51" s="756"/>
      <c r="U51" s="756"/>
      <c r="V51" s="756"/>
      <c r="W51" s="756"/>
      <c r="X51" s="756"/>
      <c r="Y51" s="756"/>
      <c r="Z51" s="756"/>
      <c r="AA51" s="756"/>
      <c r="AB51" s="756"/>
      <c r="AC51" s="756"/>
    </row>
    <row r="52" spans="1:29" ht="13.5" customHeight="1">
      <c r="A52" s="1142"/>
      <c r="B52" s="1142"/>
      <c r="C52" s="497" t="s">
        <v>2667</v>
      </c>
      <c r="D52" s="498"/>
      <c r="E52" s="499">
        <f>IF(E47&lt;E48,E48/E47-1,E47/E48-1)</f>
        <v>3.0194051097624852E-2</v>
      </c>
      <c r="F52" s="500" t="str">
        <f>IF(OR(E52&gt;=0.3,E52&lt;=-0.3),"超过30%","")</f>
        <v/>
      </c>
      <c r="G52" s="499">
        <f>IF(G47&lt;G48,G48/G47-1,G47/G48-1)</f>
        <v>5.0595030969448063E-2</v>
      </c>
      <c r="H52" s="500" t="str">
        <f>IF(OR(G52&gt;=0.3,G52&lt;=-0.3),"超过30%","")</f>
        <v/>
      </c>
      <c r="I52" s="499">
        <f>IF(I47&lt;I48,I48/I47-1,I47/I48-1)</f>
        <v>3.1333333333333435E-2</v>
      </c>
      <c r="J52" s="500" t="str">
        <f>IF(OR(I52&gt;=0.3,I52&lt;=-0.3),"超过30%","")</f>
        <v/>
      </c>
      <c r="K52" s="1105"/>
      <c r="L52" s="1106"/>
      <c r="M52" s="1142"/>
      <c r="N52" s="1142"/>
      <c r="O52" s="1142"/>
      <c r="P52" s="675"/>
      <c r="Q52" s="756"/>
      <c r="R52" s="756"/>
      <c r="S52" s="756"/>
      <c r="T52" s="756"/>
      <c r="U52" s="756"/>
      <c r="V52" s="756"/>
      <c r="W52" s="756"/>
      <c r="X52" s="756"/>
      <c r="Y52" s="756"/>
      <c r="Z52" s="756"/>
      <c r="AA52" s="756"/>
      <c r="AB52" s="756"/>
      <c r="AC52" s="756"/>
    </row>
    <row r="53" spans="1:29" ht="13.5" customHeight="1">
      <c r="A53" s="1142"/>
      <c r="B53" s="1142"/>
      <c r="C53" s="497" t="s">
        <v>2668</v>
      </c>
      <c r="D53" s="501"/>
      <c r="E53" s="499">
        <f>IF(E48&lt;G48,G48/E48-1,E48/G48-1)</f>
        <v>7.6571514197947055E-2</v>
      </c>
      <c r="F53" s="500" t="str">
        <f>IF(OR(E53&gt;=0.2,E53&lt;=-0.2),"超过20%","")</f>
        <v/>
      </c>
      <c r="G53" s="499">
        <f>IF(G48&lt;I48,I48/G48-1,G48/I48-1)</f>
        <v>7.1726915618318232E-2</v>
      </c>
      <c r="H53" s="500" t="str">
        <f>IF(OR(G53&gt;=0.2,G53&lt;=-0.2),"超过20%","")</f>
        <v/>
      </c>
      <c r="I53" s="499">
        <f>IF(I48&lt;E48,E48/I48-1,I48/E48-1)</f>
        <v>4.5203666242101814E-3</v>
      </c>
      <c r="J53" s="500" t="str">
        <f>IF(OR(I53&gt;=0.2,I53&lt;=-0.2),"超过20%","")</f>
        <v/>
      </c>
      <c r="K53" s="1105"/>
      <c r="L53" s="1106"/>
      <c r="M53" s="1142"/>
      <c r="N53" s="1142"/>
      <c r="O53" s="1142"/>
      <c r="P53" s="675"/>
      <c r="Q53" s="756"/>
      <c r="R53" s="756"/>
      <c r="S53" s="756"/>
      <c r="T53" s="756"/>
      <c r="U53" s="756"/>
      <c r="V53" s="756"/>
      <c r="W53" s="756"/>
      <c r="X53" s="756"/>
      <c r="Y53" s="756"/>
      <c r="Z53" s="756"/>
      <c r="AA53" s="756"/>
      <c r="AB53" s="756"/>
      <c r="AC53" s="756"/>
    </row>
    <row r="54" spans="1:29" s="502" customFormat="1" ht="13.5" customHeight="1">
      <c r="A54" s="1143"/>
      <c r="B54" s="1143"/>
      <c r="C54" s="497" t="s">
        <v>2669</v>
      </c>
      <c r="D54" s="501"/>
      <c r="E54" s="499">
        <f>IF(E47&lt;G47,G47/E47-1,E47/G47-1)</f>
        <v>9.7890909090909028E-2</v>
      </c>
      <c r="F54" s="500" t="str">
        <f>IF(OR(E54&gt;=0.3,E54&lt;=-0.3),"超过30%","")</f>
        <v/>
      </c>
      <c r="G54" s="499">
        <f>IF(G47&lt;I47,I47/G47-1,G47/I47-1)</f>
        <v>0.16123076923076929</v>
      </c>
      <c r="H54" s="500" t="str">
        <f>IF(OR(G54&gt;=0.3,G54&lt;=-0.3),"超过30%","")</f>
        <v/>
      </c>
      <c r="I54" s="499">
        <f>IF(I47&lt;E47,E47/I47-1,I47/E47-1)</f>
        <v>5.7692307692307709E-2</v>
      </c>
      <c r="J54" s="500" t="str">
        <f>IF(OR(I54&gt;=0.3,I54&lt;=-0.3),"超过30%","")</f>
        <v/>
      </c>
      <c r="K54" s="1146"/>
      <c r="L54" s="1147"/>
      <c r="M54" s="1143"/>
      <c r="N54" s="1143"/>
      <c r="O54" s="1143"/>
      <c r="P54" s="2658"/>
      <c r="Q54" s="757"/>
      <c r="R54" s="757"/>
      <c r="S54" s="757"/>
      <c r="T54" s="757"/>
      <c r="U54" s="757"/>
      <c r="V54" s="757"/>
      <c r="W54" s="757"/>
      <c r="X54" s="757"/>
      <c r="Y54" s="757"/>
      <c r="Z54" s="757"/>
      <c r="AA54" s="757"/>
      <c r="AB54" s="757"/>
      <c r="AC54" s="757"/>
    </row>
    <row r="55" spans="1:29" s="502" customFormat="1">
      <c r="A55" s="1143"/>
      <c r="B55" s="1144"/>
      <c r="C55" s="1148"/>
      <c r="D55" s="1143"/>
      <c r="E55" s="1143"/>
      <c r="F55" s="1143"/>
      <c r="G55" s="1143"/>
      <c r="H55" s="1143"/>
      <c r="I55" s="1143"/>
      <c r="J55" s="1143"/>
      <c r="K55" s="1146"/>
      <c r="L55" s="1147"/>
      <c r="M55" s="1143"/>
      <c r="N55" s="1143"/>
      <c r="O55" s="1143"/>
      <c r="P55" s="2658"/>
      <c r="Q55" s="757"/>
      <c r="R55" s="757"/>
      <c r="S55" s="757"/>
      <c r="T55" s="757"/>
      <c r="U55" s="757"/>
      <c r="V55" s="757"/>
      <c r="W55" s="757"/>
      <c r="X55" s="757"/>
      <c r="Y55" s="757"/>
      <c r="Z55" s="757"/>
      <c r="AA55" s="757"/>
      <c r="AB55" s="757"/>
      <c r="AC55" s="757"/>
    </row>
    <row r="56" spans="1:29">
      <c r="A56" s="1142"/>
      <c r="B56" s="1144"/>
      <c r="C56" s="1148"/>
      <c r="D56" s="1142"/>
      <c r="E56" s="1142"/>
      <c r="F56" s="1142"/>
      <c r="G56" s="1142"/>
      <c r="H56" s="1142"/>
      <c r="I56" s="1142"/>
      <c r="J56" s="1142"/>
      <c r="K56" s="1105"/>
      <c r="L56" s="1106"/>
      <c r="M56" s="1142"/>
      <c r="N56" s="1142"/>
      <c r="O56" s="1142"/>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9"/>
      <c r="M57" s="1157"/>
      <c r="N57" s="1157"/>
      <c r="O57" s="1157"/>
      <c r="P57" s="2659"/>
      <c r="Q57" s="2660"/>
      <c r="R57" s="756"/>
      <c r="S57" s="756"/>
      <c r="T57" s="756"/>
      <c r="U57" s="756"/>
      <c r="V57" s="756"/>
      <c r="W57" s="756"/>
      <c r="X57" s="756"/>
      <c r="Y57" s="756"/>
      <c r="Z57" s="756"/>
      <c r="AA57" s="756"/>
      <c r="AB57" s="756"/>
      <c r="AC57" s="756"/>
    </row>
    <row r="58" spans="1:29" s="508" customFormat="1" ht="15">
      <c r="A58" s="505" t="s">
        <v>2544</v>
      </c>
      <c r="B58" s="506"/>
      <c r="C58" s="1566" t="str">
        <f>YEAR(C7)&amp;"-"&amp;MONTH(C7)</f>
        <v>2018-12</v>
      </c>
      <c r="D58" s="1567">
        <f>EDATE(C58,-1)</f>
        <v>43405</v>
      </c>
      <c r="E58" s="1567">
        <f t="shared" ref="E58:N58" si="16">EDATE(D58,-1)</f>
        <v>43374</v>
      </c>
      <c r="F58" s="1567">
        <f t="shared" si="16"/>
        <v>43344</v>
      </c>
      <c r="G58" s="1567">
        <f t="shared" si="16"/>
        <v>43313</v>
      </c>
      <c r="H58" s="1567">
        <f t="shared" si="16"/>
        <v>43282</v>
      </c>
      <c r="I58" s="1567">
        <f t="shared" si="16"/>
        <v>43252</v>
      </c>
      <c r="J58" s="1567">
        <f t="shared" si="16"/>
        <v>43221</v>
      </c>
      <c r="K58" s="1567">
        <f t="shared" si="16"/>
        <v>43191</v>
      </c>
      <c r="L58" s="1567">
        <f t="shared" si="16"/>
        <v>43160</v>
      </c>
      <c r="M58" s="1567">
        <f t="shared" si="16"/>
        <v>43132</v>
      </c>
      <c r="N58" s="1567">
        <f t="shared" si="16"/>
        <v>43101</v>
      </c>
      <c r="O58" s="1567">
        <f>EDATE(N58,-1)</f>
        <v>43070</v>
      </c>
      <c r="P58" s="1562"/>
    </row>
    <row r="59" spans="1:29" s="117" customFormat="1" ht="15">
      <c r="A59" s="509"/>
      <c r="B59" s="510"/>
      <c r="C59" s="1565">
        <v>100</v>
      </c>
      <c r="D59" s="512"/>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2546</v>
      </c>
      <c r="B61" s="510"/>
      <c r="C61" s="522" t="s">
        <v>2648</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2"/>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1"/>
      <c r="O67" s="1151"/>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0"/>
      <c r="O68" s="1150"/>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36"/>
      <c r="E73" s="536"/>
      <c r="F73" s="536"/>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2651</v>
      </c>
      <c r="C82" s="660" t="s">
        <v>2671</v>
      </c>
      <c r="D82" s="660" t="s">
        <v>2672</v>
      </c>
      <c r="E82" s="660" t="s">
        <v>2673</v>
      </c>
      <c r="F82" s="660" t="s">
        <v>2674</v>
      </c>
      <c r="G82" s="660" t="s">
        <v>2675</v>
      </c>
      <c r="H82" s="539"/>
      <c r="I82" s="539"/>
      <c r="J82" s="539"/>
      <c r="K82" s="539"/>
      <c r="L82" s="539"/>
      <c r="M82" s="1374"/>
      <c r="N82" s="1151"/>
      <c r="O82" s="1151"/>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2"/>
      <c r="Q85" s="504"/>
    </row>
    <row r="86" spans="1:17" s="117" customFormat="1" ht="15.75" thickTop="1">
      <c r="A86" s="579"/>
      <c r="B86" s="538" t="s">
        <v>2676</v>
      </c>
      <c r="C86" s="2949" t="s">
        <v>3383</v>
      </c>
      <c r="D86" s="2949" t="s">
        <v>3384</v>
      </c>
      <c r="E86" s="2949" t="s">
        <v>3385</v>
      </c>
      <c r="F86" s="2949" t="s">
        <v>3386</v>
      </c>
      <c r="G86" s="554"/>
      <c r="H86" s="554"/>
      <c r="I86" s="554"/>
      <c r="J86" s="554"/>
      <c r="K86" s="554"/>
      <c r="L86" s="580"/>
      <c r="M86" s="581"/>
      <c r="N86" s="1149"/>
      <c r="O86" s="1149"/>
      <c r="P86" s="262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1"/>
      <c r="O87" s="1151"/>
      <c r="P87" s="2622"/>
      <c r="Q87" s="504"/>
    </row>
    <row r="88" spans="1:17" s="117" customFormat="1" ht="15.75" thickTop="1">
      <c r="A88" s="579"/>
      <c r="B88" s="538" t="str">
        <f>B26</f>
        <v>平面位置/可视性</v>
      </c>
      <c r="C88" s="2949" t="s">
        <v>3375</v>
      </c>
      <c r="D88" s="2949" t="s">
        <v>3376</v>
      </c>
      <c r="E88" s="2949" t="s">
        <v>3372</v>
      </c>
      <c r="F88" s="2986" t="s">
        <v>3377</v>
      </c>
      <c r="G88" s="2949" t="s">
        <v>3378</v>
      </c>
      <c r="H88" s="554"/>
      <c r="I88" s="554"/>
      <c r="J88" s="554"/>
      <c r="K88" s="554"/>
      <c r="L88" s="554"/>
      <c r="M88" s="581"/>
      <c r="N88" s="1149"/>
      <c r="O88" s="1149"/>
      <c r="P88" s="2622"/>
      <c r="Q88" s="504"/>
    </row>
    <row r="89" spans="1:17" s="117" customFormat="1" ht="15.75" thickBot="1">
      <c r="A89" s="579"/>
      <c r="B89" s="543"/>
      <c r="C89" s="560">
        <v>100</v>
      </c>
      <c r="D89" s="536">
        <v>98</v>
      </c>
      <c r="E89" s="536">
        <v>96</v>
      </c>
      <c r="F89" s="536">
        <v>94</v>
      </c>
      <c r="G89" s="536">
        <v>92</v>
      </c>
      <c r="H89" s="536"/>
      <c r="I89" s="536"/>
      <c r="J89" s="536"/>
      <c r="K89" s="536"/>
      <c r="L89" s="536"/>
      <c r="M89" s="536"/>
      <c r="N89" s="1151"/>
      <c r="O89" s="1151"/>
      <c r="P89" s="2622"/>
      <c r="Q89" s="504"/>
    </row>
    <row r="90" spans="1:17" s="471" customFormat="1" ht="15.75" thickTop="1">
      <c r="A90" s="553"/>
      <c r="B90" s="538" t="str">
        <f>B27</f>
        <v>人流量</v>
      </c>
      <c r="C90" s="2949" t="s">
        <v>3369</v>
      </c>
      <c r="D90" s="2949" t="s">
        <v>3371</v>
      </c>
      <c r="E90" s="2949" t="s">
        <v>3372</v>
      </c>
      <c r="F90" s="2949" t="s">
        <v>3373</v>
      </c>
      <c r="G90" s="2949" t="s">
        <v>3374</v>
      </c>
      <c r="H90" s="555"/>
      <c r="I90" s="555"/>
      <c r="J90" s="555"/>
      <c r="K90" s="555"/>
      <c r="L90" s="556"/>
      <c r="M90" s="557"/>
      <c r="N90" s="1152"/>
      <c r="O90" s="1152"/>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2"/>
      <c r="O91" s="1152"/>
      <c r="P91" s="2623"/>
      <c r="Q91" s="559"/>
    </row>
    <row r="92" spans="1:17" ht="15.75" thickTop="1">
      <c r="A92" s="534"/>
      <c r="B92" s="538" t="str">
        <f>B28</f>
        <v>楼层</v>
      </c>
      <c r="C92" s="554" t="s">
        <v>3379</v>
      </c>
      <c r="D92" s="554"/>
      <c r="E92" s="554"/>
      <c r="F92" s="554"/>
      <c r="G92" s="554"/>
      <c r="H92" s="554"/>
      <c r="I92" s="554"/>
      <c r="J92" s="554"/>
      <c r="K92" s="554"/>
      <c r="L92" s="580"/>
      <c r="M92" s="581"/>
      <c r="N92" s="1150"/>
      <c r="O92" s="1150"/>
      <c r="P92" s="2622"/>
      <c r="Q92" s="504"/>
    </row>
    <row r="93" spans="1:17" ht="15.75" thickBot="1">
      <c r="A93" s="534"/>
      <c r="B93" s="543"/>
      <c r="C93" s="536"/>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36"/>
      <c r="E95" s="536"/>
      <c r="F95" s="536"/>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60"/>
      <c r="D97" s="536"/>
      <c r="E97" s="536"/>
      <c r="F97" s="536"/>
      <c r="G97" s="536"/>
      <c r="H97" s="536"/>
      <c r="I97" s="536"/>
      <c r="J97" s="536"/>
      <c r="K97" s="536"/>
      <c r="L97" s="536"/>
      <c r="M97" s="537"/>
      <c r="N97" s="1151"/>
      <c r="O97" s="1151"/>
      <c r="P97" s="2622"/>
      <c r="Q97" s="504"/>
    </row>
    <row r="98" spans="1:17" ht="15.75" thickTop="1">
      <c r="A98" s="534"/>
      <c r="B98" s="546">
        <f>B31</f>
        <v>111</v>
      </c>
      <c r="C98" s="554"/>
      <c r="D98" s="554"/>
      <c r="E98" s="554"/>
      <c r="F98" s="554"/>
      <c r="G98" s="587"/>
      <c r="H98" s="587"/>
      <c r="I98" s="587"/>
      <c r="J98" s="587"/>
      <c r="K98" s="588"/>
      <c r="L98" s="589"/>
      <c r="M98" s="590"/>
      <c r="N98" s="1150"/>
      <c r="O98" s="1150"/>
      <c r="P98" s="2622"/>
      <c r="Q98" s="504"/>
    </row>
    <row r="99" spans="1:17" ht="15.75" thickBot="1">
      <c r="A99" s="2628"/>
      <c r="B99" s="569"/>
      <c r="C99" s="570"/>
      <c r="D99" s="570"/>
      <c r="E99" s="570"/>
      <c r="F99" s="570"/>
      <c r="G99" s="591"/>
      <c r="H99" s="591"/>
      <c r="I99" s="591"/>
      <c r="J99" s="591"/>
      <c r="K99" s="591"/>
      <c r="L99" s="591"/>
      <c r="M99" s="592"/>
      <c r="N99" s="1151"/>
      <c r="O99" s="1151"/>
      <c r="P99" s="2622"/>
      <c r="Q99" s="504"/>
    </row>
    <row r="100" spans="1:17">
      <c r="A100" s="527" t="s">
        <v>2559</v>
      </c>
      <c r="B100" s="528" t="s">
        <v>2677</v>
      </c>
      <c r="C100" s="2978" t="s">
        <v>3342</v>
      </c>
      <c r="D100" s="2978" t="s">
        <v>3343</v>
      </c>
      <c r="E100" s="2978" t="s">
        <v>3344</v>
      </c>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1"/>
      <c r="O101" s="1151"/>
      <c r="P101" s="2622"/>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49"/>
      <c r="O102" s="1149"/>
      <c r="P102" s="2622"/>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2"/>
      <c r="O103" s="1152"/>
      <c r="P103" s="2623"/>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1"/>
      <c r="O104" s="1151"/>
      <c r="P104" s="2623"/>
      <c r="Q104" s="559"/>
    </row>
    <row r="105" spans="1:17" ht="15" thickTop="1">
      <c r="A105" s="599"/>
      <c r="B105" s="538" t="s">
        <v>2610</v>
      </c>
      <c r="C105" s="2949" t="s">
        <v>3380</v>
      </c>
      <c r="D105" s="2949" t="s">
        <v>3381</v>
      </c>
      <c r="E105" s="2961" t="s">
        <v>3382</v>
      </c>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2"/>
      <c r="Q106" s="504"/>
    </row>
    <row r="107" spans="1:17" ht="15" thickTop="1">
      <c r="A107" s="599"/>
      <c r="B107" s="538" t="s">
        <v>2612</v>
      </c>
      <c r="C107" s="2949" t="s">
        <v>3345</v>
      </c>
      <c r="D107" s="2949" t="s">
        <v>3346</v>
      </c>
      <c r="E107" s="2949" t="s">
        <v>3347</v>
      </c>
      <c r="F107" s="2961" t="s">
        <v>3348</v>
      </c>
      <c r="G107" s="583"/>
      <c r="H107" s="583"/>
      <c r="I107" s="583"/>
      <c r="J107" s="583"/>
      <c r="K107" s="584"/>
      <c r="L107" s="585"/>
      <c r="M107" s="586"/>
      <c r="N107" s="1150"/>
      <c r="O107" s="1150"/>
      <c r="P107" s="2622"/>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1"/>
      <c r="O108" s="1151"/>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2"/>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2"/>
      <c r="Q111" s="504"/>
    </row>
    <row r="112" spans="1:17" s="471" customFormat="1" ht="15" thickTop="1">
      <c r="A112" s="593"/>
      <c r="B112" s="538" t="s">
        <v>2614</v>
      </c>
      <c r="C112" s="554"/>
      <c r="D112" s="554"/>
      <c r="E112" s="554"/>
      <c r="F112" s="554"/>
      <c r="G112" s="554"/>
      <c r="H112" s="583"/>
      <c r="I112" s="583"/>
      <c r="J112" s="583"/>
      <c r="K112" s="584"/>
      <c r="L112" s="585"/>
      <c r="M112" s="586"/>
      <c r="N112" s="1152"/>
      <c r="O112" s="1152"/>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3"/>
      <c r="Q113" s="559"/>
    </row>
    <row r="114" spans="1:17" ht="15" thickTop="1">
      <c r="A114" s="599"/>
      <c r="B114" s="538" t="s">
        <v>2678</v>
      </c>
      <c r="C114" s="2949" t="s">
        <v>3430</v>
      </c>
      <c r="D114" s="2949" t="s">
        <v>3431</v>
      </c>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1"/>
      <c r="O115" s="1151"/>
      <c r="P115" s="2622"/>
      <c r="Q115" s="504"/>
    </row>
    <row r="116" spans="1:17" ht="15" thickTop="1">
      <c r="A116" s="599"/>
      <c r="B116" s="538" t="s">
        <v>2679</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2680</v>
      </c>
      <c r="C118" s="627"/>
      <c r="D118" s="627"/>
      <c r="E118" s="627"/>
      <c r="F118" s="627"/>
      <c r="G118" s="627"/>
      <c r="H118" s="555"/>
      <c r="I118" s="555"/>
      <c r="J118" s="555"/>
      <c r="K118" s="555"/>
      <c r="L118" s="556"/>
      <c r="M118" s="557"/>
      <c r="N118" s="1150"/>
      <c r="O118" s="1150"/>
      <c r="P118" s="2622"/>
      <c r="Q118" s="504"/>
    </row>
    <row r="119" spans="1:17" ht="15.75" thickBot="1">
      <c r="A119" s="534"/>
      <c r="B119" s="543"/>
      <c r="C119" s="560"/>
      <c r="D119" s="536"/>
      <c r="E119" s="536"/>
      <c r="F119" s="536"/>
      <c r="G119" s="536"/>
      <c r="H119" s="536"/>
      <c r="I119" s="536"/>
      <c r="J119" s="536"/>
      <c r="K119" s="536"/>
      <c r="L119" s="536"/>
      <c r="M119" s="537"/>
      <c r="N119" s="1151"/>
      <c r="O119" s="1151"/>
      <c r="P119" s="2622"/>
      <c r="Q119" s="504"/>
    </row>
    <row r="120" spans="1:17" s="471" customFormat="1" ht="15" thickTop="1">
      <c r="A120" s="593"/>
      <c r="B120" s="538" t="s">
        <v>2681</v>
      </c>
      <c r="C120" s="583"/>
      <c r="D120" s="583"/>
      <c r="E120" s="583"/>
      <c r="F120" s="583"/>
      <c r="G120" s="555"/>
      <c r="H120" s="555"/>
      <c r="I120" s="555"/>
      <c r="J120" s="555"/>
      <c r="K120" s="555"/>
      <c r="L120" s="556"/>
      <c r="M120" s="557"/>
      <c r="N120" s="1152"/>
      <c r="O120" s="1152"/>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3"/>
      <c r="Q121" s="559"/>
    </row>
    <row r="122" spans="1:17" ht="15" thickTop="1">
      <c r="A122" s="599"/>
      <c r="B122" s="538" t="s">
        <v>2616</v>
      </c>
      <c r="C122" s="2949" t="s">
        <v>3345</v>
      </c>
      <c r="D122" s="2949" t="s">
        <v>3346</v>
      </c>
      <c r="E122" s="2949" t="s">
        <v>3347</v>
      </c>
      <c r="F122" s="2961" t="s">
        <v>3348</v>
      </c>
      <c r="G122" s="583"/>
      <c r="H122" s="583"/>
      <c r="I122" s="583"/>
      <c r="J122" s="583"/>
      <c r="K122" s="584"/>
      <c r="L122" s="585"/>
      <c r="M122" s="586"/>
      <c r="N122" s="1150"/>
      <c r="O122" s="1150"/>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36"/>
      <c r="E129" s="536"/>
      <c r="F129" s="536"/>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t="s">
        <v>3271</v>
      </c>
      <c r="D1" s="1811" t="s">
        <v>70</v>
      </c>
      <c r="E1" s="1812" t="s">
        <v>1383</v>
      </c>
      <c r="F1" s="1275">
        <f ca="1">J53</f>
        <v>34.299999999999997</v>
      </c>
      <c r="G1" s="1827">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1511</v>
      </c>
      <c r="B2" s="1835">
        <f ca="1">C40+J29+L46</f>
        <v>294</v>
      </c>
      <c r="C2" s="1836" t="s">
        <v>1512</v>
      </c>
      <c r="D2" s="1836"/>
      <c r="E2" s="1837"/>
      <c r="F2" s="1838"/>
      <c r="G2" s="1839"/>
      <c r="H2" s="1831"/>
      <c r="I2" s="1831"/>
      <c r="J2" s="1831"/>
      <c r="K2" s="1832"/>
      <c r="L2" s="1831"/>
      <c r="M2" s="1831"/>
    </row>
    <row r="3" spans="1:37" ht="18" customHeight="1" thickBot="1">
      <c r="A3" s="1840" t="s">
        <v>1513</v>
      </c>
      <c r="B3" s="1841">
        <f ca="1">IF(ISERROR(B2*10000/F43),0,ROUND(B2*10000/F43,0))</f>
        <v>27949</v>
      </c>
      <c r="C3" s="1836" t="s">
        <v>1514</v>
      </c>
      <c r="D3" s="1836"/>
      <c r="E3" s="1837"/>
      <c r="F3" s="1838"/>
      <c r="G3" s="1839"/>
      <c r="H3" s="741" t="s">
        <v>1584</v>
      </c>
      <c r="I3" s="1831"/>
      <c r="J3" s="1831"/>
      <c r="K3" s="1832"/>
      <c r="L3" s="1831"/>
      <c r="M3" s="1831"/>
    </row>
    <row r="4" spans="1:37" ht="18" customHeight="1">
      <c r="A4" s="340" t="s">
        <v>1392</v>
      </c>
      <c r="B4" s="341" t="s">
        <v>1393</v>
      </c>
      <c r="C4" s="341" t="s">
        <v>1394</v>
      </c>
      <c r="D4" s="341" t="s">
        <v>1395</v>
      </c>
      <c r="E4" s="342" t="s">
        <v>1396</v>
      </c>
      <c r="F4" s="343"/>
      <c r="G4" s="1842"/>
      <c r="H4" s="340" t="s">
        <v>1392</v>
      </c>
      <c r="I4" s="341" t="s">
        <v>1393</v>
      </c>
      <c r="J4" s="341" t="s">
        <v>1394</v>
      </c>
      <c r="K4" s="341" t="s">
        <v>1395</v>
      </c>
      <c r="L4" s="342" t="s">
        <v>1396</v>
      </c>
      <c r="M4" s="343"/>
    </row>
    <row r="5" spans="1:37" ht="18" customHeight="1">
      <c r="A5" s="344">
        <v>1</v>
      </c>
      <c r="B5" s="345" t="s">
        <v>1397</v>
      </c>
      <c r="C5" s="1284">
        <f ca="1">C6+C10+C12</f>
        <v>19</v>
      </c>
      <c r="D5" s="1813" t="s">
        <v>1398</v>
      </c>
      <c r="E5" s="1285"/>
      <c r="F5" s="1286"/>
      <c r="G5" s="1842"/>
      <c r="H5" s="344">
        <v>1</v>
      </c>
      <c r="I5" s="345" t="s">
        <v>1397</v>
      </c>
      <c r="J5" s="1284">
        <f ca="1">J6+J10+J12</f>
        <v>0</v>
      </c>
      <c r="K5" s="1813" t="s">
        <v>1398</v>
      </c>
      <c r="L5" s="1285"/>
      <c r="M5" s="1286"/>
    </row>
    <row r="6" spans="1:37" ht="18" customHeight="1">
      <c r="A6" s="1283" t="s">
        <v>1032</v>
      </c>
      <c r="B6" s="3244" t="s">
        <v>1399</v>
      </c>
      <c r="C6" s="1288">
        <f ca="1">ROUND(F6*F8*F7*(1-F9)/10000,0)</f>
        <v>19</v>
      </c>
      <c r="D6" s="164" t="s">
        <v>3025</v>
      </c>
      <c r="E6" s="347" t="s">
        <v>1401</v>
      </c>
      <c r="F6" s="348">
        <f ca="1">INDIRECT("'数据-取费表'!u"&amp;$G$1)</f>
        <v>5.5</v>
      </c>
      <c r="G6" s="1842"/>
      <c r="H6" s="1283" t="s">
        <v>1032</v>
      </c>
      <c r="I6" s="3244" t="s">
        <v>1399</v>
      </c>
      <c r="J6" s="346">
        <f ca="1">ROUND(M6*M8*M7*(1-M9)/10000,0)</f>
        <v>0</v>
      </c>
      <c r="K6" s="164" t="s">
        <v>3024</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105.19</v>
      </c>
      <c r="G7" s="1842"/>
      <c r="H7" s="349"/>
      <c r="I7" s="3245"/>
      <c r="J7" s="351"/>
      <c r="K7" s="352"/>
      <c r="L7" s="347" t="s">
        <v>1402</v>
      </c>
      <c r="M7" s="348">
        <f ca="1">F7</f>
        <v>105.19</v>
      </c>
    </row>
    <row r="8" spans="1:37" ht="18" customHeight="1">
      <c r="A8" s="349"/>
      <c r="B8" s="3245"/>
      <c r="C8" s="351"/>
      <c r="D8" s="352"/>
      <c r="E8" s="347" t="s">
        <v>1403</v>
      </c>
      <c r="F8" s="348">
        <f ca="1">INDIRECT("'数据-取费表'!ai"&amp;$G$1)</f>
        <v>365</v>
      </c>
      <c r="G8" s="1842"/>
      <c r="H8" s="349"/>
      <c r="I8" s="3245"/>
      <c r="J8" s="351"/>
      <c r="K8" s="352"/>
      <c r="L8" s="347" t="s">
        <v>1403</v>
      </c>
      <c r="M8" s="348">
        <f ca="1">INDIRECT("'数据-取费表'!ai"&amp;$G$1)</f>
        <v>365</v>
      </c>
    </row>
    <row r="9" spans="1:37" ht="18" customHeight="1">
      <c r="A9" s="349"/>
      <c r="B9" s="3246"/>
      <c r="C9" s="351"/>
      <c r="D9" s="352"/>
      <c r="E9" s="347" t="s">
        <v>1404</v>
      </c>
      <c r="F9" s="357">
        <f ca="1">INDIRECT("'数据-取费表'!w"&amp;$G$1)</f>
        <v>0.1</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3034</v>
      </c>
      <c r="E10" s="358" t="s">
        <v>1406</v>
      </c>
      <c r="F10" s="2987" t="s">
        <v>3403</v>
      </c>
      <c r="G10" s="1842"/>
      <c r="H10" s="1283" t="s">
        <v>1036</v>
      </c>
      <c r="I10" s="1814" t="s">
        <v>1405</v>
      </c>
      <c r="J10" s="346">
        <f ca="1">ROUND(IF(M10="押一",J6/12*M11,IF(M10="押二",J6/12*2*M11,IF(M10="押三",J6/12*3*M11,J11*M11))),0)</f>
        <v>0</v>
      </c>
      <c r="K10" s="1815" t="s">
        <v>3033</v>
      </c>
      <c r="L10" s="358" t="s">
        <v>1406</v>
      </c>
      <c r="M10" s="1358" t="s">
        <v>1407</v>
      </c>
    </row>
    <row r="11" spans="1:37" ht="18" customHeight="1">
      <c r="A11" s="353"/>
      <c r="B11" s="1816" t="s">
        <v>1384</v>
      </c>
      <c r="C11" s="1176"/>
      <c r="D11" s="1817"/>
      <c r="E11" s="358" t="s">
        <v>1408</v>
      </c>
      <c r="F11" s="359">
        <f ca="1">'数据-取费表'!B39</f>
        <v>1.4999999999999999E-2</v>
      </c>
      <c r="G11" s="1842"/>
      <c r="H11" s="1291"/>
      <c r="I11" s="1816" t="s">
        <v>1384</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51</v>
      </c>
      <c r="D13" s="1323" t="s">
        <v>1411</v>
      </c>
      <c r="E13" s="1323" t="s">
        <v>1412</v>
      </c>
      <c r="F13" s="1324">
        <f ca="1">INDIRECT("'数据-取费表'!y"&amp;$G$1)</f>
        <v>0.96699999999999997</v>
      </c>
      <c r="G13" s="1842"/>
      <c r="H13" s="1321">
        <v>2</v>
      </c>
      <c r="I13" s="1322" t="s">
        <v>1410</v>
      </c>
      <c r="J13" s="1282">
        <f ca="1">ROUND(J14*J15,0)</f>
        <v>0</v>
      </c>
      <c r="K13" s="1329" t="s">
        <v>1411</v>
      </c>
      <c r="L13" s="1843"/>
      <c r="M13" s="1844"/>
    </row>
    <row r="14" spans="1:37" ht="18" customHeight="1">
      <c r="A14" s="1199" t="s">
        <v>1031</v>
      </c>
      <c r="B14" s="347" t="s">
        <v>1413</v>
      </c>
      <c r="C14" s="363">
        <f ca="1">INDIRECT("'数据-取费表'!m"&amp;$G$1)+INDIRECT("'数据-取费表'!t"&amp;$G$1)</f>
        <v>34</v>
      </c>
      <c r="D14" s="1791" t="s">
        <v>1414</v>
      </c>
      <c r="E14" s="1785"/>
      <c r="F14" s="364"/>
      <c r="G14" s="1842"/>
      <c r="H14" s="1199" t="s">
        <v>1032</v>
      </c>
      <c r="I14" s="347" t="s">
        <v>1415</v>
      </c>
      <c r="J14" s="24">
        <f ca="1">C29</f>
        <v>53</v>
      </c>
      <c r="K14" s="15"/>
      <c r="L14" s="979"/>
      <c r="M14" s="980"/>
    </row>
    <row r="15" spans="1:37" s="1849" customFormat="1" ht="18" customHeight="1" thickBot="1">
      <c r="A15" s="1199" t="s">
        <v>1033</v>
      </c>
      <c r="B15" s="347" t="s">
        <v>1416</v>
      </c>
      <c r="C15" s="24">
        <f ca="1">ROUND(C14*F15,0)</f>
        <v>1</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ROUND(INDIRECT("'数据-取费表'!m"&amp;$G$1)*F16,0)</f>
        <v>0</v>
      </c>
      <c r="D16" s="347" t="s">
        <v>1417</v>
      </c>
      <c r="E16" s="347" t="s">
        <v>1418</v>
      </c>
      <c r="F16" s="367">
        <f ca="1">IF(INDIRECT("'数据-取费表'!c"&amp;$G$1)="住宅",'数据-取费表'!B34,0)</f>
        <v>0</v>
      </c>
      <c r="G16" s="1842"/>
      <c r="H16" s="1321" t="s">
        <v>1027</v>
      </c>
      <c r="I16" s="1322" t="s">
        <v>1420</v>
      </c>
      <c r="J16" s="355">
        <f ca="1">ROUND(J17+J22+J23+J24,0)</f>
        <v>1</v>
      </c>
      <c r="K16" s="1329" t="s">
        <v>1421</v>
      </c>
      <c r="L16" s="1330"/>
      <c r="M16" s="1286"/>
    </row>
    <row r="17" spans="1:37" s="1849" customFormat="1" ht="18" customHeight="1">
      <c r="A17" s="1199" t="s">
        <v>1386</v>
      </c>
      <c r="B17" s="347" t="s">
        <v>1422</v>
      </c>
      <c r="C17" s="24">
        <f ca="1">ROUND(F17*(F43+INDIRECT("'数据-取费表'!S"&amp;$G$1))/10000,0)</f>
        <v>2</v>
      </c>
      <c r="D17" s="347" t="s">
        <v>1423</v>
      </c>
      <c r="E17" s="347" t="s">
        <v>1424</v>
      </c>
      <c r="F17" s="26">
        <f>'数据-取费表'!B35</f>
        <v>200</v>
      </c>
      <c r="G17" s="1845"/>
      <c r="H17" s="1199" t="s">
        <v>1032</v>
      </c>
      <c r="I17" s="347" t="s">
        <v>1425</v>
      </c>
      <c r="J17" s="24">
        <f ca="1">ROUND(IF(项目基本情况!B11="自然人",J5*M17,J18+J19+J20),1)</f>
        <v>0.5</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1</v>
      </c>
      <c r="D18" s="347" t="s">
        <v>1417</v>
      </c>
      <c r="E18" s="347" t="s">
        <v>1418</v>
      </c>
      <c r="F18" s="367">
        <f>'数据-取费表'!B36</f>
        <v>1.4999999999999999E-2</v>
      </c>
      <c r="G18" s="1845"/>
      <c r="H18" s="1199" t="s">
        <v>1031</v>
      </c>
      <c r="I18" s="347" t="s">
        <v>1429</v>
      </c>
      <c r="J18" s="24">
        <f ca="1">ROUND(J5*M18/(1+'数据-取费表'!C42),2)</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38</v>
      </c>
      <c r="D19" s="140" t="s">
        <v>1432</v>
      </c>
      <c r="E19" s="1809"/>
      <c r="F19" s="26"/>
      <c r="G19" s="1842"/>
      <c r="H19" s="1199" t="s">
        <v>1033</v>
      </c>
      <c r="I19" s="347" t="s">
        <v>1433</v>
      </c>
      <c r="J19" s="24">
        <f ca="1">IF(K19="按租金收入计税",ROUND(J5*M19,2),ROUND(C29*M19*0.7,2))</f>
        <v>0.45</v>
      </c>
      <c r="K19" s="1819" t="s">
        <v>1434</v>
      </c>
      <c r="L19" s="347" t="s">
        <v>1418</v>
      </c>
      <c r="M19" s="367">
        <f>IF(K19="按租金收入计税",'数据-取费表'!B51,'数据-取费表'!B50)</f>
        <v>1.2E-2</v>
      </c>
    </row>
    <row r="20" spans="1:37" s="1849" customFormat="1" ht="18" customHeight="1">
      <c r="A20" s="1199" t="s">
        <v>1036</v>
      </c>
      <c r="B20" s="347" t="s">
        <v>1435</v>
      </c>
      <c r="C20" s="24">
        <f ca="1">ROUND(C19*F20,0)</f>
        <v>1</v>
      </c>
      <c r="D20" s="369" t="s">
        <v>1436</v>
      </c>
      <c r="E20" s="347" t="s">
        <v>1418</v>
      </c>
      <c r="F20" s="367">
        <f>'数据-取费表'!B37</f>
        <v>0.02</v>
      </c>
      <c r="G20" s="1845"/>
      <c r="H20" s="1199" t="s">
        <v>1385</v>
      </c>
      <c r="I20" s="164" t="s">
        <v>1437</v>
      </c>
      <c r="J20" s="25">
        <f ca="1">ROUND(M20*M21/10000,2)</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18</v>
      </c>
      <c r="D21" s="369" t="s">
        <v>1441</v>
      </c>
      <c r="E21" s="347" t="s">
        <v>1442</v>
      </c>
      <c r="F21" s="367">
        <f>'数据-取费表'!B38</f>
        <v>0.02</v>
      </c>
      <c r="G21" s="1845"/>
      <c r="H21" s="372"/>
      <c r="I21" s="356"/>
      <c r="J21" s="29"/>
      <c r="K21" s="373"/>
      <c r="L21" s="347" t="s">
        <v>1443</v>
      </c>
      <c r="M21" s="348">
        <f ca="1">INDIRECT("'数据-取费表'!r"&amp;$G$1)</f>
        <v>27.08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ROUND(J14*M22,1)</f>
        <v>0.8</v>
      </c>
      <c r="K22" s="1789" t="s">
        <v>1446</v>
      </c>
      <c r="L22" s="347" t="s">
        <v>1418</v>
      </c>
      <c r="M22" s="374">
        <f ca="1">INDIRECT("'数据-取费表'!Ak"&amp;$G$1)</f>
        <v>1.4999999999999999E-2</v>
      </c>
    </row>
    <row r="23" spans="1:37" s="1849" customFormat="1" ht="18" customHeight="1">
      <c r="A23" s="1199"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ROUND(J13*M23,1)</f>
        <v>0</v>
      </c>
      <c r="K23" s="1789" t="s">
        <v>1450</v>
      </c>
      <c r="L23" s="347" t="s">
        <v>1451</v>
      </c>
      <c r="M23" s="376">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ROUND(J5*M24,1)</f>
        <v>0</v>
      </c>
      <c r="K24" s="1334" t="s">
        <v>1455</v>
      </c>
      <c r="L24" s="1332" t="s">
        <v>1451</v>
      </c>
      <c r="M24" s="1328">
        <f ca="1">INDIRECT("'数据-取费表'!Am"&amp;$G$1)</f>
        <v>0.02</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9" t="s">
        <v>1456</v>
      </c>
      <c r="B25" s="347" t="s">
        <v>1457</v>
      </c>
      <c r="C25" s="24"/>
      <c r="D25" s="140" t="s">
        <v>1458</v>
      </c>
      <c r="E25" s="1809"/>
      <c r="F25" s="26"/>
      <c r="G25" s="1842"/>
      <c r="H25" s="1321" t="s">
        <v>1028</v>
      </c>
      <c r="I25" s="1336" t="s">
        <v>1459</v>
      </c>
      <c r="J25" s="355">
        <f ca="1">J5-J16</f>
        <v>-1</v>
      </c>
      <c r="K25" s="1337" t="s">
        <v>1460</v>
      </c>
      <c r="L25" s="1338"/>
      <c r="M25" s="1339"/>
    </row>
    <row r="26" spans="1:37">
      <c r="A26" s="1199" t="s">
        <v>1031</v>
      </c>
      <c r="B26" s="347" t="s">
        <v>1461</v>
      </c>
      <c r="C26" s="24">
        <f ca="1">ROUND((C19+C20)*F26,0)</f>
        <v>8</v>
      </c>
      <c r="D26" s="369" t="s">
        <v>1462</v>
      </c>
      <c r="E26" s="358" t="s">
        <v>1463</v>
      </c>
      <c r="F26" s="357">
        <f ca="1">INDIRECT("'数据-取费表'!q"&amp;$G$1)</f>
        <v>0.2</v>
      </c>
      <c r="G26" s="1842"/>
      <c r="H26" s="344" t="s">
        <v>1029</v>
      </c>
      <c r="I26" s="345" t="s">
        <v>1464</v>
      </c>
      <c r="J26" s="346">
        <f ca="1">IF(J5&lt;&gt;0,ROUND(J25*(1-((1+M28)/(1+M26))^M27)/(M26-M28),0),0)</f>
        <v>0</v>
      </c>
      <c r="K26" s="370" t="s">
        <v>1465</v>
      </c>
      <c r="L26" s="347" t="s">
        <v>1466</v>
      </c>
      <c r="M26" s="357">
        <f ca="1">INDIRECT("'数据-取费表'!I"&amp;$G$1)</f>
        <v>5.5E-2</v>
      </c>
    </row>
    <row r="27" spans="1:37" ht="18" customHeight="1">
      <c r="A27" s="1199" t="s">
        <v>1033</v>
      </c>
      <c r="B27" s="347" t="s">
        <v>1467</v>
      </c>
      <c r="C27" s="24">
        <f ca="1">ROUND(F21*F26,4)</f>
        <v>4.0000000000000001E-3</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53</v>
      </c>
      <c r="D29" s="1334"/>
      <c r="E29" s="1332"/>
      <c r="F29" s="1335"/>
      <c r="G29" s="1845"/>
      <c r="H29" s="380" t="s">
        <v>1030</v>
      </c>
      <c r="I29" s="381" t="s">
        <v>1475</v>
      </c>
      <c r="J29" s="382">
        <f ca="1">ROUND(J26/(1+F40)^F41,0)</f>
        <v>0</v>
      </c>
      <c r="K29" s="383" t="s">
        <v>1476</v>
      </c>
      <c r="L29" s="384"/>
      <c r="M29" s="385">
        <f ca="1">INDIRECT("'数据-取费表'!k"&amp;$G$1)</f>
        <v>105.19</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5</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ROUND(IF(项目基本情况!B11="自然人",C5*F31,C32+C33+C34),1)</f>
        <v>3.3</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IF(项目基本情况!B11="自然人","——",ROUND(C5*F32/(1+'数据-取费表'!C42),2))</f>
        <v>1</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IF(项目基本情况!B11="自然人","——",IF(D33="按租金收入计税",ROUND(C5*F33,2),IF(D33="按房产原值计税",ROUND(C29*F33*0.7,2),INDIRECT("'数据-取费表'!Aj"&amp;$G$1))))</f>
        <v>2.2799999999999998</v>
      </c>
      <c r="D33" s="1819" t="s">
        <v>3275</v>
      </c>
      <c r="E33" s="347" t="s">
        <v>1418</v>
      </c>
      <c r="F33" s="367">
        <f>IF(D33="按票据","——",IF(D33="按租金收入计税",'数据-取费表'!B51,'数据-取费表'!B50))</f>
        <v>0.12</v>
      </c>
      <c r="G33" s="1842"/>
      <c r="H33" s="1850"/>
      <c r="I33" s="1851"/>
      <c r="J33" s="1852"/>
      <c r="K33" s="1853"/>
      <c r="L33" s="1850"/>
      <c r="M33" s="1850"/>
    </row>
    <row r="34" spans="1:18" ht="18" customHeight="1">
      <c r="A34" s="1283" t="s">
        <v>1385</v>
      </c>
      <c r="B34" s="164" t="s">
        <v>1437</v>
      </c>
      <c r="C34" s="25">
        <f ca="1">IF(项目基本情况!B11="自然人","——",ROUND(F34*F35/10000,2))</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27.08</v>
      </c>
      <c r="G35" s="1842"/>
      <c r="H35" s="742"/>
      <c r="I35" s="1851"/>
      <c r="J35" s="1852"/>
      <c r="K35" s="1853"/>
      <c r="L35" s="1850"/>
      <c r="M35" s="1850"/>
    </row>
    <row r="36" spans="1:18" ht="18" customHeight="1">
      <c r="A36" s="1344" t="s">
        <v>1036</v>
      </c>
      <c r="B36" s="347" t="s">
        <v>1445</v>
      </c>
      <c r="C36" s="24">
        <f ca="1">ROUND(C29*F36,1)</f>
        <v>0.8</v>
      </c>
      <c r="D36" s="1789" t="s">
        <v>1478</v>
      </c>
      <c r="E36" s="347" t="s">
        <v>1418</v>
      </c>
      <c r="F36" s="374">
        <f ca="1">INDIRECT("'数据-取费表'!Ak"&amp;$G$1)</f>
        <v>1.4999999999999999E-2</v>
      </c>
      <c r="G36" s="1842"/>
      <c r="H36" s="1850"/>
      <c r="I36" s="1851"/>
      <c r="J36" s="1852"/>
      <c r="K36" s="748"/>
      <c r="L36" s="1850"/>
      <c r="M36" s="1850"/>
    </row>
    <row r="37" spans="1:18" ht="18" customHeight="1">
      <c r="A37" s="1199" t="s">
        <v>1072</v>
      </c>
      <c r="B37" s="347" t="s">
        <v>1449</v>
      </c>
      <c r="C37" s="24">
        <f ca="1">ROUND(C13*F37,1)</f>
        <v>0.1</v>
      </c>
      <c r="D37" s="1789" t="s">
        <v>1450</v>
      </c>
      <c r="E37" s="347" t="s">
        <v>1451</v>
      </c>
      <c r="F37" s="376">
        <f ca="1">INDIRECT("'数据-取费表'!Al"&amp;$G$1)</f>
        <v>1.5E-3</v>
      </c>
      <c r="G37" s="1842"/>
      <c r="H37" s="1850"/>
      <c r="I37" s="1851"/>
      <c r="J37" s="1852"/>
      <c r="K37" s="748"/>
      <c r="L37" s="1850"/>
      <c r="M37" s="1850"/>
    </row>
    <row r="38" spans="1:18" ht="18" customHeight="1" thickBot="1">
      <c r="A38" s="1331" t="s">
        <v>1389</v>
      </c>
      <c r="B38" s="1332" t="s">
        <v>1435</v>
      </c>
      <c r="C38" s="1333">
        <f ca="1">ROUND(C5*F38,1)</f>
        <v>0.4</v>
      </c>
      <c r="D38" s="1334" t="s">
        <v>1455</v>
      </c>
      <c r="E38" s="1332" t="s">
        <v>1451</v>
      </c>
      <c r="F38" s="1328">
        <f ca="1">INDIRECT("'数据-取费表'!Am"&amp;$G$1)</f>
        <v>0.02</v>
      </c>
      <c r="G38" s="1842"/>
      <c r="H38" s="1850"/>
      <c r="I38" s="1851"/>
      <c r="J38" s="1852"/>
      <c r="K38" s="1856"/>
      <c r="L38" s="1850"/>
      <c r="M38" s="1850"/>
    </row>
    <row r="39" spans="1:18" ht="24.6" customHeight="1" thickTop="1">
      <c r="A39" s="1321" t="s">
        <v>1028</v>
      </c>
      <c r="B39" s="1336" t="s">
        <v>1479</v>
      </c>
      <c r="C39" s="355">
        <f ca="1">C5-C30</f>
        <v>14</v>
      </c>
      <c r="D39" s="1337" t="s">
        <v>1480</v>
      </c>
      <c r="E39" s="1338"/>
      <c r="F39" s="1339"/>
      <c r="G39" s="1842"/>
      <c r="H39" s="1850"/>
      <c r="I39" s="1851"/>
      <c r="J39" s="1852"/>
      <c r="K39" s="1856"/>
      <c r="L39" s="1850"/>
      <c r="M39" s="1850"/>
    </row>
    <row r="40" spans="1:18" ht="18" customHeight="1">
      <c r="A40" s="344" t="s">
        <v>1029</v>
      </c>
      <c r="B40" s="345" t="s">
        <v>1481</v>
      </c>
      <c r="C40" s="346">
        <f ca="1">ROUND(C39*(1-((1+F42)/(1+F40))^F41)/(F40-F42),0)</f>
        <v>293</v>
      </c>
      <c r="D40" s="370" t="s">
        <v>1465</v>
      </c>
      <c r="E40" s="347" t="s">
        <v>1466</v>
      </c>
      <c r="F40" s="357">
        <f ca="1">INDIRECT("'数据-取费表'!I"&amp;$G$1)</f>
        <v>5.5E-2</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34.299999999999997</v>
      </c>
      <c r="G41" s="1842"/>
      <c r="H41" s="729"/>
      <c r="I41" s="1851"/>
      <c r="J41" s="1852"/>
      <c r="K41" s="748"/>
      <c r="L41" s="729"/>
      <c r="M41" s="729"/>
    </row>
    <row r="42" spans="1:18" ht="18" customHeight="1">
      <c r="A42" s="353"/>
      <c r="B42" s="354"/>
      <c r="C42" s="355"/>
      <c r="D42" s="373"/>
      <c r="E42" s="347" t="s">
        <v>1473</v>
      </c>
      <c r="F42" s="357">
        <f ca="1">INDIRECT("'数据-取费表'!v"&amp;$G$1)</f>
        <v>2.5000000000000001E-2</v>
      </c>
      <c r="G42" s="1842"/>
      <c r="H42" s="729"/>
      <c r="I42" s="1851"/>
      <c r="J42" s="1852"/>
      <c r="K42" s="748"/>
      <c r="L42" s="729"/>
      <c r="M42" s="729"/>
    </row>
    <row r="43" spans="1:18" ht="18" customHeight="1" thickBot="1">
      <c r="A43" s="380" t="s">
        <v>1030</v>
      </c>
      <c r="B43" s="381" t="s">
        <v>1483</v>
      </c>
      <c r="C43" s="382">
        <f ca="1">ROUND(C40*10000/F43,0)</f>
        <v>27854</v>
      </c>
      <c r="D43" s="383" t="s">
        <v>1484</v>
      </c>
      <c r="E43" s="384" t="s">
        <v>1485</v>
      </c>
      <c r="F43" s="385">
        <f ca="1">INDIRECT("'数据-取费表'!k"&amp;$G$1)</f>
        <v>105.19</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3"/>
      <c r="O45" s="1860" t="s">
        <v>1515</v>
      </c>
      <c r="P45" s="1830"/>
      <c r="Q45" s="1830"/>
      <c r="R45" s="1830"/>
    </row>
    <row r="46" spans="1:18" s="1833" customFormat="1" ht="13.5" thickBot="1">
      <c r="A46" s="1861" t="s">
        <v>1516</v>
      </c>
      <c r="C46" s="1862">
        <f ca="1">C68-C40</f>
        <v>-369</v>
      </c>
      <c r="D46" s="1863" t="str">
        <f>C2</f>
        <v>万元</v>
      </c>
      <c r="E46" s="1857"/>
      <c r="F46" s="1857"/>
      <c r="I46" s="1864" t="s">
        <v>1517</v>
      </c>
      <c r="J46" s="1865"/>
      <c r="K46" s="1866"/>
      <c r="L46" s="1867">
        <f ca="1">IF(M47="住宅",0,IF(L48&gt;J51,L60,J60))</f>
        <v>1</v>
      </c>
      <c r="O46" s="1868" t="s">
        <v>1518</v>
      </c>
      <c r="P46" s="1869" t="s">
        <v>1519</v>
      </c>
      <c r="Q46" s="1870" t="s">
        <v>1520</v>
      </c>
      <c r="R46" s="1870" t="s">
        <v>1521</v>
      </c>
    </row>
    <row r="47" spans="1:18" s="1833" customFormat="1" ht="13.5" thickBot="1">
      <c r="A47" s="1163" t="s">
        <v>1392</v>
      </c>
      <c r="B47" s="1195" t="s">
        <v>1393</v>
      </c>
      <c r="C47" s="1359" t="s">
        <v>1394</v>
      </c>
      <c r="D47" s="1195" t="s">
        <v>1395</v>
      </c>
      <c r="E47" s="1271" t="s">
        <v>1396</v>
      </c>
      <c r="F47" s="1272"/>
      <c r="G47" s="789"/>
      <c r="I47" s="1871" t="s">
        <v>1522</v>
      </c>
      <c r="J47" s="1872" t="s">
        <v>3276</v>
      </c>
      <c r="K47" s="1873" t="s">
        <v>1523</v>
      </c>
      <c r="L47" s="1874">
        <f ca="1">INDIRECT("'数据-取费表'!d"&amp;$G$1)</f>
        <v>40</v>
      </c>
      <c r="M47" s="1829" t="str">
        <f>IF(ISNUMBER(FIND("住宅",C1)),"住宅","非住宅")</f>
        <v>非住宅</v>
      </c>
      <c r="O47" s="1875" t="s">
        <v>1037</v>
      </c>
      <c r="P47" s="1876" t="s">
        <v>1524</v>
      </c>
      <c r="Q47" s="1877">
        <f ca="1">C40+J29</f>
        <v>293</v>
      </c>
      <c r="R47" s="1877" t="s">
        <v>1525</v>
      </c>
    </row>
    <row r="48" spans="1:18" s="1833" customFormat="1" ht="28.5" thickBot="1">
      <c r="A48" s="1352" t="s">
        <v>1132</v>
      </c>
      <c r="B48" s="345" t="s">
        <v>1397</v>
      </c>
      <c r="C48" s="1808">
        <f ca="1">C49+C53+C55</f>
        <v>0</v>
      </c>
      <c r="D48" s="1354"/>
      <c r="E48" s="1355"/>
      <c r="F48" s="1179"/>
      <c r="G48" s="789"/>
      <c r="H48" s="790"/>
      <c r="I48" s="1878" t="s">
        <v>1526</v>
      </c>
      <c r="J48" s="1879" t="s">
        <v>3277</v>
      </c>
      <c r="K48" s="1880" t="s">
        <v>1527</v>
      </c>
      <c r="L48" s="1881">
        <f ca="1">INDIRECT("'数据-取费表'!f"&amp;$G$1)</f>
        <v>34.299999999999997</v>
      </c>
      <c r="O48" s="1875" t="s">
        <v>1038</v>
      </c>
      <c r="P48" s="1876" t="s">
        <v>1528</v>
      </c>
      <c r="Q48" s="1877">
        <f ca="1">J60</f>
        <v>1</v>
      </c>
      <c r="R48" s="1877" t="s">
        <v>1529</v>
      </c>
    </row>
    <row r="49" spans="1:18" s="1833" customFormat="1" ht="13.5" thickBot="1">
      <c r="A49" s="1192" t="s">
        <v>1133</v>
      </c>
      <c r="B49" s="1820" t="s">
        <v>1486</v>
      </c>
      <c r="C49" s="1356">
        <f ca="1">ROUND(F49*F51*F50*(1-F52)/10000,0)</f>
        <v>0</v>
      </c>
      <c r="D49" s="1268" t="s">
        <v>3026</v>
      </c>
      <c r="E49" s="1821" t="s">
        <v>1487</v>
      </c>
      <c r="F49" s="1273"/>
      <c r="G49" s="1882"/>
      <c r="H49" s="790"/>
      <c r="I49" s="1878" t="s">
        <v>1530</v>
      </c>
      <c r="J49" s="1883">
        <v>2016</v>
      </c>
      <c r="K49" s="1880" t="s">
        <v>1531</v>
      </c>
      <c r="L49" s="1884"/>
      <c r="O49" s="1885" t="s">
        <v>1039</v>
      </c>
      <c r="P49" s="1876" t="s">
        <v>1532</v>
      </c>
      <c r="Q49" s="1877">
        <f ca="1">C29</f>
        <v>53</v>
      </c>
      <c r="R49" s="1877" t="s">
        <v>1525</v>
      </c>
    </row>
    <row r="50" spans="1:18" s="1833" customFormat="1" ht="13.5" thickBot="1">
      <c r="A50" s="1193"/>
      <c r="B50" s="1196"/>
      <c r="C50" s="1360"/>
      <c r="D50" s="1170"/>
      <c r="E50" s="1269" t="s">
        <v>1402</v>
      </c>
      <c r="F50" s="1270">
        <f ca="1">F7</f>
        <v>105.19</v>
      </c>
      <c r="H50" s="790"/>
      <c r="I50" s="1878" t="s">
        <v>1533</v>
      </c>
      <c r="J50" s="1886">
        <f>SUMPRODUCT((I63:I65=J47)*(J62:L62=J48)*(J63:L65))</f>
        <v>60</v>
      </c>
      <c r="K50" s="1880" t="s">
        <v>1534</v>
      </c>
      <c r="L50" s="1884"/>
      <c r="M50" s="1887"/>
      <c r="O50" s="1885" t="s">
        <v>1040</v>
      </c>
      <c r="P50" s="1876" t="s">
        <v>1535</v>
      </c>
      <c r="Q50" s="1888">
        <f ca="1">J58</f>
        <v>0.4</v>
      </c>
      <c r="R50" s="1877"/>
    </row>
    <row r="51" spans="1:18" s="1833" customFormat="1" ht="13.5" thickBot="1">
      <c r="A51" s="1194"/>
      <c r="B51" s="1196"/>
      <c r="C51" s="1197"/>
      <c r="D51" s="1170"/>
      <c r="E51" s="1198" t="s">
        <v>1403</v>
      </c>
      <c r="F51" s="348">
        <f ca="1">F8</f>
        <v>365</v>
      </c>
      <c r="I51" s="1889" t="s">
        <v>1536</v>
      </c>
      <c r="J51" s="1890">
        <f>IF(J49="",J50,J49+J50-YEAR('数据-取费表'!B2))</f>
        <v>58</v>
      </c>
      <c r="K51" s="1891" t="s">
        <v>1537</v>
      </c>
      <c r="L51" s="1892">
        <f ca="1">ROUND(-PV(INDIRECT("'数据-取费表'!h"&amp;$G$1),L48,(C39-C13*C76),0),0)</f>
        <v>167</v>
      </c>
      <c r="M51" s="1893"/>
      <c r="O51" s="1885" t="s">
        <v>1041</v>
      </c>
      <c r="P51" s="1876" t="s">
        <v>1538</v>
      </c>
      <c r="Q51" s="1888">
        <f>J52</f>
        <v>0.09</v>
      </c>
      <c r="R51" s="1877"/>
    </row>
    <row r="52" spans="1:18" s="1833" customFormat="1" ht="13.5" thickBot="1">
      <c r="A52" s="1194"/>
      <c r="B52" s="1196"/>
      <c r="C52" s="1197"/>
      <c r="D52" s="1170"/>
      <c r="E52" s="1198" t="s">
        <v>1404</v>
      </c>
      <c r="F52" s="1267"/>
      <c r="I52" s="1894" t="s">
        <v>1539</v>
      </c>
      <c r="J52" s="1895">
        <v>0.09</v>
      </c>
      <c r="K52" s="1894" t="s">
        <v>1540</v>
      </c>
      <c r="L52" s="1895"/>
      <c r="O52" s="1885" t="s">
        <v>1042</v>
      </c>
      <c r="P52" s="1876" t="s">
        <v>1541</v>
      </c>
      <c r="Q52" s="1877">
        <f ca="1">J53</f>
        <v>34.299999999999997</v>
      </c>
      <c r="R52" s="1877" t="s">
        <v>1542</v>
      </c>
    </row>
    <row r="53" spans="1:18" s="1833" customFormat="1" ht="24.75" thickBot="1">
      <c r="A53" s="1397" t="s">
        <v>1134</v>
      </c>
      <c r="B53" s="1822" t="s">
        <v>1405</v>
      </c>
      <c r="C53" s="361">
        <f ca="1">ROUND(IF(F53="押一",C49/12*F11,IF(F53="押二",C49/12*2*F11,IF(F53="押三",C49/12*3*F11,C54*F11))),0)</f>
        <v>0</v>
      </c>
      <c r="D53" s="1815" t="s">
        <v>3033</v>
      </c>
      <c r="E53" s="358" t="s">
        <v>1406</v>
      </c>
      <c r="F53" s="1358"/>
      <c r="I53" s="1896" t="s">
        <v>1543</v>
      </c>
      <c r="J53" s="1897">
        <f ca="1">IF(M47="住宅",IF(D1="——",MAX(J51,L48),IF(D1="在建（套用方法）",MAX(J51,L48-'数据-取费表'!B24),MAX(J51,L48-'数据-取费表'!B20))),IF(D1="——",MIN(J51,L48),IF(D1="在建（套用方法）",MIN(J51,L48-'数据-取费表'!B24),IF(D1="土地（套用方法）",MIN(J51,L48-'数据-取费表'!B20)))))</f>
        <v>34.299999999999997</v>
      </c>
      <c r="K53" s="3242" t="s">
        <v>1544</v>
      </c>
      <c r="L53" s="3243"/>
      <c r="O53" s="1875" t="s">
        <v>1043</v>
      </c>
      <c r="P53" s="1876" t="s">
        <v>1545</v>
      </c>
      <c r="Q53" s="1877">
        <f ca="1">Q47+Q48</f>
        <v>294</v>
      </c>
      <c r="R53" s="1877" t="s">
        <v>1044</v>
      </c>
    </row>
    <row r="54" spans="1:18" s="1833" customFormat="1" ht="13.5" thickBot="1">
      <c r="A54" s="1398"/>
      <c r="B54" s="1816" t="s">
        <v>1384</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f ca="1">ROUND(IF(J47="钢混",J57/J50,1-(1-2%)*(J50-J57)/J50),3)</f>
        <v>0.39500000000000002</v>
      </c>
      <c r="K55" s="1903" t="s">
        <v>1548</v>
      </c>
      <c r="L55" s="1904" t="s">
        <v>1549</v>
      </c>
      <c r="O55" s="1868" t="s">
        <v>1518</v>
      </c>
      <c r="P55" s="1869" t="s">
        <v>1519</v>
      </c>
      <c r="Q55" s="1870" t="s">
        <v>1520</v>
      </c>
      <c r="R55" s="1870" t="s">
        <v>1521</v>
      </c>
    </row>
    <row r="56" spans="1:18" s="1833" customFormat="1" ht="25.5" thickTop="1" thickBot="1">
      <c r="A56" s="1174">
        <v>2</v>
      </c>
      <c r="B56" s="1175" t="s">
        <v>1410</v>
      </c>
      <c r="C56" s="276">
        <f ca="1">C13</f>
        <v>51</v>
      </c>
      <c r="D56" s="1905"/>
      <c r="E56" s="1906"/>
      <c r="F56" s="1898"/>
      <c r="I56" s="1907" t="s">
        <v>1550</v>
      </c>
      <c r="J56" s="1908" t="s">
        <v>3270</v>
      </c>
      <c r="K56" s="1878" t="s">
        <v>1551</v>
      </c>
      <c r="L56" s="1881" t="str">
        <f ca="1">IF(L48&lt;J51,"——",L48-J53)</f>
        <v>——</v>
      </c>
      <c r="O56" s="1875" t="s">
        <v>1037</v>
      </c>
      <c r="P56" s="1876" t="s">
        <v>1524</v>
      </c>
      <c r="Q56" s="1877">
        <f ca="1">C40+J29</f>
        <v>293</v>
      </c>
      <c r="R56" s="1877" t="s">
        <v>1525</v>
      </c>
    </row>
    <row r="57" spans="1:18" s="1833" customFormat="1" ht="24.75" thickBot="1">
      <c r="A57" s="1909"/>
      <c r="B57" s="1167" t="s">
        <v>1474</v>
      </c>
      <c r="C57" s="282">
        <f ca="1">C29</f>
        <v>53</v>
      </c>
      <c r="D57" s="1910"/>
      <c r="E57" s="1911"/>
      <c r="F57" s="1912"/>
      <c r="I57" s="1913" t="s">
        <v>1552</v>
      </c>
      <c r="J57" s="1914">
        <f ca="1">IF(OR(M47="住宅",J51&lt;L48,J56="是"),"——",J51-L48)</f>
        <v>23.700000000000003</v>
      </c>
      <c r="K57" s="1878" t="s">
        <v>1553</v>
      </c>
      <c r="L57" s="1881" t="str">
        <f ca="1">IF(L48&lt;J51,"——",IF(L55="比较法",L49,IF(L55="基准地价",L50,L51)))</f>
        <v>——</v>
      </c>
      <c r="O57" s="1875" t="s">
        <v>1038</v>
      </c>
      <c r="P57" s="1876" t="s">
        <v>1554</v>
      </c>
      <c r="Q57" s="1877">
        <f ca="1">L60</f>
        <v>0</v>
      </c>
      <c r="R57" s="1877" t="s">
        <v>1555</v>
      </c>
    </row>
    <row r="58" spans="1:18" s="1833" customFormat="1" ht="24.75" thickBot="1">
      <c r="A58" s="360" t="s">
        <v>1027</v>
      </c>
      <c r="B58" s="1175" t="s">
        <v>1420</v>
      </c>
      <c r="C58" s="361">
        <f ca="1">ROUND(C59+C64+C65+C66,0)</f>
        <v>5</v>
      </c>
      <c r="D58" s="1177" t="s">
        <v>1421</v>
      </c>
      <c r="E58" s="1178"/>
      <c r="F58" s="1179"/>
      <c r="I58" s="1913" t="s">
        <v>1556</v>
      </c>
      <c r="J58" s="1915">
        <f ca="1">IF(J55&lt;0.4,0.4,J55)</f>
        <v>0.4</v>
      </c>
      <c r="K58" s="1891" t="s">
        <v>1557</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ROUND(IF(项目基本情况!B11="自然人",C48*F59,C60+C61+C62),1)</f>
        <v>4.5</v>
      </c>
      <c r="D59" s="1180" t="s">
        <v>1426</v>
      </c>
      <c r="E59" s="1181" t="s">
        <v>1427</v>
      </c>
      <c r="F59" s="368" t="str">
        <f ca="1">IF(项目基本情况!B11="企业","",IF(INDIRECT("'数据-取费表'!c"&amp;$G$1)="住宅",5%,IF(F49*F50*F51/12/(1+'数据-取费表'!C42)&gt;20000,12%,7%)))</f>
        <v/>
      </c>
      <c r="I59" s="1913" t="s">
        <v>1559</v>
      </c>
      <c r="J59" s="1914">
        <f ca="1">IF(OR(M47="住宅",J51&lt;L48,J56="是"),"——",ROUND(C29*J58,0))</f>
        <v>21</v>
      </c>
      <c r="K59" s="18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IF(项目基本情况!B11="自然人","——",ROUND(C48*F60/(1+'数据-取费表'!C42),2))</f>
        <v>0</v>
      </c>
      <c r="D60" s="1181" t="s">
        <v>1430</v>
      </c>
      <c r="E60" s="1167" t="s">
        <v>1418</v>
      </c>
      <c r="F60" s="377">
        <f t="shared" ref="F60:F66" si="0">F32</f>
        <v>5.5000000000000007E-2</v>
      </c>
      <c r="I60" s="1916" t="s">
        <v>1561</v>
      </c>
      <c r="J60" s="1917">
        <f ca="1">IF(OR(M47="住宅",J51&lt;L48,J56="是"),"0",ROUND(J59/(1+J52)^J53,0))</f>
        <v>1</v>
      </c>
      <c r="K60" s="1918" t="s">
        <v>1562</v>
      </c>
      <c r="L60" s="1917">
        <f ca="1">IF(OR(M47="住宅",L48&lt;J51),0,ROUND(L57*(L58/L59-1),0))</f>
        <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IF(项目基本情况!B11="自然人","——",IF(D61="按租金收入计税",ROUND(C48*F61,2),IF(D61="按房产原值计税",ROUND(C57*F61*0.7,2),INDIRECT("'数据-取费表'!Aj"&amp;$G$1))))</f>
        <v>4.45</v>
      </c>
      <c r="D61" s="1819" t="s">
        <v>1434</v>
      </c>
      <c r="E61" s="1167" t="s">
        <v>1490</v>
      </c>
      <c r="F61" s="367">
        <f t="shared" si="0"/>
        <v>0.12</v>
      </c>
      <c r="I61" s="1919"/>
      <c r="J61" s="1919"/>
      <c r="K61" s="1919"/>
      <c r="L61" s="1919"/>
      <c r="O61" s="1885" t="s">
        <v>1042</v>
      </c>
      <c r="P61" s="1876" t="str">
        <f>K59</f>
        <v>建筑物剩余耐用年限下的土地年期修正系数Kn</v>
      </c>
      <c r="Q61" s="1877" t="e">
        <f ca="1">L59</f>
        <v>#DIV/0!</v>
      </c>
      <c r="R61" s="1877" t="s">
        <v>1565</v>
      </c>
    </row>
    <row r="62" spans="1:18" s="1833" customFormat="1" ht="13.5" thickBot="1">
      <c r="A62" s="1199" t="s">
        <v>1491</v>
      </c>
      <c r="B62" s="1166" t="s">
        <v>1492</v>
      </c>
      <c r="C62" s="25">
        <f ca="1">IF(项目基本情况!B11="自然人","——",ROUND(F62*F63/10000,2))</f>
        <v>0</v>
      </c>
      <c r="D62" s="1182" t="s">
        <v>1493</v>
      </c>
      <c r="E62" s="1167" t="s">
        <v>1494</v>
      </c>
      <c r="F62" s="371">
        <f t="shared" si="0"/>
        <v>1.5</v>
      </c>
      <c r="I62" s="1920" t="s">
        <v>1566</v>
      </c>
      <c r="J62" s="1921" t="s">
        <v>1567</v>
      </c>
      <c r="K62" s="1921" t="s">
        <v>1568</v>
      </c>
      <c r="L62" s="1921" t="s">
        <v>1569</v>
      </c>
      <c r="M62" s="1922" t="s">
        <v>1570</v>
      </c>
      <c r="O62" s="1875" t="s">
        <v>1043</v>
      </c>
      <c r="P62" s="1876" t="s">
        <v>1571</v>
      </c>
      <c r="Q62" s="1877">
        <f ca="1">Q56+Q57</f>
        <v>293</v>
      </c>
      <c r="R62" s="1877" t="s">
        <v>1044</v>
      </c>
    </row>
    <row r="63" spans="1:18" s="1833" customFormat="1" ht="13.5" thickBot="1">
      <c r="A63" s="372"/>
      <c r="B63" s="1173"/>
      <c r="C63" s="29"/>
      <c r="D63" s="1183"/>
      <c r="E63" s="1167" t="s">
        <v>1495</v>
      </c>
      <c r="F63" s="348">
        <f t="shared" ca="1" si="0"/>
        <v>27.08</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ROUND(C57*F64,1)</f>
        <v>0.8</v>
      </c>
      <c r="D64" s="1181" t="s">
        <v>1498</v>
      </c>
      <c r="E64" s="1167" t="s">
        <v>1490</v>
      </c>
      <c r="F64" s="374">
        <f t="shared" ca="1" si="0"/>
        <v>1.4999999999999999E-2</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ROUND(C56*F65,1)</f>
        <v>0.1</v>
      </c>
      <c r="D65" s="1181" t="s">
        <v>1450</v>
      </c>
      <c r="E65" s="1167" t="s">
        <v>1451</v>
      </c>
      <c r="F65" s="376">
        <f t="shared" ca="1" si="0"/>
        <v>1.5E-3</v>
      </c>
      <c r="I65" s="1920" t="s">
        <v>1575</v>
      </c>
      <c r="J65" s="1921">
        <v>40</v>
      </c>
      <c r="K65" s="1921">
        <v>30</v>
      </c>
      <c r="L65" s="1921">
        <v>50</v>
      </c>
      <c r="M65" s="1923">
        <v>0.02</v>
      </c>
      <c r="O65" s="1875" t="s">
        <v>1037</v>
      </c>
      <c r="P65" s="1876" t="s">
        <v>1576</v>
      </c>
      <c r="Q65" s="1877">
        <f ca="1">C40+J29</f>
        <v>293</v>
      </c>
      <c r="R65" s="1877" t="s">
        <v>1525</v>
      </c>
    </row>
    <row r="66" spans="1:18" s="1833" customFormat="1" ht="16.5" thickBot="1">
      <c r="A66" s="1199" t="s">
        <v>1500</v>
      </c>
      <c r="B66" s="1167" t="s">
        <v>1435</v>
      </c>
      <c r="C66" s="24">
        <f ca="1">ROUND(C48*F66,1)</f>
        <v>0</v>
      </c>
      <c r="D66" s="1181" t="s">
        <v>1501</v>
      </c>
      <c r="E66" s="1167" t="s">
        <v>1418</v>
      </c>
      <c r="F66" s="357">
        <f t="shared" ca="1" si="0"/>
        <v>0.02</v>
      </c>
      <c r="O66" s="1875" t="s">
        <v>1038</v>
      </c>
      <c r="P66" s="1876" t="s">
        <v>1554</v>
      </c>
      <c r="Q66" s="1877">
        <f ca="1">L60</f>
        <v>0</v>
      </c>
      <c r="R66" s="1877" t="s">
        <v>1577</v>
      </c>
    </row>
    <row r="67" spans="1:18" s="1833" customFormat="1" ht="16.5" thickBot="1">
      <c r="A67" s="1174" t="s">
        <v>1028</v>
      </c>
      <c r="B67" s="1184" t="s">
        <v>1459</v>
      </c>
      <c r="C67" s="361">
        <f ca="1">C48-C58</f>
        <v>-5</v>
      </c>
      <c r="D67" s="1180" t="s">
        <v>1460</v>
      </c>
      <c r="E67" s="1185"/>
      <c r="F67" s="1186"/>
      <c r="O67" s="1885" t="s">
        <v>1039</v>
      </c>
      <c r="P67" s="1876" t="s">
        <v>1558</v>
      </c>
      <c r="Q67" s="1924">
        <f ca="1">L51</f>
        <v>167</v>
      </c>
      <c r="R67" s="1877" t="s">
        <v>1578</v>
      </c>
    </row>
    <row r="68" spans="1:18" s="1833" customFormat="1" ht="16.5" thickBot="1">
      <c r="A68" s="1164" t="s">
        <v>1029</v>
      </c>
      <c r="B68" s="1165" t="s">
        <v>1481</v>
      </c>
      <c r="C68" s="346">
        <f ca="1">ROUND(C67*(1-((1+F70)/(1+F68))^F69)/(F68-F70),0)</f>
        <v>-76</v>
      </c>
      <c r="D68" s="1182" t="s">
        <v>1465</v>
      </c>
      <c r="E68" s="1167" t="s">
        <v>1466</v>
      </c>
      <c r="F68" s="357">
        <f ca="1">F40</f>
        <v>5.5E-2</v>
      </c>
      <c r="O68" s="1885" t="s">
        <v>1040</v>
      </c>
      <c r="P68" s="1925" t="s">
        <v>1579</v>
      </c>
      <c r="Q68" s="1877">
        <f ca="1">ROUND(Q69-Q70*Q71,0)</f>
        <v>10</v>
      </c>
      <c r="R68" s="1877" t="s">
        <v>1048</v>
      </c>
    </row>
    <row r="69" spans="1:18" s="1833" customFormat="1" ht="13.5" thickBot="1">
      <c r="A69" s="1168"/>
      <c r="B69" s="1169"/>
      <c r="C69" s="351"/>
      <c r="D69" s="1187" t="s">
        <v>1469</v>
      </c>
      <c r="E69" s="1167" t="s">
        <v>1470</v>
      </c>
      <c r="F69" s="379">
        <f ca="1">F41</f>
        <v>34.299999999999997</v>
      </c>
      <c r="O69" s="1885" t="s">
        <v>1045</v>
      </c>
      <c r="P69" s="1925" t="s">
        <v>1580</v>
      </c>
      <c r="Q69" s="1877">
        <f ca="1">C39</f>
        <v>14</v>
      </c>
      <c r="R69" s="1877" t="s">
        <v>1525</v>
      </c>
    </row>
    <row r="70" spans="1:18" s="1833" customFormat="1" ht="13.5" thickBot="1">
      <c r="A70" s="1171"/>
      <c r="B70" s="1172"/>
      <c r="C70" s="355"/>
      <c r="D70" s="1183"/>
      <c r="E70" s="1167" t="s">
        <v>1473</v>
      </c>
      <c r="F70" s="1267"/>
      <c r="O70" s="1885" t="s">
        <v>1046</v>
      </c>
      <c r="P70" s="1925" t="s">
        <v>1581</v>
      </c>
      <c r="Q70" s="1877">
        <f ca="1">C13</f>
        <v>51</v>
      </c>
      <c r="R70" s="1877" t="s">
        <v>1525</v>
      </c>
    </row>
    <row r="71" spans="1:18" s="1833" customFormat="1" ht="13.5" thickBot="1">
      <c r="A71" s="1188" t="s">
        <v>1030</v>
      </c>
      <c r="B71" s="1189" t="s">
        <v>1483</v>
      </c>
      <c r="C71" s="382">
        <f ca="1">ROUND(C68*10000/F71,0)</f>
        <v>-7225</v>
      </c>
      <c r="D71" s="1190" t="s">
        <v>1484</v>
      </c>
      <c r="E71" s="1191" t="s">
        <v>1485</v>
      </c>
      <c r="F71" s="385">
        <f ca="1">F43</f>
        <v>105.19</v>
      </c>
      <c r="O71" s="1885" t="s">
        <v>1047</v>
      </c>
      <c r="P71" s="1925" t="s">
        <v>1582</v>
      </c>
      <c r="Q71" s="1888">
        <f ca="1">C76</f>
        <v>8.5000000000000006E-2</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建筑物剩余耐用年限下的土地年期修正系数Kn</v>
      </c>
      <c r="Q74" s="1877" t="e">
        <f ca="1">L59</f>
        <v>#DIV/0!</v>
      </c>
      <c r="R74" s="1877" t="s">
        <v>1565</v>
      </c>
    </row>
    <row r="75" spans="1:18" ht="13.5" thickBot="1">
      <c r="A75" s="1833"/>
      <c r="B75" s="386" t="s">
        <v>1502</v>
      </c>
      <c r="C75" s="387">
        <f ca="1">ROUND(C13*C76,0)</f>
        <v>4</v>
      </c>
      <c r="D75" s="1833"/>
      <c r="E75" s="1833"/>
      <c r="F75" s="1833"/>
      <c r="K75" s="1859"/>
      <c r="L75" s="1833"/>
      <c r="O75" s="1875" t="s">
        <v>1043</v>
      </c>
      <c r="P75" s="1876" t="s">
        <v>1545</v>
      </c>
      <c r="Q75" s="1877">
        <f ca="1">Q65+Q66</f>
        <v>293</v>
      </c>
      <c r="R75" s="1877" t="s">
        <v>1044</v>
      </c>
    </row>
    <row r="76" spans="1:18">
      <c r="B76" s="388" t="s">
        <v>1503</v>
      </c>
      <c r="C76" s="389">
        <f ca="1">INDIRECT("'数据-取费表'!j"&amp;$G$1)</f>
        <v>8.5000000000000006E-2</v>
      </c>
      <c r="I76" s="1833"/>
      <c r="J76" s="1833"/>
      <c r="K76" s="1859"/>
      <c r="L76" s="1833"/>
    </row>
    <row r="77" spans="1:18">
      <c r="B77" s="390" t="s">
        <v>1504</v>
      </c>
      <c r="C77" s="391"/>
      <c r="I77" s="1833"/>
      <c r="J77" s="1833"/>
      <c r="K77" s="1859"/>
      <c r="L77" s="1833"/>
    </row>
    <row r="78" spans="1:18">
      <c r="B78" s="314" t="s">
        <v>1505</v>
      </c>
      <c r="C78" s="392"/>
    </row>
    <row r="79" spans="1:18">
      <c r="B79" s="386" t="s">
        <v>1506</v>
      </c>
      <c r="C79" s="318">
        <f ca="1">1-C80</f>
        <v>0.71399999999999997</v>
      </c>
    </row>
    <row r="80" spans="1:18">
      <c r="B80" s="386" t="s">
        <v>1507</v>
      </c>
      <c r="C80" s="318">
        <f ca="1">ROUND(C75/C39,3)</f>
        <v>0.28599999999999998</v>
      </c>
    </row>
    <row r="81" spans="2:3">
      <c r="B81" s="314" t="s">
        <v>1508</v>
      </c>
      <c r="C81" s="282"/>
    </row>
    <row r="82" spans="2:3">
      <c r="B82" s="317" t="s">
        <v>1509</v>
      </c>
      <c r="C82" s="319">
        <f ca="1">1-C83</f>
        <v>0.82600000000000007</v>
      </c>
    </row>
    <row r="83" spans="2:3">
      <c r="B83" s="317" t="s">
        <v>1510</v>
      </c>
      <c r="C83" s="318">
        <f ca="1">ROUND(C13/C40,3)</f>
        <v>0.17399999999999999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c r="D1" s="1811"/>
      <c r="E1" s="1812" t="s">
        <v>1383</v>
      </c>
      <c r="F1" s="1275" t="b">
        <f>J53</f>
        <v>0</v>
      </c>
      <c r="G1" s="1827">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1586</v>
      </c>
      <c r="B2" s="1835" t="e">
        <f ca="1">ROUND(D2/10000,0)</f>
        <v>#DIV/0!</v>
      </c>
      <c r="C2" s="1836" t="s">
        <v>1587</v>
      </c>
      <c r="D2" s="1929" t="e">
        <f ca="1">C40+J29+L46</f>
        <v>#DIV/0!</v>
      </c>
      <c r="E2" s="1837" t="s">
        <v>1588</v>
      </c>
      <c r="F2" s="1838"/>
      <c r="G2" s="1839"/>
      <c r="H2" s="1831"/>
      <c r="I2" s="1831"/>
      <c r="J2" s="1831"/>
      <c r="K2" s="1832"/>
      <c r="L2" s="1831"/>
      <c r="M2" s="1831"/>
    </row>
    <row r="3" spans="1:37" ht="18" customHeight="1" thickBot="1">
      <c r="A3" s="1840" t="s">
        <v>1589</v>
      </c>
      <c r="B3" s="1841">
        <f ca="1">IF(ISERROR(D2/F43),0,ROUND(D2/F43,0))</f>
        <v>0</v>
      </c>
      <c r="C3" s="1836" t="s">
        <v>1590</v>
      </c>
      <c r="D3" s="1836"/>
      <c r="E3" s="1837"/>
      <c r="F3" s="1838"/>
      <c r="G3" s="1839"/>
      <c r="H3" s="741" t="s">
        <v>1584</v>
      </c>
      <c r="I3" s="1831"/>
      <c r="J3" s="1831"/>
      <c r="K3" s="1832"/>
      <c r="L3" s="1831"/>
      <c r="M3" s="1831"/>
    </row>
    <row r="4" spans="1:37" ht="18" customHeight="1">
      <c r="A4" s="340" t="s">
        <v>1591</v>
      </c>
      <c r="B4" s="341" t="s">
        <v>1592</v>
      </c>
      <c r="C4" s="341" t="s">
        <v>1593</v>
      </c>
      <c r="D4" s="341" t="s">
        <v>1594</v>
      </c>
      <c r="E4" s="342" t="s">
        <v>1595</v>
      </c>
      <c r="F4" s="343"/>
      <c r="G4" s="1842"/>
      <c r="H4" s="340" t="s">
        <v>1591</v>
      </c>
      <c r="I4" s="341" t="s">
        <v>1592</v>
      </c>
      <c r="J4" s="341" t="s">
        <v>1593</v>
      </c>
      <c r="K4" s="341" t="s">
        <v>1594</v>
      </c>
      <c r="L4" s="342" t="s">
        <v>1595</v>
      </c>
      <c r="M4" s="343"/>
    </row>
    <row r="5" spans="1:37" ht="18" customHeight="1">
      <c r="A5" s="344">
        <v>1</v>
      </c>
      <c r="B5" s="345" t="s">
        <v>1596</v>
      </c>
      <c r="C5" s="1284">
        <f ca="1">C6+C10+C12</f>
        <v>0</v>
      </c>
      <c r="D5" s="1813" t="s">
        <v>1597</v>
      </c>
      <c r="E5" s="1285"/>
      <c r="F5" s="1286"/>
      <c r="G5" s="1842"/>
      <c r="H5" s="344">
        <v>1</v>
      </c>
      <c r="I5" s="345" t="s">
        <v>1596</v>
      </c>
      <c r="J5" s="1284">
        <f ca="1">J6+J10+J12</f>
        <v>0</v>
      </c>
      <c r="K5" s="1813" t="s">
        <v>1597</v>
      </c>
      <c r="L5" s="1285"/>
      <c r="M5" s="1286"/>
    </row>
    <row r="6" spans="1:37" ht="18" customHeight="1">
      <c r="A6" s="1283" t="s">
        <v>1032</v>
      </c>
      <c r="B6" s="3244" t="s">
        <v>1399</v>
      </c>
      <c r="C6" s="1288">
        <f ca="1">ROUND(F6*F8*F7*(1-F9),0)</f>
        <v>0</v>
      </c>
      <c r="D6" s="164" t="s">
        <v>3022</v>
      </c>
      <c r="E6" s="347" t="s">
        <v>1401</v>
      </c>
      <c r="F6" s="348">
        <f ca="1">INDIRECT("'数据-取费表'!u"&amp;$G$1)</f>
        <v>0</v>
      </c>
      <c r="G6" s="1842"/>
      <c r="H6" s="1283" t="s">
        <v>1032</v>
      </c>
      <c r="I6" s="3244" t="s">
        <v>1399</v>
      </c>
      <c r="J6" s="346">
        <f ca="1">ROUND(M6*M8*M7*(1-M9),0)</f>
        <v>0</v>
      </c>
      <c r="K6" s="1825" t="s">
        <v>3023</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0</v>
      </c>
      <c r="G7" s="1842"/>
      <c r="H7" s="349"/>
      <c r="I7" s="3245"/>
      <c r="J7" s="351"/>
      <c r="K7" s="352"/>
      <c r="L7" s="347" t="s">
        <v>1402</v>
      </c>
      <c r="M7" s="348">
        <f ca="1">F7</f>
        <v>0</v>
      </c>
    </row>
    <row r="8" spans="1:37" ht="18" customHeight="1">
      <c r="A8" s="349"/>
      <c r="B8" s="3245"/>
      <c r="C8" s="351"/>
      <c r="D8" s="352"/>
      <c r="E8" s="347" t="s">
        <v>1403</v>
      </c>
      <c r="F8" s="348">
        <f ca="1">INDIRECT("'数据-取费表'!ai"&amp;$G$1)</f>
        <v>0</v>
      </c>
      <c r="G8" s="1842"/>
      <c r="H8" s="349"/>
      <c r="I8" s="3245"/>
      <c r="J8" s="351"/>
      <c r="K8" s="352"/>
      <c r="L8" s="347" t="s">
        <v>1403</v>
      </c>
      <c r="M8" s="348">
        <f ca="1">INDIRECT("'数据-取费表'!ai"&amp;$G$1)</f>
        <v>0</v>
      </c>
    </row>
    <row r="9" spans="1:37" ht="18" customHeight="1">
      <c r="A9" s="349"/>
      <c r="B9" s="3246"/>
      <c r="C9" s="351"/>
      <c r="D9" s="352"/>
      <c r="E9" s="347" t="s">
        <v>1404</v>
      </c>
      <c r="F9" s="357">
        <f ca="1">INDIRECT("'数据-取费表'!w"&amp;$G$1)</f>
        <v>0</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3033</v>
      </c>
      <c r="E10" s="358" t="s">
        <v>1406</v>
      </c>
      <c r="F10" s="1358"/>
      <c r="G10" s="1842"/>
      <c r="H10" s="1283" t="s">
        <v>1036</v>
      </c>
      <c r="I10" s="1814" t="s">
        <v>1405</v>
      </c>
      <c r="J10" s="346">
        <f ca="1">ROUND(IF(M10="押一",J6/12*M11,IF(M10="押二",J6/12*2*M11,IF(M10="押三",J6/12*3*M11,J11*M11))),0)</f>
        <v>0</v>
      </c>
      <c r="K10" s="1826" t="s">
        <v>3035</v>
      </c>
      <c r="L10" s="358" t="s">
        <v>1406</v>
      </c>
      <c r="M10" s="1358"/>
    </row>
    <row r="11" spans="1:37" ht="18" customHeight="1">
      <c r="A11" s="353"/>
      <c r="B11" s="1816" t="s">
        <v>1598</v>
      </c>
      <c r="C11" s="1176"/>
      <c r="D11" s="352"/>
      <c r="E11" s="358" t="s">
        <v>1408</v>
      </c>
      <c r="F11" s="359">
        <f ca="1">'数据-取费表'!B39</f>
        <v>1.4999999999999999E-2</v>
      </c>
      <c r="G11" s="1842"/>
      <c r="H11" s="1291"/>
      <c r="I11" s="1816" t="s">
        <v>1599</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0</v>
      </c>
      <c r="D13" s="1323" t="s">
        <v>1411</v>
      </c>
      <c r="E13" s="1323" t="s">
        <v>1412</v>
      </c>
      <c r="F13" s="1324">
        <f ca="1">INDIRECT("'数据-取费表'!y"&amp;$G$1)</f>
        <v>0</v>
      </c>
      <c r="G13" s="1842"/>
      <c r="H13" s="1321">
        <v>2</v>
      </c>
      <c r="I13" s="1322" t="s">
        <v>1410</v>
      </c>
      <c r="J13" s="1282">
        <f ca="1">ROUND(J14*J15,0)</f>
        <v>0</v>
      </c>
      <c r="K13" s="1329" t="s">
        <v>1411</v>
      </c>
      <c r="L13" s="1843"/>
      <c r="M13" s="1844"/>
    </row>
    <row r="14" spans="1:37" ht="18" customHeight="1">
      <c r="A14" s="1199" t="s">
        <v>1031</v>
      </c>
      <c r="B14" s="347" t="s">
        <v>1413</v>
      </c>
      <c r="C14" s="363">
        <f ca="1">ROUND(INDIRECT("'数据-取费表'!l"&amp;$G$1)*F43+'数据-取费表'!L14*INDIRECT("'数据-取费表'!S"&amp;$G$1),0)</f>
        <v>0</v>
      </c>
      <c r="D14" s="1791" t="s">
        <v>1414</v>
      </c>
      <c r="E14" s="1785"/>
      <c r="F14" s="364"/>
      <c r="G14" s="1842"/>
      <c r="H14" s="1199" t="s">
        <v>1032</v>
      </c>
      <c r="I14" s="347" t="s">
        <v>1415</v>
      </c>
      <c r="J14" s="24">
        <f ca="1">C29</f>
        <v>0</v>
      </c>
      <c r="K14" s="15"/>
      <c r="L14" s="979"/>
      <c r="M14" s="980"/>
    </row>
    <row r="15" spans="1:37" s="1849" customFormat="1" ht="18" customHeight="1" thickBot="1">
      <c r="A15" s="1199" t="s">
        <v>1033</v>
      </c>
      <c r="B15" s="347" t="s">
        <v>1416</v>
      </c>
      <c r="C15" s="24">
        <f ca="1">ROUND(C14*F15,0)</f>
        <v>0</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ROUND(INDIRECT("'数据-取费表'!l"&amp;$G$1)*F43*F16,0)</f>
        <v>0</v>
      </c>
      <c r="D16" s="347" t="s">
        <v>1417</v>
      </c>
      <c r="E16" s="347" t="s">
        <v>1418</v>
      </c>
      <c r="F16" s="367">
        <f ca="1">IF(INDIRECT("'数据-取费表'!c"&amp;$G$1)="住宅",'数据-取费表'!B34,0)</f>
        <v>0</v>
      </c>
      <c r="G16" s="1842"/>
      <c r="H16" s="1321" t="s">
        <v>1027</v>
      </c>
      <c r="I16" s="1322" t="s">
        <v>1420</v>
      </c>
      <c r="J16" s="355">
        <f ca="1">ROUND(J17+J22+J23+J24,0)</f>
        <v>0</v>
      </c>
      <c r="K16" s="1329" t="s">
        <v>1421</v>
      </c>
      <c r="L16" s="1330"/>
      <c r="M16" s="1286"/>
    </row>
    <row r="17" spans="1:37" s="1849" customFormat="1" ht="18" customHeight="1">
      <c r="A17" s="1199" t="s">
        <v>1386</v>
      </c>
      <c r="B17" s="347" t="s">
        <v>1422</v>
      </c>
      <c r="C17" s="24">
        <f ca="1">ROUND(F17*(F43+INDIRECT("'数据-取费表'!S"&amp;$G$1)),0)</f>
        <v>0</v>
      </c>
      <c r="D17" s="347" t="s">
        <v>1423</v>
      </c>
      <c r="E17" s="347" t="s">
        <v>1424</v>
      </c>
      <c r="F17" s="26">
        <f>'数据-取费表'!B35</f>
        <v>200</v>
      </c>
      <c r="G17" s="1845"/>
      <c r="H17" s="1199" t="s">
        <v>1032</v>
      </c>
      <c r="I17" s="347" t="s">
        <v>1425</v>
      </c>
      <c r="J17" s="24">
        <f ca="1">ROUND(IF(项目基本情况!B11="自然人",J5*M17,J18+J19+J20),0)</f>
        <v>0</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0</v>
      </c>
      <c r="D18" s="347" t="s">
        <v>1417</v>
      </c>
      <c r="E18" s="347" t="s">
        <v>1418</v>
      </c>
      <c r="F18" s="367">
        <f>'数据-取费表'!B36</f>
        <v>1.4999999999999999E-2</v>
      </c>
      <c r="G18" s="1845"/>
      <c r="H18" s="1199" t="s">
        <v>1031</v>
      </c>
      <c r="I18" s="347" t="s">
        <v>1429</v>
      </c>
      <c r="J18" s="24">
        <f ca="1">ROUND(J5*M18/(1+'数据-取费表'!C42),0)</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0</v>
      </c>
      <c r="D19" s="140" t="s">
        <v>1432</v>
      </c>
      <c r="E19" s="1809"/>
      <c r="F19" s="26"/>
      <c r="G19" s="1842"/>
      <c r="H19" s="1199" t="s">
        <v>1033</v>
      </c>
      <c r="I19" s="347" t="s">
        <v>1433</v>
      </c>
      <c r="J19" s="24">
        <f ca="1">IF(K19="按租金收入计税",ROUND(J5*M19,0),ROUND(C29*M19*0.7,0))</f>
        <v>0</v>
      </c>
      <c r="K19" s="1819" t="s">
        <v>1434</v>
      </c>
      <c r="L19" s="347" t="s">
        <v>1418</v>
      </c>
      <c r="M19" s="367">
        <f>IF(K19="按租金收入计税",'数据-取费表'!B51,'数据-取费表'!B50)</f>
        <v>1.2E-2</v>
      </c>
    </row>
    <row r="20" spans="1:37" s="1849" customFormat="1" ht="18" customHeight="1">
      <c r="A20" s="1199" t="s">
        <v>1036</v>
      </c>
      <c r="B20" s="347" t="s">
        <v>1435</v>
      </c>
      <c r="C20" s="24">
        <f ca="1">ROUND(C19*F20,0)</f>
        <v>0</v>
      </c>
      <c r="D20" s="369" t="s">
        <v>1436</v>
      </c>
      <c r="E20" s="347" t="s">
        <v>1418</v>
      </c>
      <c r="F20" s="367">
        <f>'数据-取费表'!B37</f>
        <v>0.02</v>
      </c>
      <c r="G20" s="1845"/>
      <c r="H20" s="1199" t="s">
        <v>1385</v>
      </c>
      <c r="I20" s="164" t="s">
        <v>1437</v>
      </c>
      <c r="J20" s="25">
        <f ca="1">ROUND(M20*M21,0)</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v>
      </c>
      <c r="D21" s="369" t="s">
        <v>1441</v>
      </c>
      <c r="E21" s="347" t="s">
        <v>1442</v>
      </c>
      <c r="F21" s="367">
        <f>'数据-取费表'!B38</f>
        <v>0.02</v>
      </c>
      <c r="G21" s="1845"/>
      <c r="H21" s="372"/>
      <c r="I21" s="356"/>
      <c r="J21" s="29"/>
      <c r="K21" s="373"/>
      <c r="L21" s="347" t="s">
        <v>1443</v>
      </c>
      <c r="M21" s="348">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ROUND(J14*M22,0)</f>
        <v>0</v>
      </c>
      <c r="K22" s="1789" t="s">
        <v>1446</v>
      </c>
      <c r="L22" s="347" t="s">
        <v>1418</v>
      </c>
      <c r="M22" s="374">
        <f ca="1">INDIRECT("'数据-取费表'!Ak"&amp;$G$1)</f>
        <v>0</v>
      </c>
    </row>
    <row r="23" spans="1:37" s="1849" customFormat="1" ht="18" customHeight="1">
      <c r="A23" s="1199"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ROUND(J13*M23,0)</f>
        <v>0</v>
      </c>
      <c r="K23" s="1789" t="s">
        <v>1450</v>
      </c>
      <c r="L23" s="347" t="s">
        <v>1451</v>
      </c>
      <c r="M23" s="376">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ROUND(J5*M24,0)</f>
        <v>0</v>
      </c>
      <c r="K24" s="1334" t="s">
        <v>1455</v>
      </c>
      <c r="L24" s="1332" t="s">
        <v>1451</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9" t="s">
        <v>1456</v>
      </c>
      <c r="B25" s="347" t="s">
        <v>1457</v>
      </c>
      <c r="C25" s="24"/>
      <c r="D25" s="140" t="s">
        <v>1458</v>
      </c>
      <c r="E25" s="1809"/>
      <c r="F25" s="26"/>
      <c r="G25" s="1842"/>
      <c r="H25" s="1321" t="s">
        <v>1028</v>
      </c>
      <c r="I25" s="1336" t="s">
        <v>1459</v>
      </c>
      <c r="J25" s="355">
        <f ca="1">J5-J16</f>
        <v>0</v>
      </c>
      <c r="K25" s="1337" t="s">
        <v>1460</v>
      </c>
      <c r="L25" s="1338"/>
      <c r="M25" s="1339"/>
    </row>
    <row r="26" spans="1:37" ht="18" customHeight="1">
      <c r="A26" s="1199" t="s">
        <v>1031</v>
      </c>
      <c r="B26" s="347" t="s">
        <v>1461</v>
      </c>
      <c r="C26" s="24">
        <f ca="1">ROUND((C19+C20)*F26,0)</f>
        <v>0</v>
      </c>
      <c r="D26" s="369" t="s">
        <v>1462</v>
      </c>
      <c r="E26" s="358" t="s">
        <v>1463</v>
      </c>
      <c r="F26" s="357">
        <f ca="1">INDIRECT("'数据-取费表'!q"&amp;$G$1)</f>
        <v>0</v>
      </c>
      <c r="G26" s="1842"/>
      <c r="H26" s="344" t="s">
        <v>1029</v>
      </c>
      <c r="I26" s="345" t="s">
        <v>1464</v>
      </c>
      <c r="J26" s="346">
        <f ca="1">IF(J5&lt;&gt;0,ROUND(J25*(1-((1+M28)/(1+M26))^M27)/(M26-M28),0),0)</f>
        <v>0</v>
      </c>
      <c r="K26" s="370" t="s">
        <v>1465</v>
      </c>
      <c r="L26" s="347" t="s">
        <v>1466</v>
      </c>
      <c r="M26" s="357">
        <f ca="1">INDIRECT("'数据-取费表'!I"&amp;$G$1)</f>
        <v>0</v>
      </c>
    </row>
    <row r="27" spans="1:37" ht="18" customHeight="1">
      <c r="A27" s="1199" t="s">
        <v>1033</v>
      </c>
      <c r="B27" s="347" t="s">
        <v>1467</v>
      </c>
      <c r="C27" s="24">
        <f ca="1">ROUND(F21*F26,4)</f>
        <v>0</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0</v>
      </c>
      <c r="D29" s="1334"/>
      <c r="E29" s="1332"/>
      <c r="F29" s="1335"/>
      <c r="G29" s="1845"/>
      <c r="H29" s="380" t="s">
        <v>1030</v>
      </c>
      <c r="I29" s="381" t="s">
        <v>1475</v>
      </c>
      <c r="J29" s="382">
        <f ca="1">ROUND(J26/(1+F40)^F41,0)</f>
        <v>0</v>
      </c>
      <c r="K29" s="383" t="s">
        <v>1476</v>
      </c>
      <c r="L29" s="384"/>
      <c r="M29" s="385">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0</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ROUND(IF(项目基本情况!B11="自然人",C5*F31,C32+C33+C34),0)</f>
        <v>0</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IF(项目基本情况!B11="自然人","——",ROUND(C5*F32/(1+'数据-取费表'!C42),0))</f>
        <v>0</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IF(项目基本情况!B11="自然人","——",IF(D33="按租金收入计税",ROUND(C5*F33,0),IF(D33="按房产原值计税",ROUND(C29*F33*0.7,0),INDIRECT("'数据-取费表'!Aj"&amp;$G$1))))</f>
        <v>0</v>
      </c>
      <c r="D33" s="1819" t="s">
        <v>1434</v>
      </c>
      <c r="E33" s="347" t="s">
        <v>1418</v>
      </c>
      <c r="F33" s="367">
        <f>IF(D33="按票据","——",IF(D33="按租金收入计税",'数据-取费表'!B51,'数据-取费表'!B50))</f>
        <v>1.2E-2</v>
      </c>
      <c r="G33" s="1842"/>
      <c r="H33" s="1850"/>
      <c r="I33" s="1851"/>
      <c r="J33" s="1852"/>
      <c r="K33" s="1853"/>
      <c r="L33" s="1850"/>
      <c r="M33" s="1850"/>
    </row>
    <row r="34" spans="1:18" ht="18" customHeight="1">
      <c r="A34" s="1283" t="s">
        <v>1385</v>
      </c>
      <c r="B34" s="164" t="s">
        <v>1437</v>
      </c>
      <c r="C34" s="25">
        <f ca="1">IF(项目基本情况!B11="自然人","——",ROUND(F34*F35,))</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0</v>
      </c>
      <c r="G35" s="1842"/>
      <c r="H35" s="742"/>
      <c r="I35" s="1851"/>
      <c r="J35" s="1852"/>
      <c r="K35" s="1853"/>
      <c r="L35" s="1850"/>
      <c r="M35" s="1850"/>
    </row>
    <row r="36" spans="1:18" ht="18" customHeight="1">
      <c r="A36" s="1344" t="s">
        <v>1036</v>
      </c>
      <c r="B36" s="347" t="s">
        <v>1445</v>
      </c>
      <c r="C36" s="24">
        <f ca="1">ROUND(C29*F36,0)</f>
        <v>0</v>
      </c>
      <c r="D36" s="1789" t="s">
        <v>1478</v>
      </c>
      <c r="E36" s="347" t="s">
        <v>1418</v>
      </c>
      <c r="F36" s="374">
        <f ca="1">INDIRECT("'数据-取费表'!Ak"&amp;$G$1)</f>
        <v>0</v>
      </c>
      <c r="G36" s="1842"/>
      <c r="H36" s="1850"/>
      <c r="I36" s="1851"/>
      <c r="J36" s="1852"/>
      <c r="K36" s="748"/>
      <c r="L36" s="1850"/>
      <c r="M36" s="1850"/>
    </row>
    <row r="37" spans="1:18" ht="18" customHeight="1">
      <c r="A37" s="1199" t="s">
        <v>1072</v>
      </c>
      <c r="B37" s="347" t="s">
        <v>1449</v>
      </c>
      <c r="C37" s="24">
        <f ca="1">ROUND(C13*F37,0)</f>
        <v>0</v>
      </c>
      <c r="D37" s="1789" t="s">
        <v>1450</v>
      </c>
      <c r="E37" s="347" t="s">
        <v>1451</v>
      </c>
      <c r="F37" s="376">
        <f ca="1">INDIRECT("'数据-取费表'!Al"&amp;$G$1)</f>
        <v>0</v>
      </c>
      <c r="G37" s="1842"/>
      <c r="H37" s="1850"/>
      <c r="I37" s="1851"/>
      <c r="J37" s="1852"/>
      <c r="K37" s="748"/>
      <c r="L37" s="1850"/>
      <c r="M37" s="1850"/>
    </row>
    <row r="38" spans="1:18" ht="18" customHeight="1" thickBot="1">
      <c r="A38" s="1331" t="s">
        <v>1389</v>
      </c>
      <c r="B38" s="1332" t="s">
        <v>1435</v>
      </c>
      <c r="C38" s="1333">
        <f ca="1">ROUND(C5*F38,1)</f>
        <v>0</v>
      </c>
      <c r="D38" s="1334" t="s">
        <v>1455</v>
      </c>
      <c r="E38" s="1332" t="s">
        <v>1451</v>
      </c>
      <c r="F38" s="1328">
        <f ca="1">INDIRECT("'数据-取费表'!Am"&amp;$G$1)</f>
        <v>0</v>
      </c>
      <c r="G38" s="1842"/>
      <c r="H38" s="1850"/>
      <c r="I38" s="1851"/>
      <c r="J38" s="1852"/>
      <c r="K38" s="1856"/>
      <c r="L38" s="1850"/>
      <c r="M38" s="1850"/>
    </row>
    <row r="39" spans="1:18" ht="24.6" customHeight="1" thickTop="1">
      <c r="A39" s="1321" t="s">
        <v>1028</v>
      </c>
      <c r="B39" s="1336" t="s">
        <v>1479</v>
      </c>
      <c r="C39" s="355">
        <f ca="1">C5-C30</f>
        <v>0</v>
      </c>
      <c r="D39" s="1337" t="s">
        <v>1480</v>
      </c>
      <c r="E39" s="1338"/>
      <c r="F39" s="1339"/>
      <c r="G39" s="1842"/>
      <c r="H39" s="1850"/>
      <c r="I39" s="1851"/>
      <c r="J39" s="1852"/>
      <c r="K39" s="1856"/>
      <c r="L39" s="1850"/>
      <c r="M39" s="1850"/>
    </row>
    <row r="40" spans="1:18" ht="18" customHeight="1">
      <c r="A40" s="344" t="s">
        <v>1029</v>
      </c>
      <c r="B40" s="345" t="s">
        <v>1481</v>
      </c>
      <c r="C40" s="346" t="e">
        <f ca="1">ROUND(C39*(1-((1+F42)/(1+F40))^F41)/(F40-F42),0)</f>
        <v>#DIV/0!</v>
      </c>
      <c r="D40" s="370" t="s">
        <v>1465</v>
      </c>
      <c r="E40" s="347" t="s">
        <v>1466</v>
      </c>
      <c r="F40" s="357">
        <f ca="1">INDIRECT("'数据-取费表'!I"&amp;$G$1)</f>
        <v>0</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0</v>
      </c>
      <c r="G41" s="1842"/>
      <c r="H41" s="729"/>
      <c r="I41" s="1851"/>
      <c r="J41" s="1852"/>
      <c r="K41" s="748"/>
      <c r="L41" s="729"/>
      <c r="M41" s="729"/>
    </row>
    <row r="42" spans="1:18" ht="18" customHeight="1">
      <c r="A42" s="353"/>
      <c r="B42" s="354"/>
      <c r="C42" s="355"/>
      <c r="D42" s="373"/>
      <c r="E42" s="347" t="s">
        <v>1473</v>
      </c>
      <c r="F42" s="357">
        <f ca="1">INDIRECT("'数据-取费表'!v"&amp;$G$1)</f>
        <v>0</v>
      </c>
      <c r="G42" s="1842"/>
      <c r="H42" s="729"/>
      <c r="I42" s="1851"/>
      <c r="J42" s="1852"/>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1600</v>
      </c>
      <c r="E45" s="1857"/>
      <c r="F45" s="1857"/>
      <c r="O45" s="1860" t="s">
        <v>1515</v>
      </c>
      <c r="P45" s="1830"/>
      <c r="Q45" s="1830"/>
      <c r="R45" s="1830"/>
    </row>
    <row r="46" spans="1:18" s="1833" customFormat="1" ht="13.5" thickBot="1">
      <c r="A46" s="1861" t="s">
        <v>1516</v>
      </c>
      <c r="C46" s="1862" t="e">
        <f ca="1">ROUND(C45/10000,0)</f>
        <v>#DIV/0!</v>
      </c>
      <c r="D46" s="1863" t="str">
        <f>C2</f>
        <v>万元</v>
      </c>
      <c r="I46" s="1864" t="s">
        <v>1517</v>
      </c>
      <c r="J46" s="1865"/>
      <c r="K46" s="1866"/>
      <c r="L46" s="1867" t="e">
        <f ca="1">IF(M47="住宅",0,IF(L48&gt;J51,L60,J60))</f>
        <v>#DIV/0!</v>
      </c>
      <c r="O46" s="1868" t="s">
        <v>1518</v>
      </c>
      <c r="P46" s="1869" t="s">
        <v>1519</v>
      </c>
      <c r="Q46" s="1870" t="s">
        <v>1520</v>
      </c>
      <c r="R46" s="1870" t="s">
        <v>1521</v>
      </c>
    </row>
    <row r="47" spans="1:18" s="1833" customFormat="1" ht="13.5" thickBot="1">
      <c r="A47" s="1163" t="s">
        <v>1392</v>
      </c>
      <c r="B47" s="1195" t="s">
        <v>1393</v>
      </c>
      <c r="C47" s="1195" t="s">
        <v>1394</v>
      </c>
      <c r="D47" s="1195" t="s">
        <v>1395</v>
      </c>
      <c r="E47" s="1271" t="s">
        <v>1396</v>
      </c>
      <c r="F47" s="1272"/>
      <c r="G47" s="789"/>
      <c r="I47" s="1871" t="s">
        <v>1522</v>
      </c>
      <c r="J47" s="1872"/>
      <c r="K47" s="1873" t="s">
        <v>1523</v>
      </c>
      <c r="L47" s="1874">
        <f ca="1">INDIRECT("'数据-取费表'!d"&amp;$G$1)</f>
        <v>0</v>
      </c>
      <c r="M47" s="1829" t="str">
        <f>IF(ISNUMBER(FIND("住宅",C1)),"住宅","非住宅")</f>
        <v>非住宅</v>
      </c>
      <c r="O47" s="1875" t="s">
        <v>1037</v>
      </c>
      <c r="P47" s="1876" t="s">
        <v>1524</v>
      </c>
      <c r="Q47" s="1877" t="e">
        <f ca="1">C40+J29</f>
        <v>#DIV/0!</v>
      </c>
      <c r="R47" s="1877" t="s">
        <v>1525</v>
      </c>
    </row>
    <row r="48" spans="1:18" s="1833" customFormat="1" ht="28.5" thickBot="1">
      <c r="A48" s="1352" t="s">
        <v>1132</v>
      </c>
      <c r="B48" s="345" t="s">
        <v>1397</v>
      </c>
      <c r="C48" s="1808">
        <f ca="1">C49+C53+C55</f>
        <v>0</v>
      </c>
      <c r="D48" s="1354"/>
      <c r="E48" s="1355"/>
      <c r="F48" s="1179"/>
      <c r="G48" s="789"/>
      <c r="H48" s="790"/>
      <c r="I48" s="1878" t="s">
        <v>1526</v>
      </c>
      <c r="J48" s="1879"/>
      <c r="K48" s="1880" t="s">
        <v>1527</v>
      </c>
      <c r="L48" s="1881">
        <f ca="1">INDIRECT("'数据-取费表'!f"&amp;$G$1)</f>
        <v>0</v>
      </c>
      <c r="O48" s="1875" t="s">
        <v>1038</v>
      </c>
      <c r="P48" s="1876" t="s">
        <v>1528</v>
      </c>
      <c r="Q48" s="1877" t="e">
        <f ca="1">J60</f>
        <v>#DIV/0!</v>
      </c>
      <c r="R48" s="1877" t="s">
        <v>1529</v>
      </c>
    </row>
    <row r="49" spans="1:18" s="1833" customFormat="1" ht="13.5" thickBot="1">
      <c r="A49" s="1192" t="s">
        <v>1133</v>
      </c>
      <c r="B49" s="1820" t="s">
        <v>1486</v>
      </c>
      <c r="C49" s="1356">
        <f ca="1">ROUND(F49*F51*F50*(1-F52),0)</f>
        <v>0</v>
      </c>
      <c r="D49" s="1268" t="s">
        <v>1400</v>
      </c>
      <c r="E49" s="1821" t="s">
        <v>1487</v>
      </c>
      <c r="F49" s="1273"/>
      <c r="G49" s="1882"/>
      <c r="H49" s="790"/>
      <c r="I49" s="1878" t="s">
        <v>1530</v>
      </c>
      <c r="J49" s="1883"/>
      <c r="K49" s="1880" t="s">
        <v>1531</v>
      </c>
      <c r="L49" s="1884"/>
      <c r="O49" s="1885" t="s">
        <v>1039</v>
      </c>
      <c r="P49" s="1876" t="s">
        <v>1532</v>
      </c>
      <c r="Q49" s="1877">
        <f ca="1">C29</f>
        <v>0</v>
      </c>
      <c r="R49" s="1877" t="s">
        <v>1525</v>
      </c>
    </row>
    <row r="50" spans="1:18" s="1833" customFormat="1" ht="13.5" thickBot="1">
      <c r="A50" s="1193"/>
      <c r="B50" s="1196"/>
      <c r="C50" s="1197"/>
      <c r="D50" s="1170"/>
      <c r="E50" s="1269" t="s">
        <v>1402</v>
      </c>
      <c r="F50" s="1270">
        <f ca="1">F7</f>
        <v>0</v>
      </c>
      <c r="H50" s="790"/>
      <c r="I50" s="1878" t="s">
        <v>1533</v>
      </c>
      <c r="J50" s="1886">
        <f>SUMPRODUCT((I63:I65=J47)*(J62:L62=J48)*(J63:L65))</f>
        <v>0</v>
      </c>
      <c r="K50" s="1880" t="s">
        <v>1534</v>
      </c>
      <c r="L50" s="1884"/>
      <c r="M50" s="1887"/>
      <c r="O50" s="1885" t="s">
        <v>1040</v>
      </c>
      <c r="P50" s="1876" t="s">
        <v>1535</v>
      </c>
      <c r="Q50" s="1888" t="e">
        <f ca="1">J58</f>
        <v>#DIV/0!</v>
      </c>
      <c r="R50" s="1877"/>
    </row>
    <row r="51" spans="1:18" s="1833" customFormat="1" ht="13.5" thickBot="1">
      <c r="A51" s="1194"/>
      <c r="B51" s="1196"/>
      <c r="C51" s="1197"/>
      <c r="D51" s="1170"/>
      <c r="E51" s="1198" t="s">
        <v>1403</v>
      </c>
      <c r="F51" s="348">
        <f ca="1">F8</f>
        <v>0</v>
      </c>
      <c r="I51" s="1889" t="s">
        <v>1536</v>
      </c>
      <c r="J51" s="1890">
        <f>IF(J49="",J50,J49+J50-YEAR('数据-取费表'!B2))</f>
        <v>0</v>
      </c>
      <c r="K51" s="1891" t="s">
        <v>1537</v>
      </c>
      <c r="L51" s="1892">
        <f ca="1">ROUND(-PV(INDIRECT("'数据-取费表'!h"&amp;$G$1),L48,(C39-C13*C76),0),0)</f>
        <v>0</v>
      </c>
      <c r="M51" s="1893"/>
      <c r="O51" s="1885" t="s">
        <v>1041</v>
      </c>
      <c r="P51" s="1876" t="s">
        <v>1538</v>
      </c>
      <c r="Q51" s="1888">
        <f>J52</f>
        <v>0</v>
      </c>
      <c r="R51" s="1877"/>
    </row>
    <row r="52" spans="1:18" s="1833" customFormat="1" ht="13.5" thickBot="1">
      <c r="A52" s="1194"/>
      <c r="B52" s="1196"/>
      <c r="C52" s="1197"/>
      <c r="D52" s="1170"/>
      <c r="E52" s="1198" t="s">
        <v>1404</v>
      </c>
      <c r="F52" s="1267"/>
      <c r="I52" s="1894" t="s">
        <v>1539</v>
      </c>
      <c r="J52" s="1895"/>
      <c r="K52" s="1894" t="s">
        <v>1540</v>
      </c>
      <c r="L52" s="1895"/>
      <c r="O52" s="1885" t="s">
        <v>1042</v>
      </c>
      <c r="P52" s="1876" t="s">
        <v>1541</v>
      </c>
      <c r="Q52" s="1877" t="b">
        <f>J53</f>
        <v>0</v>
      </c>
      <c r="R52" s="1877" t="s">
        <v>1542</v>
      </c>
    </row>
    <row r="53" spans="1:18" s="1833" customFormat="1" ht="30.75" customHeight="1" thickBot="1">
      <c r="A53" s="1353" t="s">
        <v>1134</v>
      </c>
      <c r="B53" s="369" t="s">
        <v>1405</v>
      </c>
      <c r="C53" s="361">
        <f ca="1">ROUND(IF(F53="押一",C49/12*F11,IF(F53="押二",C49/12*2*F11,IF(F53="押三",C49/12*3*F11,C54*F11))),0)</f>
        <v>0</v>
      </c>
      <c r="D53" s="1815" t="s">
        <v>3036</v>
      </c>
      <c r="E53" s="358" t="s">
        <v>1406</v>
      </c>
      <c r="F53" s="1358"/>
      <c r="I53" s="1896" t="s">
        <v>1543</v>
      </c>
      <c r="J53" s="1897" t="b">
        <f>IF(M47="住宅",IF(D1="——",MAX(J51,L48),IF(D1="在建（套用方法）",MAX(J51,L48-'数据-取费表'!B24),MAX(J51,L48-'数据-取费表'!B20))),IF(D1="——",MIN(J51,L48),IF(D1="在建（套用方法）",MIN(J51,L48-'数据-取费表'!B24),IF(D1="土地（套用方法）",MIN(J51,L48-'数据-取费表'!B20)))))</f>
        <v>0</v>
      </c>
      <c r="K53" s="3242" t="s">
        <v>1544</v>
      </c>
      <c r="L53" s="3243"/>
      <c r="O53" s="1875" t="s">
        <v>1043</v>
      </c>
      <c r="P53" s="1876" t="s">
        <v>1545</v>
      </c>
      <c r="Q53" s="1877" t="e">
        <f ca="1">Q47+Q48</f>
        <v>#DIV/0!</v>
      </c>
      <c r="R53" s="1877" t="s">
        <v>1044</v>
      </c>
    </row>
    <row r="54" spans="1:18" s="1833" customFormat="1" ht="13.5" thickBot="1">
      <c r="A54" s="1192"/>
      <c r="B54" s="1932" t="s">
        <v>1599</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t="e">
        <f ca="1">ROUND(IF(J47="钢混",J57/J50,1-(1-2%)*(J50-J57)/J50),3)</f>
        <v>#DIV/0!</v>
      </c>
      <c r="K55" s="1903" t="s">
        <v>1548</v>
      </c>
      <c r="L55" s="1904"/>
      <c r="O55" s="1868" t="s">
        <v>1518</v>
      </c>
      <c r="P55" s="1869" t="s">
        <v>1519</v>
      </c>
      <c r="Q55" s="1870" t="s">
        <v>1520</v>
      </c>
      <c r="R55" s="1870" t="s">
        <v>1521</v>
      </c>
    </row>
    <row r="56" spans="1:18" s="1833" customFormat="1" ht="36" customHeight="1" thickTop="1" thickBot="1">
      <c r="A56" s="1174">
        <v>2</v>
      </c>
      <c r="B56" s="1175" t="s">
        <v>1410</v>
      </c>
      <c r="C56" s="276">
        <f ca="1">C13</f>
        <v>0</v>
      </c>
      <c r="D56" s="1905"/>
      <c r="E56" s="1906"/>
      <c r="F56" s="1898"/>
      <c r="I56" s="1907" t="s">
        <v>1550</v>
      </c>
      <c r="J56" s="1908"/>
      <c r="K56" s="1878" t="s">
        <v>1551</v>
      </c>
      <c r="L56" s="1881">
        <f ca="1">IF(L48&lt;J51,"——",L48-J51)</f>
        <v>0</v>
      </c>
      <c r="O56" s="1875" t="s">
        <v>1037</v>
      </c>
      <c r="P56" s="1876" t="s">
        <v>1524</v>
      </c>
      <c r="Q56" s="1877" t="e">
        <f ca="1">C40+J29</f>
        <v>#DIV/0!</v>
      </c>
      <c r="R56" s="1877" t="s">
        <v>1525</v>
      </c>
    </row>
    <row r="57" spans="1:18" s="1833" customFormat="1" ht="24.75" thickBot="1">
      <c r="A57" s="1909"/>
      <c r="B57" s="1167" t="s">
        <v>1474</v>
      </c>
      <c r="C57" s="282">
        <f ca="1">C29</f>
        <v>0</v>
      </c>
      <c r="D57" s="1910"/>
      <c r="E57" s="1911"/>
      <c r="F57" s="1912"/>
      <c r="I57" s="1913" t="s">
        <v>1552</v>
      </c>
      <c r="J57" s="1914">
        <f ca="1">IF(OR(M47="住宅",J51&lt;L48,J56="是"),"——",J51-L48)</f>
        <v>0</v>
      </c>
      <c r="K57" s="1878" t="s">
        <v>1601</v>
      </c>
      <c r="L57" s="1881">
        <f ca="1">IF(L48&lt;J51,"——",IF(L55="比较法",L49,IF(L55="基准地价",L50,L51)))</f>
        <v>0</v>
      </c>
      <c r="O57" s="1875" t="s">
        <v>1038</v>
      </c>
      <c r="P57" s="1876" t="s">
        <v>1602</v>
      </c>
      <c r="Q57" s="1877" t="e">
        <f ca="1">L60</f>
        <v>#DIV/0!</v>
      </c>
      <c r="R57" s="1877" t="s">
        <v>1603</v>
      </c>
    </row>
    <row r="58" spans="1:18" s="1833" customFormat="1" ht="24.75" thickBot="1">
      <c r="A58" s="360" t="s">
        <v>1027</v>
      </c>
      <c r="B58" s="1175" t="s">
        <v>1420</v>
      </c>
      <c r="C58" s="361">
        <f ca="1">ROUND(C59+C64+C65+C66,0)</f>
        <v>0</v>
      </c>
      <c r="D58" s="1177" t="s">
        <v>1421</v>
      </c>
      <c r="E58" s="1178"/>
      <c r="F58" s="1179"/>
      <c r="I58" s="1913" t="s">
        <v>1556</v>
      </c>
      <c r="J58" s="1915" t="e">
        <f ca="1">IF(J55&lt;0.4,0.4,J55)</f>
        <v>#DIV/0!</v>
      </c>
      <c r="K58" s="1891" t="s">
        <v>1604</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ROUND(IF(项目基本情况!B11="自然人",C48*F59,C60+C61+C62),0)</f>
        <v>0</v>
      </c>
      <c r="D59" s="1180" t="s">
        <v>1426</v>
      </c>
      <c r="E59" s="1181" t="s">
        <v>1427</v>
      </c>
      <c r="F59" s="368" t="str">
        <f ca="1">IF(项目基本情况!B11="企业","",IF(INDIRECT("'数据-取费表'!c"&amp;$G$1)="住宅",5%,IF(F49*F50*F51/12/(1+'数据-取费表'!C42)&gt;20000,12%,7%)))</f>
        <v/>
      </c>
      <c r="I59" s="1913" t="s">
        <v>1559</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IF(项目基本情况!B11="自然人","——",ROUND(C48*F60/(1+'数据-取费表'!C42),0))</f>
        <v>0</v>
      </c>
      <c r="D60" s="1181" t="s">
        <v>1430</v>
      </c>
      <c r="E60" s="1167" t="s">
        <v>1418</v>
      </c>
      <c r="F60" s="377">
        <f t="shared" ref="F60:F66" si="0">F32</f>
        <v>5.5000000000000007E-2</v>
      </c>
      <c r="I60" s="1916" t="s">
        <v>1561</v>
      </c>
      <c r="J60" s="1917" t="e">
        <f ca="1">IF(OR(M47="住宅",J51&lt;L48,J56="是"),"0",ROUND(J59/(1+J52)^J53,0))</f>
        <v>#DIV/0!</v>
      </c>
      <c r="K60" s="1918" t="s">
        <v>1562</v>
      </c>
      <c r="L60" s="1917" t="e">
        <f ca="1">IF(OR(M47="住宅",L48&lt;J51),0,ROUND(L57*(L58/L59-1),0))</f>
        <v>#DIV/0!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IF(项目基本情况!B11="自然人","——",IF(D61="按租金收入计税",ROUND(C48*F61,0),IF(D61="按房产原值计税",ROUND(C57*F61*0.7,0),INDIRECT("'数据-取费表'!Aj"&amp;$G$1))))</f>
        <v>0</v>
      </c>
      <c r="D61" s="1819" t="s">
        <v>1434</v>
      </c>
      <c r="E61" s="1167" t="s">
        <v>1490</v>
      </c>
      <c r="F61" s="367">
        <f t="shared" si="0"/>
        <v>1.2E-2</v>
      </c>
      <c r="I61" s="1919"/>
      <c r="J61" s="1919"/>
      <c r="K61" s="1919"/>
      <c r="L61" s="1919"/>
      <c r="O61" s="1885" t="s">
        <v>1042</v>
      </c>
      <c r="P61" s="1876" t="str">
        <f>K59</f>
        <v>建设期及建筑物耐用年限下的土地年期修正系数Kn</v>
      </c>
      <c r="Q61" s="1877" t="e">
        <f ca="1">L59</f>
        <v>#DIV/0!</v>
      </c>
      <c r="R61" s="1877" t="s">
        <v>1565</v>
      </c>
    </row>
    <row r="62" spans="1:18" s="1833" customFormat="1" ht="13.5" thickBot="1">
      <c r="A62" s="1199" t="s">
        <v>1491</v>
      </c>
      <c r="B62" s="1166" t="s">
        <v>1492</v>
      </c>
      <c r="C62" s="25">
        <f ca="1">IF(项目基本情况!B11="自然人","——",ROUND(F62*F63,0))</f>
        <v>0</v>
      </c>
      <c r="D62" s="1182" t="s">
        <v>1493</v>
      </c>
      <c r="E62" s="1167" t="s">
        <v>1494</v>
      </c>
      <c r="F62" s="371">
        <f t="shared" si="0"/>
        <v>1.5</v>
      </c>
      <c r="I62" s="1920" t="s">
        <v>1566</v>
      </c>
      <c r="J62" s="1921" t="s">
        <v>1567</v>
      </c>
      <c r="K62" s="1921" t="s">
        <v>1568</v>
      </c>
      <c r="L62" s="1921" t="s">
        <v>1569</v>
      </c>
      <c r="M62" s="1922" t="s">
        <v>1570</v>
      </c>
      <c r="O62" s="1875" t="s">
        <v>1043</v>
      </c>
      <c r="P62" s="1876" t="s">
        <v>1571</v>
      </c>
      <c r="Q62" s="1877" t="e">
        <f ca="1">Q56+Q57</f>
        <v>#DIV/0!</v>
      </c>
      <c r="R62" s="1877" t="s">
        <v>1044</v>
      </c>
    </row>
    <row r="63" spans="1:18" s="1833" customFormat="1" ht="13.5" thickBot="1">
      <c r="A63" s="372"/>
      <c r="B63" s="1173"/>
      <c r="C63" s="29"/>
      <c r="D63" s="1183"/>
      <c r="E63" s="1167" t="s">
        <v>1495</v>
      </c>
      <c r="F63" s="348">
        <f t="shared" ca="1" si="0"/>
        <v>0</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ROUND(C57*F64,0)</f>
        <v>0</v>
      </c>
      <c r="D64" s="1181" t="s">
        <v>1498</v>
      </c>
      <c r="E64" s="1167" t="s">
        <v>1490</v>
      </c>
      <c r="F64" s="374">
        <f t="shared" ca="1" si="0"/>
        <v>0</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ROUND(C56*F65,0)</f>
        <v>0</v>
      </c>
      <c r="D65" s="1181" t="s">
        <v>1450</v>
      </c>
      <c r="E65" s="1167" t="s">
        <v>1451</v>
      </c>
      <c r="F65" s="376">
        <f t="shared" ca="1" si="0"/>
        <v>0</v>
      </c>
      <c r="I65" s="1920" t="s">
        <v>1575</v>
      </c>
      <c r="J65" s="1921">
        <v>40</v>
      </c>
      <c r="K65" s="1921">
        <v>30</v>
      </c>
      <c r="L65" s="1921">
        <v>50</v>
      </c>
      <c r="M65" s="1923">
        <v>0.02</v>
      </c>
      <c r="O65" s="1875" t="s">
        <v>1037</v>
      </c>
      <c r="P65" s="1876" t="s">
        <v>1576</v>
      </c>
      <c r="Q65" s="1877" t="e">
        <f ca="1">C40+J29</f>
        <v>#DIV/0!</v>
      </c>
      <c r="R65" s="1877" t="s">
        <v>1525</v>
      </c>
    </row>
    <row r="66" spans="1:18" s="1833" customFormat="1" ht="16.5" thickBot="1">
      <c r="A66" s="1199" t="s">
        <v>1500</v>
      </c>
      <c r="B66" s="1167" t="s">
        <v>1435</v>
      </c>
      <c r="C66" s="24">
        <f ca="1">ROUND(C48*F66,0)</f>
        <v>0</v>
      </c>
      <c r="D66" s="1181" t="s">
        <v>1501</v>
      </c>
      <c r="E66" s="1167" t="s">
        <v>1418</v>
      </c>
      <c r="F66" s="357">
        <f t="shared" ca="1" si="0"/>
        <v>0</v>
      </c>
      <c r="O66" s="1875" t="s">
        <v>1038</v>
      </c>
      <c r="P66" s="1876" t="s">
        <v>1554</v>
      </c>
      <c r="Q66" s="1877" t="e">
        <f ca="1">L60</f>
        <v>#DIV/0!</v>
      </c>
      <c r="R66" s="1877" t="s">
        <v>1577</v>
      </c>
    </row>
    <row r="67" spans="1:18" s="1833" customFormat="1" ht="16.5" thickBot="1">
      <c r="A67" s="1174" t="s">
        <v>1028</v>
      </c>
      <c r="B67" s="1184" t="s">
        <v>1459</v>
      </c>
      <c r="C67" s="361">
        <f ca="1">C48-C58</f>
        <v>0</v>
      </c>
      <c r="D67" s="1180" t="s">
        <v>1460</v>
      </c>
      <c r="E67" s="1185"/>
      <c r="F67" s="1186"/>
      <c r="O67" s="1885" t="s">
        <v>1039</v>
      </c>
      <c r="P67" s="1876" t="s">
        <v>1558</v>
      </c>
      <c r="Q67" s="1924">
        <f ca="1">L51</f>
        <v>0</v>
      </c>
      <c r="R67" s="1877" t="s">
        <v>1578</v>
      </c>
    </row>
    <row r="68" spans="1:18" s="1833" customFormat="1" ht="16.5" thickBot="1">
      <c r="A68" s="1164" t="s">
        <v>1029</v>
      </c>
      <c r="B68" s="1165" t="s">
        <v>1481</v>
      </c>
      <c r="C68" s="346" t="e">
        <f ca="1">ROUND(C67*(1-((1+F70)/(1+F68))^F69)/(F68-F70),0)</f>
        <v>#DIV/0!</v>
      </c>
      <c r="D68" s="1182" t="s">
        <v>1465</v>
      </c>
      <c r="E68" s="1167" t="s">
        <v>1466</v>
      </c>
      <c r="F68" s="357">
        <f ca="1">F40</f>
        <v>0</v>
      </c>
      <c r="O68" s="1885" t="s">
        <v>1040</v>
      </c>
      <c r="P68" s="1925" t="s">
        <v>1579</v>
      </c>
      <c r="Q68" s="1877">
        <f ca="1">ROUND(Q69-Q70*Q71,0)</f>
        <v>0</v>
      </c>
      <c r="R68" s="1877" t="s">
        <v>1048</v>
      </c>
    </row>
    <row r="69" spans="1:18" s="1833" customFormat="1" ht="13.5" thickBot="1">
      <c r="A69" s="1168"/>
      <c r="B69" s="1169"/>
      <c r="C69" s="351"/>
      <c r="D69" s="1187" t="s">
        <v>1469</v>
      </c>
      <c r="E69" s="1167" t="s">
        <v>1470</v>
      </c>
      <c r="F69" s="379">
        <f ca="1">F41</f>
        <v>0</v>
      </c>
      <c r="O69" s="1885" t="s">
        <v>1045</v>
      </c>
      <c r="P69" s="1925" t="s">
        <v>1580</v>
      </c>
      <c r="Q69" s="1877">
        <f ca="1">C39</f>
        <v>0</v>
      </c>
      <c r="R69" s="1877" t="s">
        <v>1525</v>
      </c>
    </row>
    <row r="70" spans="1:18" s="1833" customFormat="1" ht="13.5" thickBot="1">
      <c r="A70" s="1171"/>
      <c r="B70" s="1172"/>
      <c r="C70" s="355"/>
      <c r="D70" s="1183"/>
      <c r="E70" s="1167" t="s">
        <v>1473</v>
      </c>
      <c r="F70" s="1267">
        <f ca="1">F42</f>
        <v>0</v>
      </c>
      <c r="O70" s="1885" t="s">
        <v>1046</v>
      </c>
      <c r="P70" s="1925" t="s">
        <v>1581</v>
      </c>
      <c r="Q70" s="1877">
        <f ca="1">C13</f>
        <v>0</v>
      </c>
      <c r="R70" s="1877" t="s">
        <v>1525</v>
      </c>
    </row>
    <row r="71" spans="1:18" s="1833" customFormat="1" ht="13.5" thickBot="1">
      <c r="A71" s="1188" t="s">
        <v>1030</v>
      </c>
      <c r="B71" s="1189" t="s">
        <v>1483</v>
      </c>
      <c r="C71" s="382" t="e">
        <f ca="1">ROUND(C68/F71,0)</f>
        <v>#DIV/0!</v>
      </c>
      <c r="D71" s="1190" t="s">
        <v>1484</v>
      </c>
      <c r="E71" s="1191" t="s">
        <v>1485</v>
      </c>
      <c r="F71" s="385">
        <f ca="1">F43</f>
        <v>0</v>
      </c>
      <c r="O71" s="1885" t="s">
        <v>1047</v>
      </c>
      <c r="P71" s="1925" t="s">
        <v>1582</v>
      </c>
      <c r="Q71" s="1888">
        <f ca="1">C76</f>
        <v>0</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建设期及建筑物耐用年限下的土地年期修正系数Kn</v>
      </c>
      <c r="Q74" s="1877" t="e">
        <f ca="1">L59</f>
        <v>#DIV/0!</v>
      </c>
      <c r="R74" s="1877" t="s">
        <v>1565</v>
      </c>
    </row>
    <row r="75" spans="1:18" ht="13.5" thickBot="1">
      <c r="A75" s="1833"/>
      <c r="B75" s="386" t="s">
        <v>1502</v>
      </c>
      <c r="C75" s="387">
        <f ca="1">ROUND(C13*C76,0)</f>
        <v>0</v>
      </c>
      <c r="D75" s="1833"/>
      <c r="E75" s="1833"/>
      <c r="F75" s="1833"/>
      <c r="K75" s="1859"/>
      <c r="L75" s="1833"/>
      <c r="O75" s="1875" t="s">
        <v>1043</v>
      </c>
      <c r="P75" s="1876" t="s">
        <v>1545</v>
      </c>
      <c r="Q75" s="1877" t="e">
        <f ca="1">Q65+Q66</f>
        <v>#DIV/0!</v>
      </c>
      <c r="R75" s="1877" t="s">
        <v>1044</v>
      </c>
    </row>
    <row r="76" spans="1:18">
      <c r="B76" s="388" t="s">
        <v>1503</v>
      </c>
      <c r="C76" s="389">
        <f ca="1">INDIRECT("'数据-取费表'!j"&amp;$G$1)</f>
        <v>0</v>
      </c>
      <c r="I76" s="1833"/>
      <c r="J76" s="1833"/>
      <c r="K76" s="1859"/>
      <c r="L76" s="1833"/>
    </row>
    <row r="77" spans="1:18">
      <c r="B77" s="390" t="s">
        <v>1504</v>
      </c>
      <c r="C77" s="391"/>
      <c r="I77" s="1833"/>
      <c r="J77" s="1833"/>
      <c r="K77" s="1859"/>
      <c r="L77" s="1833"/>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3" t="s">
        <v>2522</v>
      </c>
      <c r="B1" s="2554"/>
      <c r="C1" s="2554"/>
      <c r="D1" s="2554"/>
      <c r="E1" s="2555"/>
    </row>
    <row r="2" spans="1:6" ht="15.75">
      <c r="A2" s="2556" t="s">
        <v>2323</v>
      </c>
      <c r="B2" s="2557">
        <f ca="1">SUMIF(B6:B13,"&lt;&gt;#ref!",B6:B13)</f>
        <v>294</v>
      </c>
      <c r="C2" s="2558" t="s">
        <v>2515</v>
      </c>
      <c r="D2" s="2559" t="s">
        <v>2516</v>
      </c>
      <c r="E2" s="2560">
        <f>SUM(E6:E13)</f>
        <v>105.19</v>
      </c>
    </row>
    <row r="3" spans="1:6" ht="15.75">
      <c r="A3" s="2556" t="s">
        <v>1391</v>
      </c>
      <c r="B3" s="2557">
        <f ca="1">ROUND(B2*10000/E2,0)</f>
        <v>27949</v>
      </c>
      <c r="C3" s="2558" t="s">
        <v>2523</v>
      </c>
      <c r="D3" s="2561"/>
      <c r="E3" s="2562"/>
    </row>
    <row r="4" spans="1:6" ht="15.75">
      <c r="A4" s="2563"/>
      <c r="B4" s="2561"/>
      <c r="C4" s="2561"/>
      <c r="D4" s="2561"/>
      <c r="E4" s="2562"/>
    </row>
    <row r="5" spans="1:6" ht="15">
      <c r="A5" s="2564" t="s">
        <v>2517</v>
      </c>
      <c r="B5" s="3247" t="s">
        <v>2518</v>
      </c>
      <c r="C5" s="3247"/>
      <c r="D5" s="2565"/>
      <c r="E5" s="2566" t="s">
        <v>2519</v>
      </c>
      <c r="F5" s="2567" t="s">
        <v>2520</v>
      </c>
    </row>
    <row r="6" spans="1:6">
      <c r="A6" s="2568" t="str">
        <f>'数据-取费表'!AN6</f>
        <v>收益法</v>
      </c>
      <c r="B6" s="2567">
        <f ca="1">IF(F6="是",'数据-取费表'!AO6,0)</f>
        <v>294</v>
      </c>
      <c r="C6" s="2558" t="s">
        <v>2515</v>
      </c>
      <c r="D6" s="2561"/>
      <c r="E6" s="2569">
        <f>IF(OR(A6=0,F6="否"),0,'数据-取费表'!K6+'数据-取费表'!S6)</f>
        <v>105.19</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8" t="s">
        <v>1073</v>
      </c>
      <c r="B1" s="3249"/>
      <c r="C1" s="3250"/>
      <c r="D1" s="3251">
        <f>SUM(I10,I15,I20,I21,I23)</f>
        <v>0</v>
      </c>
      <c r="E1" s="3251"/>
      <c r="F1" s="3251"/>
      <c r="G1" s="3251"/>
      <c r="H1" s="3251"/>
      <c r="I1" s="3252"/>
    </row>
    <row r="2" spans="1:9">
      <c r="A2" s="3253" t="s">
        <v>1074</v>
      </c>
      <c r="B2" s="3254" t="s">
        <v>1075</v>
      </c>
      <c r="C2" s="3254"/>
      <c r="D2" s="1293" t="s">
        <v>1076</v>
      </c>
      <c r="E2" s="1293" t="s">
        <v>1077</v>
      </c>
      <c r="F2" s="1293" t="s">
        <v>1078</v>
      </c>
      <c r="G2" s="1293" t="s">
        <v>1079</v>
      </c>
      <c r="H2" s="1293" t="s">
        <v>1080</v>
      </c>
      <c r="I2" s="1294" t="s">
        <v>1081</v>
      </c>
    </row>
    <row r="3" spans="1:9">
      <c r="A3" s="3253"/>
      <c r="B3" s="3254" t="s">
        <v>1082</v>
      </c>
      <c r="C3" s="3254"/>
      <c r="D3" s="1295"/>
      <c r="E3" s="1293"/>
      <c r="F3" s="1296"/>
      <c r="G3" s="1296"/>
      <c r="H3" s="1297"/>
      <c r="I3" s="1298">
        <f>ROUND(D3*E3*F3*G3*H3/10000,0)</f>
        <v>0</v>
      </c>
    </row>
    <row r="4" spans="1:9">
      <c r="A4" s="3253"/>
      <c r="B4" s="3254" t="s">
        <v>1083</v>
      </c>
      <c r="C4" s="3254"/>
      <c r="D4" s="1295"/>
      <c r="E4" s="1293"/>
      <c r="F4" s="1296"/>
      <c r="G4" s="1296"/>
      <c r="H4" s="1297"/>
      <c r="I4" s="1298">
        <f t="shared" ref="I4:I9" si="0">ROUND(D4*E4*F4*G4*H4/10000,0)</f>
        <v>0</v>
      </c>
    </row>
    <row r="5" spans="1:9">
      <c r="A5" s="3253"/>
      <c r="B5" s="3254" t="s">
        <v>1084</v>
      </c>
      <c r="C5" s="3254"/>
      <c r="D5" s="1295"/>
      <c r="E5" s="1293"/>
      <c r="F5" s="1296"/>
      <c r="G5" s="1296"/>
      <c r="H5" s="1297"/>
      <c r="I5" s="1298">
        <f t="shared" si="0"/>
        <v>0</v>
      </c>
    </row>
    <row r="6" spans="1:9">
      <c r="A6" s="3253"/>
      <c r="B6" s="3254" t="s">
        <v>1085</v>
      </c>
      <c r="C6" s="3254"/>
      <c r="D6" s="1295"/>
      <c r="E6" s="1293"/>
      <c r="F6" s="1296"/>
      <c r="G6" s="1296"/>
      <c r="H6" s="1297"/>
      <c r="I6" s="1298">
        <f t="shared" si="0"/>
        <v>0</v>
      </c>
    </row>
    <row r="7" spans="1:9">
      <c r="A7" s="3253"/>
      <c r="B7" s="3254" t="s">
        <v>1086</v>
      </c>
      <c r="C7" s="3254"/>
      <c r="D7" s="1295"/>
      <c r="E7" s="1293"/>
      <c r="F7" s="1296"/>
      <c r="G7" s="1296"/>
      <c r="H7" s="1297"/>
      <c r="I7" s="1298">
        <f t="shared" si="0"/>
        <v>0</v>
      </c>
    </row>
    <row r="8" spans="1:9">
      <c r="A8" s="3253"/>
      <c r="B8" s="3254" t="s">
        <v>1087</v>
      </c>
      <c r="C8" s="3254"/>
      <c r="D8" s="1295"/>
      <c r="E8" s="1293"/>
      <c r="F8" s="1296"/>
      <c r="G8" s="1296"/>
      <c r="H8" s="1297"/>
      <c r="I8" s="1298">
        <f t="shared" si="0"/>
        <v>0</v>
      </c>
    </row>
    <row r="9" spans="1:9">
      <c r="A9" s="3253"/>
      <c r="B9" s="3254" t="s">
        <v>1088</v>
      </c>
      <c r="C9" s="3254"/>
      <c r="D9" s="1295"/>
      <c r="E9" s="1293"/>
      <c r="F9" s="1296"/>
      <c r="G9" s="1296"/>
      <c r="H9" s="1297"/>
      <c r="I9" s="1298">
        <f t="shared" si="0"/>
        <v>0</v>
      </c>
    </row>
    <row r="10" spans="1:9">
      <c r="A10" s="3253"/>
      <c r="B10" s="3255" t="s">
        <v>1089</v>
      </c>
      <c r="C10" s="3255"/>
      <c r="D10" s="1299"/>
      <c r="E10" s="1299" t="e">
        <f>ROUND(D1*10000/D10/H9,0)</f>
        <v>#DIV/0!</v>
      </c>
      <c r="F10" s="1300"/>
      <c r="G10" s="1300"/>
      <c r="H10" s="1301"/>
      <c r="I10" s="1302">
        <f>SUM(I3:I9)</f>
        <v>0</v>
      </c>
    </row>
    <row r="11" spans="1:9" ht="14.25">
      <c r="A11" s="3253" t="s">
        <v>1090</v>
      </c>
      <c r="B11" s="3254" t="s">
        <v>1091</v>
      </c>
      <c r="C11" s="3254"/>
      <c r="D11" s="1295" t="s">
        <v>1092</v>
      </c>
      <c r="E11" s="1295" t="s">
        <v>1093</v>
      </c>
      <c r="F11" s="1296" t="s">
        <v>1094</v>
      </c>
      <c r="G11" s="1296" t="s">
        <v>1080</v>
      </c>
      <c r="H11" s="1303" t="s">
        <v>1095</v>
      </c>
      <c r="I11" s="1294" t="s">
        <v>1081</v>
      </c>
    </row>
    <row r="12" spans="1:9">
      <c r="A12" s="3253"/>
      <c r="B12" s="3254" t="s">
        <v>1096</v>
      </c>
      <c r="C12" s="3254"/>
      <c r="D12" s="1295"/>
      <c r="E12" s="1295"/>
      <c r="F12" s="1296"/>
      <c r="G12" s="1297"/>
      <c r="H12" s="1304"/>
      <c r="I12" s="1294">
        <f>ROUND(D12*E12*F12*G12/10000,0)</f>
        <v>0</v>
      </c>
    </row>
    <row r="13" spans="1:9">
      <c r="A13" s="3253"/>
      <c r="B13" s="3254" t="s">
        <v>1097</v>
      </c>
      <c r="C13" s="3254"/>
      <c r="D13" s="1295"/>
      <c r="E13" s="1295"/>
      <c r="F13" s="1296"/>
      <c r="G13" s="1297"/>
      <c r="H13" s="1304"/>
      <c r="I13" s="1294">
        <f>ROUND(D13*E13*F13*G13/10000,0)</f>
        <v>0</v>
      </c>
    </row>
    <row r="14" spans="1:9">
      <c r="A14" s="3253"/>
      <c r="B14" s="3254" t="s">
        <v>1098</v>
      </c>
      <c r="C14" s="3254"/>
      <c r="D14" s="1295"/>
      <c r="E14" s="1295"/>
      <c r="F14" s="1296"/>
      <c r="G14" s="1297"/>
      <c r="H14" s="1304"/>
      <c r="I14" s="1294">
        <f>ROUND(D14*E14*F14*G14/10000,0)</f>
        <v>0</v>
      </c>
    </row>
    <row r="15" spans="1:9">
      <c r="A15" s="3253"/>
      <c r="B15" s="3255" t="s">
        <v>1089</v>
      </c>
      <c r="C15" s="3255"/>
      <c r="D15" s="1299"/>
      <c r="E15" s="1299">
        <f>SUM(E12:E14)</f>
        <v>0</v>
      </c>
      <c r="F15" s="1300"/>
      <c r="G15" s="1297"/>
      <c r="H15" s="1304"/>
      <c r="I15" s="1305">
        <f>SUM(I12:I14)</f>
        <v>0</v>
      </c>
    </row>
    <row r="16" spans="1:9" ht="24">
      <c r="A16" s="3253" t="s">
        <v>1099</v>
      </c>
      <c r="B16" s="3254" t="s">
        <v>1100</v>
      </c>
      <c r="C16" s="3254"/>
      <c r="D16" s="1295" t="s">
        <v>1076</v>
      </c>
      <c r="E16" s="1306" t="s">
        <v>1101</v>
      </c>
      <c r="F16" s="1296" t="s">
        <v>1102</v>
      </c>
      <c r="G16" s="1297" t="s">
        <v>1080</v>
      </c>
      <c r="H16" s="1303" t="s">
        <v>1095</v>
      </c>
      <c r="I16" s="1294" t="s">
        <v>1081</v>
      </c>
    </row>
    <row r="17" spans="1:9" ht="14.25">
      <c r="A17" s="3253"/>
      <c r="B17" s="3254" t="s">
        <v>1103</v>
      </c>
      <c r="C17" s="3254"/>
      <c r="D17" s="1295"/>
      <c r="E17" s="1295"/>
      <c r="F17" s="1296"/>
      <c r="G17" s="1297"/>
      <c r="H17" s="1307"/>
      <c r="I17" s="1308">
        <f>ROUND(D17*E17*F17*G17/10000,0)</f>
        <v>0</v>
      </c>
    </row>
    <row r="18" spans="1:9" ht="14.25">
      <c r="A18" s="3253"/>
      <c r="B18" s="3254" t="s">
        <v>1104</v>
      </c>
      <c r="C18" s="3254"/>
      <c r="D18" s="1295"/>
      <c r="E18" s="1295"/>
      <c r="F18" s="1296"/>
      <c r="G18" s="1297"/>
      <c r="H18" s="1307"/>
      <c r="I18" s="1308">
        <f>ROUND(D18*E18*F18*G18/10000,0)</f>
        <v>0</v>
      </c>
    </row>
    <row r="19" spans="1:9" ht="14.25">
      <c r="A19" s="3253"/>
      <c r="B19" s="3254" t="s">
        <v>1105</v>
      </c>
      <c r="C19" s="3254"/>
      <c r="D19" s="1295"/>
      <c r="E19" s="1295"/>
      <c r="F19" s="1296"/>
      <c r="G19" s="1297"/>
      <c r="H19" s="1307"/>
      <c r="I19" s="1308">
        <f>ROUND(D19*E19*F19*G19/10000,0)</f>
        <v>0</v>
      </c>
    </row>
    <row r="20" spans="1:9">
      <c r="A20" s="3253"/>
      <c r="B20" s="3255" t="s">
        <v>1089</v>
      </c>
      <c r="C20" s="3255"/>
      <c r="D20" s="1299">
        <f>SUM(D17:D19)</f>
        <v>0</v>
      </c>
      <c r="E20" s="1299"/>
      <c r="F20" s="1300"/>
      <c r="G20" s="1297"/>
      <c r="H20" s="1304"/>
      <c r="I20" s="1305">
        <f>SUM(I17:I19)</f>
        <v>0</v>
      </c>
    </row>
    <row r="21" spans="1:9">
      <c r="A21" s="3253" t="s">
        <v>1106</v>
      </c>
      <c r="B21" s="3257"/>
      <c r="C21" s="3257"/>
      <c r="D21" s="3257"/>
      <c r="E21" s="3257"/>
      <c r="F21" s="3257"/>
      <c r="G21" s="3257"/>
      <c r="H21" s="1757">
        <v>0.1</v>
      </c>
      <c r="I21" s="1302">
        <f>ROUND(I10*H21,0)</f>
        <v>0</v>
      </c>
    </row>
    <row r="22" spans="1:9" ht="14.25">
      <c r="A22" s="3258" t="s">
        <v>1107</v>
      </c>
      <c r="B22" s="3259"/>
      <c r="C22" s="3260"/>
      <c r="D22" s="1309" t="s">
        <v>1108</v>
      </c>
      <c r="E22" s="1309" t="s">
        <v>1109</v>
      </c>
      <c r="F22" s="1310" t="s">
        <v>1110</v>
      </c>
      <c r="G22" s="1310" t="s">
        <v>1111</v>
      </c>
      <c r="H22" s="1303" t="s">
        <v>1112</v>
      </c>
      <c r="I22" s="1294" t="s">
        <v>1113</v>
      </c>
    </row>
    <row r="23" spans="1:9" ht="14.25" thickBot="1">
      <c r="A23" s="3261"/>
      <c r="B23" s="3262"/>
      <c r="C23" s="3263"/>
      <c r="D23" s="1311"/>
      <c r="E23" s="1311"/>
      <c r="F23" s="1311"/>
      <c r="G23" s="1312"/>
      <c r="H23" s="1313"/>
      <c r="I23" s="1314">
        <f>ROUND(E23*D23*F23*(1-G23)/10000,0)</f>
        <v>0</v>
      </c>
    </row>
    <row r="26" spans="1:9">
      <c r="A26" s="1315" t="s">
        <v>1114</v>
      </c>
      <c r="B26" s="1315"/>
      <c r="C26" s="1315"/>
      <c r="D26" s="1315"/>
      <c r="E26" s="3264">
        <f>C27-C30-C31-C32</f>
        <v>0</v>
      </c>
      <c r="F26" s="3264"/>
      <c r="G26" s="3264"/>
      <c r="H26" s="1729" t="s">
        <v>1336</v>
      </c>
    </row>
    <row r="27" spans="1:9">
      <c r="A27" s="1316">
        <v>1</v>
      </c>
      <c r="B27" s="1317" t="s">
        <v>1115</v>
      </c>
      <c r="C27" s="1317">
        <f>C28+C29</f>
        <v>0</v>
      </c>
      <c r="D27" s="1317"/>
      <c r="E27" s="3265"/>
      <c r="F27" s="3265"/>
      <c r="G27" s="3265"/>
    </row>
    <row r="28" spans="1:9">
      <c r="A28" s="1318" t="s">
        <v>1116</v>
      </c>
      <c r="B28" s="1317" t="s">
        <v>1117</v>
      </c>
      <c r="C28" s="1317"/>
      <c r="D28" s="1317"/>
      <c r="E28" s="3265"/>
      <c r="F28" s="3265"/>
      <c r="G28" s="3265"/>
    </row>
    <row r="29" spans="1:9">
      <c r="A29" s="1318" t="s">
        <v>1118</v>
      </c>
      <c r="B29" s="1317" t="s">
        <v>1119</v>
      </c>
      <c r="C29" s="1317"/>
      <c r="D29" s="1317"/>
      <c r="E29" s="1317" t="s">
        <v>1120</v>
      </c>
      <c r="F29" s="1317"/>
      <c r="G29" s="1317"/>
    </row>
    <row r="30" spans="1:9">
      <c r="A30" s="1316">
        <v>2</v>
      </c>
      <c r="B30" s="1317" t="s">
        <v>1121</v>
      </c>
      <c r="C30" s="1317">
        <f>C27*D30</f>
        <v>0</v>
      </c>
      <c r="D30" s="1319">
        <v>0.2</v>
      </c>
      <c r="E30" s="1317" t="s">
        <v>1122</v>
      </c>
      <c r="F30" s="1317"/>
      <c r="G30" s="1317"/>
    </row>
    <row r="31" spans="1:9">
      <c r="A31" s="1316">
        <v>3</v>
      </c>
      <c r="B31" s="1317" t="s">
        <v>1123</v>
      </c>
      <c r="C31" s="1317">
        <f>C25*D31</f>
        <v>0</v>
      </c>
      <c r="D31" s="1319">
        <v>0.15</v>
      </c>
      <c r="E31" s="1317" t="s">
        <v>1124</v>
      </c>
      <c r="F31" s="1317"/>
      <c r="G31" s="1317"/>
    </row>
    <row r="32" spans="1:9">
      <c r="A32" s="1316">
        <v>4</v>
      </c>
      <c r="B32" s="1317" t="s">
        <v>1125</v>
      </c>
      <c r="C32" s="1317">
        <f>C27*D32</f>
        <v>0</v>
      </c>
      <c r="D32" s="1319">
        <v>0.05</v>
      </c>
      <c r="E32" s="3256"/>
      <c r="F32" s="3256"/>
      <c r="G32" s="3256"/>
    </row>
    <row r="33" spans="1:7" hidden="1">
      <c r="A33" s="3266" t="s">
        <v>1126</v>
      </c>
      <c r="B33" s="3267"/>
      <c r="C33" s="3267"/>
      <c r="D33" s="3268"/>
      <c r="E33" s="3264"/>
      <c r="F33" s="3264"/>
      <c r="G33" s="3264"/>
    </row>
    <row r="34" spans="1:7" hidden="1">
      <c r="A34" s="1320">
        <v>1</v>
      </c>
      <c r="B34" s="1317" t="s">
        <v>1127</v>
      </c>
      <c r="C34" s="1317"/>
      <c r="D34" s="1317"/>
      <c r="E34" s="3265"/>
      <c r="F34" s="3265"/>
      <c r="G34" s="3265"/>
    </row>
    <row r="35" spans="1:7" hidden="1">
      <c r="A35" s="1320">
        <v>2</v>
      </c>
      <c r="B35" s="1317" t="s">
        <v>1128</v>
      </c>
      <c r="C35" s="1317"/>
      <c r="D35" s="1317"/>
      <c r="E35" s="3265"/>
      <c r="F35" s="3265"/>
      <c r="G35" s="3265"/>
    </row>
    <row r="36" spans="1:7" hidden="1">
      <c r="A36" s="1320">
        <v>3</v>
      </c>
      <c r="B36" s="1317" t="s">
        <v>1129</v>
      </c>
      <c r="C36" s="1317"/>
      <c r="D36" s="1317"/>
      <c r="E36" s="3265"/>
      <c r="F36" s="3265"/>
      <c r="G36" s="3265"/>
    </row>
    <row r="37" spans="1:7" hidden="1">
      <c r="A37" s="1320">
        <v>4</v>
      </c>
      <c r="B37" s="1317" t="s">
        <v>1130</v>
      </c>
      <c r="C37" s="1317"/>
      <c r="D37" s="1317"/>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93" customFormat="1" ht="28.5" customHeight="1" thickTop="1">
      <c r="A2" s="1609" t="s">
        <v>1390</v>
      </c>
      <c r="B2" s="1410" t="e">
        <f ca="1">IF(C2="——",ROUND(C49*D3/10000,0),ROUND(C49*D3/10000,0)-D2)</f>
        <v>#DIV/0!</v>
      </c>
      <c r="C2" s="2578"/>
      <c r="D2" s="1357" t="e">
        <f ca="1">SUMIF(INDIRECT("'"&amp;F2&amp;"'"&amp;"!A:A"),"承租人权益价值",INDIRECT("'"&amp;F2&amp;"'"&amp;"!c:c"))</f>
        <v>#REF!</v>
      </c>
      <c r="E2" s="2579" t="s">
        <v>2529</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74"/>
    </row>
    <row r="4" spans="1:29" ht="15">
      <c r="A4" s="401" t="s">
        <v>2531</v>
      </c>
      <c r="B4" s="402"/>
      <c r="C4" s="3202" t="s">
        <v>2532</v>
      </c>
      <c r="D4" s="3203"/>
      <c r="E4" s="3204" t="s">
        <v>2533</v>
      </c>
      <c r="F4" s="3205"/>
      <c r="G4" s="3202" t="s">
        <v>2534</v>
      </c>
      <c r="H4" s="3203"/>
      <c r="I4" s="3202" t="s">
        <v>2535</v>
      </c>
      <c r="J4" s="3203"/>
      <c r="K4" s="2588" t="s">
        <v>2536</v>
      </c>
      <c r="L4" s="1128"/>
      <c r="M4" s="1129"/>
      <c r="N4" s="1129"/>
      <c r="O4" s="1129"/>
      <c r="P4" s="3235" t="s">
        <v>2537</v>
      </c>
      <c r="Q4" s="3236"/>
      <c r="R4" s="3233" t="s">
        <v>2533</v>
      </c>
      <c r="S4" s="3234"/>
      <c r="T4" s="3233" t="s">
        <v>2534</v>
      </c>
      <c r="U4" s="3234"/>
      <c r="V4" s="3215" t="s">
        <v>2535</v>
      </c>
      <c r="W4" s="3215"/>
      <c r="X4" s="1804"/>
      <c r="Y4" s="3233" t="s">
        <v>2537</v>
      </c>
      <c r="Z4" s="3234"/>
      <c r="AA4" s="3232" t="s">
        <v>2533</v>
      </c>
      <c r="AB4" s="3232" t="s">
        <v>2534</v>
      </c>
      <c r="AC4" s="3232" t="s">
        <v>2535</v>
      </c>
    </row>
    <row r="5" spans="1:29" ht="15">
      <c r="A5" s="404"/>
      <c r="B5" s="405"/>
      <c r="C5" s="3190" t="s">
        <v>2538</v>
      </c>
      <c r="D5" s="3191"/>
      <c r="E5" s="3269" t="s">
        <v>2539</v>
      </c>
      <c r="F5" s="3189"/>
      <c r="G5" s="3190" t="s">
        <v>2540</v>
      </c>
      <c r="H5" s="3191"/>
      <c r="I5" s="3190" t="s">
        <v>2541</v>
      </c>
      <c r="J5" s="3191"/>
      <c r="K5" s="2589"/>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2589"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0"/>
      <c r="L7" s="1130"/>
      <c r="M7" s="1131"/>
      <c r="N7" s="1131"/>
      <c r="O7" s="1131"/>
      <c r="P7" s="3182" t="s">
        <v>2545</v>
      </c>
      <c r="Q7" s="3217"/>
      <c r="R7" s="767" t="s">
        <v>23</v>
      </c>
      <c r="S7" s="768">
        <f t="shared" ref="S7:S15" si="0">F7</f>
        <v>0</v>
      </c>
      <c r="T7" s="767" t="s">
        <v>23</v>
      </c>
      <c r="U7" s="768">
        <f t="shared" ref="U7:U15" si="1">H7</f>
        <v>0</v>
      </c>
      <c r="V7" s="767" t="s">
        <v>23</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2591"/>
      <c r="F8" s="413">
        <f>SUMIF(61:61,E8,62:62)-SUMIF(61:61,C8,62:62)+100</f>
        <v>0</v>
      </c>
      <c r="G8" s="414"/>
      <c r="H8" s="411">
        <f>SUMIF(61:61,G8,62:62)-SUMIF(61:61,C8,62:62)+100</f>
        <v>0</v>
      </c>
      <c r="I8" s="2591"/>
      <c r="J8" s="411">
        <f>SUMIF(61:61,I8,62:62)-SUMIF(61:61,C8,62:62)+100</f>
        <v>0</v>
      </c>
      <c r="K8" s="2590"/>
      <c r="L8" s="1130"/>
      <c r="M8" s="1131"/>
      <c r="N8" s="1131"/>
      <c r="O8" s="1131"/>
      <c r="P8" s="3182" t="s">
        <v>2548</v>
      </c>
      <c r="Q8" s="3183"/>
      <c r="R8" s="767" t="s">
        <v>23</v>
      </c>
      <c r="S8" s="768">
        <f t="shared" si="0"/>
        <v>0</v>
      </c>
      <c r="T8" s="767" t="s">
        <v>23</v>
      </c>
      <c r="U8" s="768">
        <f t="shared" si="1"/>
        <v>0</v>
      </c>
      <c r="V8" s="767" t="s">
        <v>23</v>
      </c>
      <c r="W8" s="768">
        <f t="shared" si="2"/>
        <v>0</v>
      </c>
      <c r="X8" s="769"/>
      <c r="Y8" s="3182" t="s">
        <v>2548</v>
      </c>
      <c r="Z8" s="3183"/>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0"/>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98"/>
      <c r="Q11" s="1786" t="str">
        <f t="shared" si="6"/>
        <v>容积率</v>
      </c>
      <c r="R11" s="767" t="s">
        <v>21</v>
      </c>
      <c r="S11" s="768" t="e">
        <f t="shared" si="0"/>
        <v>#N/A</v>
      </c>
      <c r="T11" s="767" t="s">
        <v>21</v>
      </c>
      <c r="U11" s="768" t="e">
        <f t="shared" si="1"/>
        <v>#N/A</v>
      </c>
      <c r="V11" s="767" t="s">
        <v>21</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0"/>
      <c r="M12" s="1131"/>
      <c r="N12" s="1131"/>
      <c r="O12" s="1131"/>
      <c r="P12" s="3198"/>
      <c r="Q12" s="1786">
        <f t="shared" si="6"/>
        <v>111</v>
      </c>
      <c r="R12" s="767" t="s">
        <v>21</v>
      </c>
      <c r="S12" s="768">
        <f t="shared" si="0"/>
        <v>100</v>
      </c>
      <c r="T12" s="767" t="s">
        <v>21</v>
      </c>
      <c r="U12" s="768">
        <f t="shared" si="1"/>
        <v>100</v>
      </c>
      <c r="V12" s="767" t="s">
        <v>21</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38"/>
      <c r="M13" s="1129"/>
      <c r="N13" s="1129"/>
      <c r="O13" s="1129"/>
      <c r="P13" s="3198"/>
      <c r="Q13" s="1786">
        <f t="shared" si="6"/>
        <v>111</v>
      </c>
      <c r="R13" s="767" t="s">
        <v>21</v>
      </c>
      <c r="S13" s="768">
        <f t="shared" si="0"/>
        <v>100</v>
      </c>
      <c r="T13" s="767" t="s">
        <v>21</v>
      </c>
      <c r="U13" s="768">
        <f t="shared" si="1"/>
        <v>100</v>
      </c>
      <c r="V13" s="767" t="s">
        <v>21</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38"/>
      <c r="M14" s="1129"/>
      <c r="N14" s="1129"/>
      <c r="O14" s="1129"/>
      <c r="P14" s="3198"/>
      <c r="Q14" s="1786">
        <f t="shared" si="6"/>
        <v>111</v>
      </c>
      <c r="R14" s="767" t="s">
        <v>21</v>
      </c>
      <c r="S14" s="768">
        <f t="shared" si="0"/>
        <v>100</v>
      </c>
      <c r="T14" s="767" t="s">
        <v>21</v>
      </c>
      <c r="U14" s="768">
        <f t="shared" si="1"/>
        <v>100</v>
      </c>
      <c r="V14" s="767" t="s">
        <v>21</v>
      </c>
      <c r="W14" s="768">
        <f t="shared" si="2"/>
        <v>100</v>
      </c>
      <c r="X14" s="769"/>
      <c r="Y14" s="3056"/>
      <c r="Z14" s="55">
        <f t="shared" si="7"/>
        <v>111</v>
      </c>
      <c r="AA14" s="770">
        <f t="shared" si="3"/>
        <v>1</v>
      </c>
      <c r="AB14" s="770">
        <f t="shared" si="4"/>
        <v>1</v>
      </c>
      <c r="AC14" s="770">
        <f t="shared" si="5"/>
        <v>1</v>
      </c>
    </row>
    <row r="15" spans="1:29" ht="15">
      <c r="A15" s="440" t="s">
        <v>2555</v>
      </c>
      <c r="B15" s="69" t="s">
        <v>2084</v>
      </c>
      <c r="C15" s="259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8" t="s">
        <v>2556</v>
      </c>
      <c r="Q15" s="1801" t="str">
        <f t="shared" si="6"/>
        <v>居住社区成熟度</v>
      </c>
      <c r="R15" s="771" t="s">
        <v>21</v>
      </c>
      <c r="S15" s="772">
        <f t="shared" si="0"/>
        <v>100</v>
      </c>
      <c r="T15" s="771" t="s">
        <v>21</v>
      </c>
      <c r="U15" s="772">
        <f t="shared" si="1"/>
        <v>100</v>
      </c>
      <c r="V15" s="771" t="s">
        <v>21</v>
      </c>
      <c r="W15" s="772">
        <f t="shared" si="2"/>
        <v>100</v>
      </c>
      <c r="X15" s="1804"/>
      <c r="Y15" s="3220" t="s">
        <v>2556</v>
      </c>
      <c r="Z15" s="1805" t="str">
        <f t="shared" si="7"/>
        <v>居住社区成熟度</v>
      </c>
      <c r="AA15" s="1802">
        <f t="shared" si="3"/>
        <v>1</v>
      </c>
      <c r="AB15" s="1802">
        <f t="shared" si="4"/>
        <v>1</v>
      </c>
      <c r="AC15" s="1802">
        <f t="shared" si="5"/>
        <v>1</v>
      </c>
    </row>
    <row r="16" spans="1:29" ht="15">
      <c r="A16" s="428"/>
      <c r="B16" s="446"/>
      <c r="C16" s="447"/>
      <c r="D16" s="448"/>
      <c r="E16" s="2596"/>
      <c r="F16" s="448"/>
      <c r="G16" s="2597"/>
      <c r="H16" s="450"/>
      <c r="I16" s="2597"/>
      <c r="J16" s="448"/>
      <c r="K16" s="2598"/>
      <c r="L16" s="1138"/>
      <c r="M16" s="1129"/>
      <c r="N16" s="1129"/>
      <c r="O16" s="1129"/>
      <c r="P16" s="3219"/>
      <c r="Q16" s="1801"/>
      <c r="R16" s="771"/>
      <c r="S16" s="772"/>
      <c r="T16" s="771"/>
      <c r="U16" s="772"/>
      <c r="V16" s="771"/>
      <c r="W16" s="772"/>
      <c r="X16" s="1804"/>
      <c r="Y16" s="3221"/>
      <c r="Z16" s="1805"/>
      <c r="AA16" s="1802">
        <v>1</v>
      </c>
      <c r="AB16" s="1802">
        <v>1</v>
      </c>
      <c r="AC16" s="1802">
        <v>1</v>
      </c>
    </row>
    <row r="17" spans="1:29" ht="128.25">
      <c r="A17" s="428"/>
      <c r="B17" s="451" t="s">
        <v>2093</v>
      </c>
      <c r="C17" s="2599"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9"/>
      <c r="Q17" s="1801" t="str">
        <f>B17</f>
        <v>交通便捷度</v>
      </c>
      <c r="R17" s="771" t="s">
        <v>21</v>
      </c>
      <c r="S17" s="772">
        <f>F17</f>
        <v>100</v>
      </c>
      <c r="T17" s="771" t="s">
        <v>21</v>
      </c>
      <c r="U17" s="772">
        <f>H17</f>
        <v>100</v>
      </c>
      <c r="V17" s="771" t="s">
        <v>21</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1"/>
      <c r="F18" s="450"/>
      <c r="G18" s="2602"/>
      <c r="H18" s="448"/>
      <c r="I18" s="2602"/>
      <c r="J18" s="448"/>
      <c r="K18" s="2598"/>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2091</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9"/>
      <c r="Q19" s="1801" t="str">
        <f>B19</f>
        <v>公共配套设施</v>
      </c>
      <c r="R19" s="771" t="s">
        <v>21</v>
      </c>
      <c r="S19" s="772">
        <f>F19</f>
        <v>100</v>
      </c>
      <c r="T19" s="771" t="s">
        <v>21</v>
      </c>
      <c r="U19" s="772">
        <f>H19</f>
        <v>100</v>
      </c>
      <c r="V19" s="771" t="s">
        <v>21</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6"/>
      <c r="F20" s="448"/>
      <c r="G20" s="2597"/>
      <c r="H20" s="448"/>
      <c r="I20" s="2597"/>
      <c r="J20" s="448"/>
      <c r="K20" s="2598"/>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2094</v>
      </c>
      <c r="C21" s="2599"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8"/>
      <c r="G22" s="2603"/>
      <c r="H22" s="448"/>
      <c r="I22" s="447"/>
      <c r="J22" s="448"/>
      <c r="K22" s="2604"/>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599"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9"/>
      <c r="Q23" s="1801" t="str">
        <f>B23</f>
        <v>自然及人文环境</v>
      </c>
      <c r="R23" s="771" t="s">
        <v>21</v>
      </c>
      <c r="S23" s="772">
        <f>F23</f>
        <v>100</v>
      </c>
      <c r="T23" s="771" t="s">
        <v>21</v>
      </c>
      <c r="U23" s="772">
        <f>H23</f>
        <v>100</v>
      </c>
      <c r="V23" s="771" t="s">
        <v>21</v>
      </c>
      <c r="W23" s="772">
        <f>J23</f>
        <v>100</v>
      </c>
      <c r="X23" s="1804"/>
      <c r="Y23" s="3221"/>
      <c r="Z23" s="1805" t="str">
        <f>Q23</f>
        <v>自然及人文环境</v>
      </c>
      <c r="AA23" s="1802">
        <f>D23/F23</f>
        <v>1</v>
      </c>
      <c r="AB23" s="1802">
        <f>D23/H23</f>
        <v>1</v>
      </c>
      <c r="AC23" s="1802">
        <f>D23/J23</f>
        <v>1</v>
      </c>
    </row>
    <row r="24" spans="1:29" ht="15">
      <c r="A24" s="428"/>
      <c r="B24" s="456"/>
      <c r="C24" s="447"/>
      <c r="D24" s="448"/>
      <c r="E24" s="2596"/>
      <c r="F24" s="448"/>
      <c r="G24" s="2597"/>
      <c r="H24" s="448"/>
      <c r="I24" s="2597"/>
      <c r="J24" s="448"/>
      <c r="K24" s="2598"/>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2557</v>
      </c>
      <c r="C25" s="460"/>
      <c r="D25" s="435">
        <v>100</v>
      </c>
      <c r="E25" s="2605"/>
      <c r="F25" s="435">
        <f>SUMIF(86:86,E25,87:87)-SUMIF(86:86,C25,87:87)+100</f>
        <v>100</v>
      </c>
      <c r="G25" s="2606"/>
      <c r="H25" s="435">
        <f>SUMIF(86:86,G25,87:87)-SUMIF(86:86,C25,87:87)+100</f>
        <v>100</v>
      </c>
      <c r="I25" s="2606"/>
      <c r="J25" s="435">
        <f>SUMIF(86:86,I25,87:87)-SUMIF(86:86,C25,87:87)+100</f>
        <v>100</v>
      </c>
      <c r="K25" s="426"/>
      <c r="L25" s="1138"/>
      <c r="M25" s="1129"/>
      <c r="N25" s="1129"/>
      <c r="O25" s="1129"/>
      <c r="P25" s="3219"/>
      <c r="Q25" s="1801" t="str">
        <f t="shared" ref="Q25:Q46" si="11">B25</f>
        <v>楼层-1</v>
      </c>
      <c r="R25" s="771" t="s">
        <v>21</v>
      </c>
      <c r="S25" s="772">
        <f t="shared" ref="S25:S46" si="12">F25</f>
        <v>100</v>
      </c>
      <c r="T25" s="771" t="s">
        <v>21</v>
      </c>
      <c r="U25" s="772">
        <f t="shared" ref="U25:U46" si="13">H25</f>
        <v>100</v>
      </c>
      <c r="V25" s="771" t="s">
        <v>21</v>
      </c>
      <c r="W25" s="772">
        <f t="shared" ref="W25:W46" si="14">J25</f>
        <v>100</v>
      </c>
      <c r="X25" s="1804"/>
      <c r="Y25" s="3221"/>
      <c r="Z25" s="1805" t="str">
        <f>Q25</f>
        <v>楼层-1</v>
      </c>
      <c r="AA25" s="1802">
        <f t="shared" ref="AA25:AA46" si="15">D25/F25</f>
        <v>1</v>
      </c>
      <c r="AB25" s="1802">
        <f t="shared" ref="AB25:AB46" si="16">D25/H25</f>
        <v>1</v>
      </c>
      <c r="AC25" s="1802">
        <f t="shared" ref="AC25:AC46" si="17">D25/J25</f>
        <v>1</v>
      </c>
    </row>
    <row r="26" spans="1:29" ht="15">
      <c r="A26" s="428"/>
      <c r="B26" s="422" t="s">
        <v>2558</v>
      </c>
      <c r="C26" s="460"/>
      <c r="D26" s="435">
        <v>100</v>
      </c>
      <c r="E26" s="2605"/>
      <c r="F26" s="435">
        <f>SUMIF(88:88,E26,89:89)-SUMIF(88:88,C26,89:89)+100</f>
        <v>100</v>
      </c>
      <c r="G26" s="2606"/>
      <c r="H26" s="435">
        <f>SUMIF(88:88,G26,89:89)-SUMIF(88:88,C26,89:89)+100</f>
        <v>100</v>
      </c>
      <c r="I26" s="2606"/>
      <c r="J26" s="435">
        <f>SUMIF(88:88,I26,89:89)-SUMIF(88:88,C26,89:89)+100</f>
        <v>100</v>
      </c>
      <c r="K26" s="426"/>
      <c r="L26" s="1138"/>
      <c r="M26" s="1129"/>
      <c r="N26" s="1129"/>
      <c r="O26" s="1129"/>
      <c r="P26" s="3219"/>
      <c r="Q26" s="1801" t="str">
        <f t="shared" si="11"/>
        <v>朝向</v>
      </c>
      <c r="R26" s="771" t="s">
        <v>21</v>
      </c>
      <c r="S26" s="772">
        <f t="shared" si="12"/>
        <v>100</v>
      </c>
      <c r="T26" s="771" t="s">
        <v>21</v>
      </c>
      <c r="U26" s="772">
        <f t="shared" si="13"/>
        <v>100</v>
      </c>
      <c r="V26" s="771" t="s">
        <v>21</v>
      </c>
      <c r="W26" s="772">
        <f t="shared" si="14"/>
        <v>100</v>
      </c>
      <c r="X26" s="1804"/>
      <c r="Y26" s="3221"/>
      <c r="Z26" s="1805" t="str">
        <f>Q26</f>
        <v>朝向</v>
      </c>
      <c r="AA26" s="1802">
        <f t="shared" si="15"/>
        <v>1</v>
      </c>
      <c r="AB26" s="1802">
        <f t="shared" si="16"/>
        <v>1</v>
      </c>
      <c r="AC26" s="1802">
        <f t="shared" si="17"/>
        <v>1</v>
      </c>
    </row>
    <row r="27" spans="1:29" s="117" customFormat="1" ht="15">
      <c r="A27" s="431"/>
      <c r="B27" s="1378">
        <v>111</v>
      </c>
      <c r="C27" s="432"/>
      <c r="D27" s="462">
        <v>100</v>
      </c>
      <c r="E27" s="465"/>
      <c r="F27" s="462">
        <f>SUMIF(90:90,E27,91:91)-SUMIF(90:90,C27,91:91)+100</f>
        <v>100</v>
      </c>
      <c r="G27" s="463"/>
      <c r="H27" s="462">
        <f>SUMIF(90:90,G27,91:91)-SUMIF(90:90,C27,91:91)+100</f>
        <v>100</v>
      </c>
      <c r="I27" s="463"/>
      <c r="J27" s="462">
        <f>SUMIF(90:90,I27,91:91)-SUMIF(90:90,C27,91:91)+100</f>
        <v>100</v>
      </c>
      <c r="K27" s="2593"/>
      <c r="L27" s="1130"/>
      <c r="M27" s="1131"/>
      <c r="N27" s="1131"/>
      <c r="O27" s="1131"/>
      <c r="P27" s="3219"/>
      <c r="Q27" s="1786">
        <f t="shared" si="11"/>
        <v>111</v>
      </c>
      <c r="R27" s="767" t="s">
        <v>21</v>
      </c>
      <c r="S27" s="768">
        <f t="shared" si="12"/>
        <v>100</v>
      </c>
      <c r="T27" s="767" t="s">
        <v>21</v>
      </c>
      <c r="U27" s="768">
        <f t="shared" si="13"/>
        <v>100</v>
      </c>
      <c r="V27" s="767" t="s">
        <v>21</v>
      </c>
      <c r="W27" s="768">
        <f t="shared" si="14"/>
        <v>100</v>
      </c>
      <c r="X27" s="769"/>
      <c r="Y27" s="3221"/>
      <c r="Z27" s="55">
        <f>Q27</f>
        <v>111</v>
      </c>
      <c r="AA27" s="1802">
        <f t="shared" si="15"/>
        <v>1</v>
      </c>
      <c r="AB27" s="1802">
        <f t="shared" si="16"/>
        <v>1</v>
      </c>
      <c r="AC27" s="1802">
        <f t="shared" si="17"/>
        <v>1</v>
      </c>
    </row>
    <row r="28" spans="1:29" ht="15">
      <c r="A28" s="428"/>
      <c r="B28" s="1378">
        <v>111</v>
      </c>
      <c r="C28" s="434"/>
      <c r="D28" s="435">
        <v>100</v>
      </c>
      <c r="E28" s="434"/>
      <c r="F28" s="435">
        <f>SUMIF(92:92,E28,93:93)-SUMIF(92:92,C28,93:93)+100</f>
        <v>100</v>
      </c>
      <c r="G28" s="2607"/>
      <c r="H28" s="435">
        <f>SUMIF(92:92,G28,93:93)-SUMIF(92:92,C28,93:93)+100</f>
        <v>100</v>
      </c>
      <c r="I28" s="434"/>
      <c r="J28" s="435">
        <f>SUMIF(92:92,I28,93:93)-SUMIF(92:92,C28,93:93)+100</f>
        <v>100</v>
      </c>
      <c r="K28" s="2593"/>
      <c r="L28" s="1138"/>
      <c r="M28" s="1129"/>
      <c r="N28" s="1129"/>
      <c r="O28" s="1129"/>
      <c r="P28" s="3219"/>
      <c r="Q28" s="1801">
        <f t="shared" si="11"/>
        <v>111</v>
      </c>
      <c r="R28" s="771" t="s">
        <v>21</v>
      </c>
      <c r="S28" s="772">
        <f t="shared" si="12"/>
        <v>100</v>
      </c>
      <c r="T28" s="771" t="s">
        <v>21</v>
      </c>
      <c r="U28" s="772">
        <f t="shared" si="13"/>
        <v>100</v>
      </c>
      <c r="V28" s="771" t="s">
        <v>21</v>
      </c>
      <c r="W28" s="772">
        <f t="shared" si="14"/>
        <v>100</v>
      </c>
      <c r="X28" s="1804"/>
      <c r="Y28" s="3221"/>
      <c r="Z28" s="1805">
        <f t="shared" ref="Z28:Z46" si="18">Q28</f>
        <v>111</v>
      </c>
      <c r="AA28" s="1802">
        <f t="shared" si="15"/>
        <v>1</v>
      </c>
      <c r="AB28" s="1802">
        <f t="shared" si="16"/>
        <v>1</v>
      </c>
      <c r="AC28" s="1802">
        <f t="shared" si="17"/>
        <v>1</v>
      </c>
    </row>
    <row r="29" spans="1:29" ht="15">
      <c r="A29" s="428"/>
      <c r="B29" s="1378">
        <v>111</v>
      </c>
      <c r="C29" s="434"/>
      <c r="D29" s="435">
        <v>100</v>
      </c>
      <c r="E29" s="434"/>
      <c r="F29" s="435">
        <f>SUMIF(94:94,E29,95:95)-SUMIF(94:94,C29,95:95)+100</f>
        <v>100</v>
      </c>
      <c r="G29" s="2607"/>
      <c r="H29" s="435">
        <f>SUMIF(94:94,G29,95:95)-SUMIF(94:94,C29,95:95)+100</f>
        <v>100</v>
      </c>
      <c r="I29" s="434"/>
      <c r="J29" s="435">
        <f>SUMIF(94:94,I29,95:95)-SUMIF(94:94,C29,95:95)+100</f>
        <v>100</v>
      </c>
      <c r="K29" s="2593"/>
      <c r="L29" s="1138"/>
      <c r="M29" s="1129"/>
      <c r="N29" s="1129"/>
      <c r="O29" s="1129"/>
      <c r="P29" s="3219"/>
      <c r="Q29" s="1801">
        <f t="shared" si="11"/>
        <v>111</v>
      </c>
      <c r="R29" s="771" t="s">
        <v>21</v>
      </c>
      <c r="S29" s="772">
        <f t="shared" si="12"/>
        <v>100</v>
      </c>
      <c r="T29" s="771" t="s">
        <v>21</v>
      </c>
      <c r="U29" s="772">
        <f t="shared" si="13"/>
        <v>100</v>
      </c>
      <c r="V29" s="771" t="s">
        <v>21</v>
      </c>
      <c r="W29" s="772">
        <f t="shared" si="14"/>
        <v>100</v>
      </c>
      <c r="X29" s="1804"/>
      <c r="Y29" s="3221"/>
      <c r="Z29" s="1805">
        <f t="shared" si="18"/>
        <v>111</v>
      </c>
      <c r="AA29" s="1802">
        <f t="shared" si="15"/>
        <v>1</v>
      </c>
      <c r="AB29" s="1802">
        <f t="shared" si="16"/>
        <v>1</v>
      </c>
      <c r="AC29" s="1802">
        <f t="shared" si="17"/>
        <v>1</v>
      </c>
    </row>
    <row r="30" spans="1:29" ht="15">
      <c r="A30" s="428"/>
      <c r="B30" s="1378">
        <v>111</v>
      </c>
      <c r="C30" s="434"/>
      <c r="D30" s="435">
        <v>100</v>
      </c>
      <c r="E30" s="434"/>
      <c r="F30" s="435">
        <f>SUMIF(96:96,E30,97:97)-SUMIF(96:96,C30,97:97)+100</f>
        <v>100</v>
      </c>
      <c r="G30" s="2607"/>
      <c r="H30" s="435">
        <f>SUMIF(96:96,G30,97:97)-SUMIF(96:96,C30,97:97)+100</f>
        <v>100</v>
      </c>
      <c r="I30" s="434"/>
      <c r="J30" s="435">
        <f>SUMIF(96:96,I30,97:97)-SUMIF(96:96,C30,97:97)+100</f>
        <v>100</v>
      </c>
      <c r="K30" s="2593"/>
      <c r="L30" s="1138"/>
      <c r="M30" s="1129"/>
      <c r="N30" s="1129"/>
      <c r="O30" s="1129"/>
      <c r="P30" s="3219"/>
      <c r="Q30" s="1801">
        <f t="shared" si="11"/>
        <v>111</v>
      </c>
      <c r="R30" s="771" t="s">
        <v>21</v>
      </c>
      <c r="S30" s="772">
        <f t="shared" si="12"/>
        <v>100</v>
      </c>
      <c r="T30" s="771" t="s">
        <v>21</v>
      </c>
      <c r="U30" s="772">
        <f t="shared" si="13"/>
        <v>100</v>
      </c>
      <c r="V30" s="771" t="s">
        <v>21</v>
      </c>
      <c r="W30" s="772">
        <f t="shared" si="14"/>
        <v>100</v>
      </c>
      <c r="X30" s="1804"/>
      <c r="Y30" s="3221"/>
      <c r="Z30" s="1805">
        <f t="shared" si="18"/>
        <v>111</v>
      </c>
      <c r="AA30" s="1802">
        <f t="shared" si="15"/>
        <v>1</v>
      </c>
      <c r="AB30" s="1802">
        <f t="shared" si="16"/>
        <v>1</v>
      </c>
      <c r="AC30" s="1802">
        <f t="shared" si="17"/>
        <v>1</v>
      </c>
    </row>
    <row r="31" spans="1:29" ht="15.75" thickBot="1">
      <c r="A31" s="436"/>
      <c r="B31" s="1378">
        <v>111</v>
      </c>
      <c r="C31" s="437"/>
      <c r="D31" s="438">
        <v>100</v>
      </c>
      <c r="E31" s="437"/>
      <c r="F31" s="438">
        <f>SUMIF(98:98,E31,99:99)-SUMIF(98:98,C31,99:99)+100</f>
        <v>100</v>
      </c>
      <c r="G31" s="2608"/>
      <c r="H31" s="438">
        <f>SUMIF(98:98,G31,99:99)-SUMIF(98:98,C31,99:99)+100</f>
        <v>100</v>
      </c>
      <c r="I31" s="437"/>
      <c r="J31" s="438">
        <f>SUMIF(98:98,I31,99:99)-SUMIF(98:98,C31,99:99)+100</f>
        <v>100</v>
      </c>
      <c r="K31" s="2593"/>
      <c r="L31" s="1138"/>
      <c r="M31" s="1129"/>
      <c r="N31" s="1129"/>
      <c r="O31" s="1129"/>
      <c r="P31" s="3219"/>
      <c r="Q31" s="1801">
        <f t="shared" si="11"/>
        <v>111</v>
      </c>
      <c r="R31" s="771" t="s">
        <v>21</v>
      </c>
      <c r="S31" s="772">
        <f t="shared" si="12"/>
        <v>100</v>
      </c>
      <c r="T31" s="771" t="s">
        <v>21</v>
      </c>
      <c r="U31" s="772">
        <f t="shared" si="13"/>
        <v>100</v>
      </c>
      <c r="V31" s="771" t="s">
        <v>21</v>
      </c>
      <c r="W31" s="772">
        <f t="shared" si="14"/>
        <v>100</v>
      </c>
      <c r="X31" s="1804"/>
      <c r="Y31" s="3221"/>
      <c r="Z31" s="1805">
        <f t="shared" si="18"/>
        <v>111</v>
      </c>
      <c r="AA31" s="1802">
        <f t="shared" si="15"/>
        <v>1</v>
      </c>
      <c r="AB31" s="1802">
        <f t="shared" si="16"/>
        <v>1</v>
      </c>
      <c r="AC31" s="1802">
        <f t="shared" si="17"/>
        <v>1</v>
      </c>
    </row>
    <row r="32" spans="1:29" ht="15">
      <c r="A32" s="440" t="s">
        <v>2559</v>
      </c>
      <c r="B32" s="71" t="s">
        <v>2560</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38"/>
      <c r="M32" s="1129"/>
      <c r="N32" s="1129"/>
      <c r="O32" s="1129"/>
      <c r="P32" s="3222" t="s">
        <v>2561</v>
      </c>
      <c r="Q32" s="1801" t="str">
        <f t="shared" si="11"/>
        <v>建筑类型</v>
      </c>
      <c r="R32" s="771" t="s">
        <v>21</v>
      </c>
      <c r="S32" s="772">
        <f t="shared" si="12"/>
        <v>100</v>
      </c>
      <c r="T32" s="771" t="s">
        <v>21</v>
      </c>
      <c r="U32" s="772">
        <f t="shared" si="13"/>
        <v>100</v>
      </c>
      <c r="V32" s="771" t="s">
        <v>21</v>
      </c>
      <c r="W32" s="772">
        <f t="shared" si="14"/>
        <v>100</v>
      </c>
      <c r="X32" s="1804"/>
      <c r="Y32" s="3225" t="s">
        <v>2561</v>
      </c>
      <c r="Z32" s="1805" t="str">
        <f t="shared" si="18"/>
        <v>建筑类型</v>
      </c>
      <c r="AA32" s="1802">
        <f t="shared" si="15"/>
        <v>1</v>
      </c>
      <c r="AB32" s="1802">
        <f t="shared" si="16"/>
        <v>1</v>
      </c>
      <c r="AC32" s="1802">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6"/>
      <c r="M33" s="1139"/>
      <c r="N33" s="1139"/>
      <c r="O33" s="1139"/>
      <c r="P33" s="3223"/>
      <c r="Q33" s="773" t="str">
        <f t="shared" si="11"/>
        <v>项目建筑规模</v>
      </c>
      <c r="R33" s="774" t="s">
        <v>21</v>
      </c>
      <c r="S33" s="775" t="e">
        <f t="shared" si="12"/>
        <v>#N/A</v>
      </c>
      <c r="T33" s="774" t="s">
        <v>21</v>
      </c>
      <c r="U33" s="775" t="e">
        <f t="shared" si="13"/>
        <v>#N/A</v>
      </c>
      <c r="V33" s="774" t="s">
        <v>21</v>
      </c>
      <c r="W33" s="775" t="e">
        <f t="shared" si="14"/>
        <v>#N/A</v>
      </c>
      <c r="X33" s="776"/>
      <c r="Y33" s="3225"/>
      <c r="Z33" s="777" t="str">
        <f t="shared" si="18"/>
        <v>项目建筑规模</v>
      </c>
      <c r="AA33" s="1802" t="e">
        <f t="shared" si="15"/>
        <v>#N/A</v>
      </c>
      <c r="AB33" s="1802" t="e">
        <f t="shared" si="16"/>
        <v>#N/A</v>
      </c>
      <c r="AC33" s="1802" t="e">
        <f t="shared" si="17"/>
        <v>#N/A</v>
      </c>
    </row>
    <row r="34" spans="1:29" ht="15">
      <c r="A34" s="472"/>
      <c r="B34" s="422" t="s">
        <v>2563</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38"/>
      <c r="M34" s="1129"/>
      <c r="N34" s="1129"/>
      <c r="O34" s="1129"/>
      <c r="P34" s="3223"/>
      <c r="Q34" s="1801" t="str">
        <f t="shared" si="11"/>
        <v>建筑结构</v>
      </c>
      <c r="R34" s="771" t="s">
        <v>21</v>
      </c>
      <c r="S34" s="772">
        <f t="shared" si="12"/>
        <v>100</v>
      </c>
      <c r="T34" s="771" t="s">
        <v>21</v>
      </c>
      <c r="U34" s="772">
        <f t="shared" si="13"/>
        <v>100</v>
      </c>
      <c r="V34" s="771" t="s">
        <v>21</v>
      </c>
      <c r="W34" s="772">
        <f t="shared" si="14"/>
        <v>100</v>
      </c>
      <c r="X34" s="1804"/>
      <c r="Y34" s="3225"/>
      <c r="Z34" s="1805" t="str">
        <f t="shared" si="18"/>
        <v>建筑结构</v>
      </c>
      <c r="AA34" s="1802">
        <f t="shared" si="15"/>
        <v>1</v>
      </c>
      <c r="AB34" s="1802">
        <f t="shared" si="16"/>
        <v>1</v>
      </c>
      <c r="AC34" s="1802">
        <f t="shared" si="17"/>
        <v>1</v>
      </c>
    </row>
    <row r="35" spans="1:29" ht="15">
      <c r="A35" s="472"/>
      <c r="B35" s="422" t="s">
        <v>2564</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38"/>
      <c r="M35" s="1129"/>
      <c r="N35" s="1129"/>
      <c r="O35" s="1129"/>
      <c r="P35" s="3223"/>
      <c r="Q35" s="1801" t="str">
        <f t="shared" si="11"/>
        <v>建筑品质</v>
      </c>
      <c r="R35" s="771" t="s">
        <v>21</v>
      </c>
      <c r="S35" s="772">
        <f t="shared" si="12"/>
        <v>100</v>
      </c>
      <c r="T35" s="771" t="s">
        <v>21</v>
      </c>
      <c r="U35" s="772">
        <f t="shared" si="13"/>
        <v>100</v>
      </c>
      <c r="V35" s="771" t="s">
        <v>21</v>
      </c>
      <c r="W35" s="772">
        <f t="shared" si="14"/>
        <v>100</v>
      </c>
      <c r="X35" s="1804"/>
      <c r="Y35" s="3225"/>
      <c r="Z35" s="1805" t="str">
        <f t="shared" si="18"/>
        <v>建筑品质</v>
      </c>
      <c r="AA35" s="1802">
        <f t="shared" si="15"/>
        <v>1</v>
      </c>
      <c r="AB35" s="1802">
        <f t="shared" si="16"/>
        <v>1</v>
      </c>
      <c r="AC35" s="1802">
        <f t="shared" si="17"/>
        <v>1</v>
      </c>
    </row>
    <row r="36" spans="1:29" ht="15">
      <c r="A36" s="472"/>
      <c r="B36" s="422" t="s">
        <v>2565</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38"/>
      <c r="M36" s="1129"/>
      <c r="N36" s="1129"/>
      <c r="O36" s="1129"/>
      <c r="P36" s="3223"/>
      <c r="Q36" s="1801" t="str">
        <f t="shared" si="11"/>
        <v>公共部分装修</v>
      </c>
      <c r="R36" s="771" t="s">
        <v>21</v>
      </c>
      <c r="S36" s="772">
        <f t="shared" si="12"/>
        <v>100</v>
      </c>
      <c r="T36" s="771" t="s">
        <v>21</v>
      </c>
      <c r="U36" s="772">
        <f t="shared" si="13"/>
        <v>100</v>
      </c>
      <c r="V36" s="771" t="s">
        <v>21</v>
      </c>
      <c r="W36" s="772">
        <f t="shared" si="14"/>
        <v>100</v>
      </c>
      <c r="X36" s="1804"/>
      <c r="Y36" s="3225"/>
      <c r="Z36" s="1805" t="str">
        <f t="shared" si="18"/>
        <v>公共部分装修</v>
      </c>
      <c r="AA36" s="1802">
        <f t="shared" si="15"/>
        <v>1</v>
      </c>
      <c r="AB36" s="1802">
        <f t="shared" si="16"/>
        <v>1</v>
      </c>
      <c r="AC36" s="1802">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3"/>
      <c r="Q37" s="1786" t="str">
        <f t="shared" si="11"/>
        <v>成新度</v>
      </c>
      <c r="R37" s="767" t="s">
        <v>21</v>
      </c>
      <c r="S37" s="768" t="e">
        <f t="shared" si="12"/>
        <v>#N/A</v>
      </c>
      <c r="T37" s="767" t="s">
        <v>21</v>
      </c>
      <c r="U37" s="768" t="e">
        <f t="shared" si="13"/>
        <v>#N/A</v>
      </c>
      <c r="V37" s="767" t="s">
        <v>21</v>
      </c>
      <c r="W37" s="768" t="e">
        <f t="shared" si="14"/>
        <v>#N/A</v>
      </c>
      <c r="X37" s="769"/>
      <c r="Y37" s="3225"/>
      <c r="Z37" s="55" t="str">
        <f t="shared" si="18"/>
        <v>成新度</v>
      </c>
      <c r="AA37" s="770" t="e">
        <f t="shared" si="15"/>
        <v>#N/A</v>
      </c>
      <c r="AB37" s="770" t="e">
        <f t="shared" si="16"/>
        <v>#N/A</v>
      </c>
      <c r="AC37" s="770" t="e">
        <f t="shared" si="17"/>
        <v>#N/A</v>
      </c>
    </row>
    <row r="38" spans="1:29" ht="15">
      <c r="A38" s="472"/>
      <c r="B38" s="422" t="s">
        <v>2567</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38"/>
      <c r="M38" s="1129"/>
      <c r="N38" s="1129"/>
      <c r="O38" s="1129"/>
      <c r="P38" s="3223" t="s">
        <v>2561</v>
      </c>
      <c r="Q38" s="1801" t="str">
        <f t="shared" si="11"/>
        <v>物业管理</v>
      </c>
      <c r="R38" s="771" t="s">
        <v>21</v>
      </c>
      <c r="S38" s="772">
        <f t="shared" si="12"/>
        <v>100</v>
      </c>
      <c r="T38" s="771" t="s">
        <v>21</v>
      </c>
      <c r="U38" s="772">
        <f t="shared" si="13"/>
        <v>100</v>
      </c>
      <c r="V38" s="771" t="s">
        <v>21</v>
      </c>
      <c r="W38" s="772">
        <f t="shared" si="14"/>
        <v>100</v>
      </c>
      <c r="X38" s="1804"/>
      <c r="Y38" s="3225" t="s">
        <v>2561</v>
      </c>
      <c r="Z38" s="1805" t="str">
        <f t="shared" si="18"/>
        <v>物业管理</v>
      </c>
      <c r="AA38" s="1802">
        <f t="shared" si="15"/>
        <v>1</v>
      </c>
      <c r="AB38" s="1802">
        <f t="shared" si="16"/>
        <v>1</v>
      </c>
      <c r="AC38" s="1802">
        <f t="shared" si="17"/>
        <v>1</v>
      </c>
    </row>
    <row r="39" spans="1:29" ht="15">
      <c r="A39" s="472"/>
      <c r="B39" s="422" t="s">
        <v>2568</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38"/>
      <c r="M39" s="1129"/>
      <c r="N39" s="1129"/>
      <c r="O39" s="1129"/>
      <c r="P39" s="3223"/>
      <c r="Q39" s="1801" t="str">
        <f t="shared" si="11"/>
        <v>市政基础设施</v>
      </c>
      <c r="R39" s="771" t="s">
        <v>21</v>
      </c>
      <c r="S39" s="772">
        <f t="shared" si="12"/>
        <v>100</v>
      </c>
      <c r="T39" s="771" t="s">
        <v>21</v>
      </c>
      <c r="U39" s="772">
        <f t="shared" si="13"/>
        <v>100</v>
      </c>
      <c r="V39" s="771" t="s">
        <v>21</v>
      </c>
      <c r="W39" s="772">
        <f t="shared" si="14"/>
        <v>100</v>
      </c>
      <c r="X39" s="1804"/>
      <c r="Y39" s="3225"/>
      <c r="Z39" s="1805" t="str">
        <f t="shared" si="18"/>
        <v>市政基础设施</v>
      </c>
      <c r="AA39" s="1802">
        <f t="shared" si="15"/>
        <v>1</v>
      </c>
      <c r="AB39" s="1802">
        <f t="shared" si="16"/>
        <v>1</v>
      </c>
      <c r="AC39" s="1802">
        <f t="shared" si="17"/>
        <v>1</v>
      </c>
    </row>
    <row r="40" spans="1:29" ht="15">
      <c r="A40" s="472"/>
      <c r="B40" s="422" t="s">
        <v>2569</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38"/>
      <c r="M40" s="1129"/>
      <c r="N40" s="1129"/>
      <c r="O40" s="1129"/>
      <c r="P40" s="3223"/>
      <c r="Q40" s="1801" t="str">
        <f t="shared" si="11"/>
        <v>房型</v>
      </c>
      <c r="R40" s="771" t="s">
        <v>21</v>
      </c>
      <c r="S40" s="772">
        <f t="shared" si="12"/>
        <v>100</v>
      </c>
      <c r="T40" s="771" t="s">
        <v>21</v>
      </c>
      <c r="U40" s="772">
        <f t="shared" si="13"/>
        <v>100</v>
      </c>
      <c r="V40" s="771" t="s">
        <v>21</v>
      </c>
      <c r="W40" s="772">
        <f t="shared" si="14"/>
        <v>100</v>
      </c>
      <c r="X40" s="1804"/>
      <c r="Y40" s="3225"/>
      <c r="Z40" s="1805" t="str">
        <f t="shared" si="18"/>
        <v>房型</v>
      </c>
      <c r="AA40" s="1802">
        <f t="shared" si="15"/>
        <v>1</v>
      </c>
      <c r="AB40" s="1802">
        <f t="shared" si="16"/>
        <v>1</v>
      </c>
      <c r="AC40" s="1802">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6"/>
      <c r="M41" s="1139"/>
      <c r="N41" s="1139"/>
      <c r="O41" s="1139"/>
      <c r="P41" s="3223"/>
      <c r="Q41" s="773" t="str">
        <f t="shared" si="11"/>
        <v>单套/主力户型建筑面积</v>
      </c>
      <c r="R41" s="774" t="s">
        <v>21</v>
      </c>
      <c r="S41" s="775">
        <f t="shared" si="12"/>
        <v>100</v>
      </c>
      <c r="T41" s="774" t="s">
        <v>21</v>
      </c>
      <c r="U41" s="775">
        <f t="shared" si="13"/>
        <v>100</v>
      </c>
      <c r="V41" s="774" t="s">
        <v>21</v>
      </c>
      <c r="W41" s="775">
        <f t="shared" si="14"/>
        <v>100</v>
      </c>
      <c r="X41" s="776"/>
      <c r="Y41" s="3225"/>
      <c r="Z41" s="777" t="str">
        <f t="shared" si="18"/>
        <v>单套/主力户型建筑面积</v>
      </c>
      <c r="AA41" s="1802">
        <f t="shared" si="15"/>
        <v>1</v>
      </c>
      <c r="AB41" s="1802">
        <f t="shared" si="16"/>
        <v>1</v>
      </c>
      <c r="AC41" s="1802">
        <f t="shared" si="17"/>
        <v>1</v>
      </c>
    </row>
    <row r="42" spans="1:29" ht="15">
      <c r="A42" s="472"/>
      <c r="B42" s="422" t="s">
        <v>2571</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38"/>
      <c r="M42" s="1129"/>
      <c r="N42" s="1129"/>
      <c r="O42" s="1129"/>
      <c r="P42" s="3223"/>
      <c r="Q42" s="1801" t="str">
        <f t="shared" si="11"/>
        <v>内部装修</v>
      </c>
      <c r="R42" s="771" t="s">
        <v>21</v>
      </c>
      <c r="S42" s="772">
        <f t="shared" si="12"/>
        <v>100</v>
      </c>
      <c r="T42" s="771" t="s">
        <v>21</v>
      </c>
      <c r="U42" s="772">
        <f t="shared" si="13"/>
        <v>100</v>
      </c>
      <c r="V42" s="771" t="s">
        <v>21</v>
      </c>
      <c r="W42" s="772">
        <f t="shared" si="14"/>
        <v>100</v>
      </c>
      <c r="X42" s="1804"/>
      <c r="Y42" s="3225"/>
      <c r="Z42" s="1805" t="str">
        <f t="shared" si="18"/>
        <v>内部装修</v>
      </c>
      <c r="AA42" s="1802">
        <f t="shared" si="15"/>
        <v>1</v>
      </c>
      <c r="AB42" s="1802">
        <f t="shared" si="16"/>
        <v>1</v>
      </c>
      <c r="AC42" s="1802">
        <f t="shared" si="17"/>
        <v>1</v>
      </c>
    </row>
    <row r="43" spans="1:29" ht="15">
      <c r="A43" s="472"/>
      <c r="B43" s="422" t="s">
        <v>2572</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38"/>
      <c r="M43" s="1129"/>
      <c r="N43" s="1129"/>
      <c r="O43" s="1129"/>
      <c r="P43" s="3223"/>
      <c r="Q43" s="1801" t="str">
        <f t="shared" si="11"/>
        <v>内部装修维护情况</v>
      </c>
      <c r="R43" s="771" t="s">
        <v>21</v>
      </c>
      <c r="S43" s="772">
        <f t="shared" si="12"/>
        <v>100</v>
      </c>
      <c r="T43" s="771" t="s">
        <v>21</v>
      </c>
      <c r="U43" s="772">
        <f t="shared" si="13"/>
        <v>100</v>
      </c>
      <c r="V43" s="771" t="s">
        <v>21</v>
      </c>
      <c r="W43" s="772">
        <f t="shared" si="14"/>
        <v>100</v>
      </c>
      <c r="X43" s="1804"/>
      <c r="Y43" s="3225"/>
      <c r="Z43" s="1805" t="str">
        <f t="shared" si="18"/>
        <v>内部装修维护情况</v>
      </c>
      <c r="AA43" s="1802">
        <f t="shared" si="15"/>
        <v>1</v>
      </c>
      <c r="AB43" s="1802">
        <f t="shared" si="16"/>
        <v>1</v>
      </c>
      <c r="AC43" s="1802">
        <f t="shared" si="17"/>
        <v>1</v>
      </c>
    </row>
    <row r="44" spans="1:29" s="117" customFormat="1" ht="15">
      <c r="A44" s="473"/>
      <c r="B44" s="137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0"/>
      <c r="M44" s="1131"/>
      <c r="N44" s="1131"/>
      <c r="O44" s="1131"/>
      <c r="P44" s="3223"/>
      <c r="Q44" s="1786">
        <f t="shared" si="11"/>
        <v>111</v>
      </c>
      <c r="R44" s="767" t="s">
        <v>21</v>
      </c>
      <c r="S44" s="768">
        <f t="shared" si="12"/>
        <v>100</v>
      </c>
      <c r="T44" s="767" t="s">
        <v>21</v>
      </c>
      <c r="U44" s="768">
        <f t="shared" si="13"/>
        <v>100</v>
      </c>
      <c r="V44" s="767" t="s">
        <v>21</v>
      </c>
      <c r="W44" s="768">
        <f t="shared" si="14"/>
        <v>100</v>
      </c>
      <c r="X44" s="769"/>
      <c r="Y44" s="3225"/>
      <c r="Z44" s="55">
        <f t="shared" si="18"/>
        <v>111</v>
      </c>
      <c r="AA44" s="770">
        <f t="shared" si="15"/>
        <v>1</v>
      </c>
      <c r="AB44" s="770">
        <f t="shared" si="16"/>
        <v>1</v>
      </c>
      <c r="AC44" s="770">
        <f t="shared" si="17"/>
        <v>1</v>
      </c>
    </row>
    <row r="45" spans="1:29" ht="15">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38"/>
      <c r="M45" s="1129"/>
      <c r="N45" s="1129"/>
      <c r="O45" s="1129"/>
      <c r="P45" s="3223"/>
      <c r="Q45" s="1801">
        <f t="shared" si="11"/>
        <v>111</v>
      </c>
      <c r="R45" s="771" t="s">
        <v>21</v>
      </c>
      <c r="S45" s="772">
        <f t="shared" si="12"/>
        <v>100</v>
      </c>
      <c r="T45" s="771" t="s">
        <v>21</v>
      </c>
      <c r="U45" s="772">
        <f t="shared" si="13"/>
        <v>100</v>
      </c>
      <c r="V45" s="771" t="s">
        <v>21</v>
      </c>
      <c r="W45" s="772">
        <f t="shared" si="14"/>
        <v>100</v>
      </c>
      <c r="X45" s="1804"/>
      <c r="Y45" s="3225"/>
      <c r="Z45" s="1805">
        <f t="shared" si="18"/>
        <v>111</v>
      </c>
      <c r="AA45" s="1802">
        <f t="shared" si="15"/>
        <v>1</v>
      </c>
      <c r="AB45" s="1802">
        <f t="shared" si="16"/>
        <v>1</v>
      </c>
      <c r="AC45" s="1802">
        <f t="shared" si="17"/>
        <v>1</v>
      </c>
    </row>
    <row r="46" spans="1:29" ht="15.75"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38"/>
      <c r="M46" s="1129"/>
      <c r="N46" s="1129"/>
      <c r="O46" s="1129"/>
      <c r="P46" s="3224"/>
      <c r="Q46" s="1801">
        <f t="shared" si="11"/>
        <v>111</v>
      </c>
      <c r="R46" s="771" t="s">
        <v>20</v>
      </c>
      <c r="S46" s="772">
        <f t="shared" si="12"/>
        <v>100</v>
      </c>
      <c r="T46" s="771" t="s">
        <v>20</v>
      </c>
      <c r="U46" s="772">
        <f t="shared" si="13"/>
        <v>100</v>
      </c>
      <c r="V46" s="771" t="s">
        <v>20</v>
      </c>
      <c r="W46" s="772">
        <f t="shared" si="14"/>
        <v>100</v>
      </c>
      <c r="X46" s="1804"/>
      <c r="Y46" s="3226"/>
      <c r="Z46" s="1805">
        <f t="shared" si="18"/>
        <v>111</v>
      </c>
      <c r="AA46" s="1802">
        <f t="shared" si="15"/>
        <v>1</v>
      </c>
      <c r="AB46" s="1802">
        <f t="shared" si="16"/>
        <v>1</v>
      </c>
      <c r="AC46" s="1802">
        <f t="shared" si="17"/>
        <v>1</v>
      </c>
    </row>
    <row r="47" spans="1:29" ht="15">
      <c r="A47" s="479" t="s">
        <v>2573</v>
      </c>
      <c r="B47" s="480"/>
      <c r="C47" s="1399" t="s">
        <v>19</v>
      </c>
      <c r="D47" s="1400"/>
      <c r="E47" s="1401"/>
      <c r="F47" s="1402"/>
      <c r="G47" s="1403"/>
      <c r="H47" s="1404"/>
      <c r="I47" s="1401"/>
      <c r="J47" s="1404"/>
      <c r="K47" s="2613"/>
      <c r="L47" s="1141"/>
      <c r="M47" s="1142"/>
      <c r="N47" s="1129"/>
      <c r="O47" s="1142"/>
      <c r="P47" s="3227" t="str">
        <f>A47</f>
        <v>成交单价（元/平方米）</v>
      </c>
      <c r="Q47" s="3227"/>
      <c r="R47" s="3228">
        <f>E47</f>
        <v>0</v>
      </c>
      <c r="S47" s="3228"/>
      <c r="T47" s="3228">
        <f>G47</f>
        <v>0</v>
      </c>
      <c r="U47" s="3228"/>
      <c r="V47" s="3228">
        <f>I47</f>
        <v>0</v>
      </c>
      <c r="W47" s="3228"/>
      <c r="X47" s="756"/>
      <c r="Y47" s="778"/>
      <c r="Z47" s="756"/>
      <c r="AA47" s="756"/>
      <c r="AB47" s="756"/>
      <c r="AC47" s="756"/>
    </row>
    <row r="48" spans="1:29" ht="15.75" thickBot="1">
      <c r="A48" s="486" t="s">
        <v>2574</v>
      </c>
      <c r="B48" s="487"/>
      <c r="C48" s="1405" t="e">
        <f>R49</f>
        <v>#DIV/0!</v>
      </c>
      <c r="D48" s="1406"/>
      <c r="E48" s="1407" t="e">
        <f>R48</f>
        <v>#DIV/0!</v>
      </c>
      <c r="F48" s="1407"/>
      <c r="G48" s="1405" t="e">
        <f>T48</f>
        <v>#DIV/0!</v>
      </c>
      <c r="H48" s="1406"/>
      <c r="I48" s="1407" t="e">
        <f>V48</f>
        <v>#DIV/0!</v>
      </c>
      <c r="J48" s="1406"/>
      <c r="K48" s="2614"/>
      <c r="L48" s="1141"/>
      <c r="M48" s="1142"/>
      <c r="N48" s="1142"/>
      <c r="O48" s="1142"/>
      <c r="P48" s="3227" t="str">
        <f>A48</f>
        <v>比较价值（元/平方米）</v>
      </c>
      <c r="Q48" s="322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6"/>
      <c r="Y48" s="756"/>
      <c r="Z48" s="756"/>
      <c r="AA48" s="756"/>
      <c r="AB48" s="756"/>
      <c r="AC48" s="756"/>
    </row>
    <row r="49" spans="1:29" ht="15.75" thickBot="1">
      <c r="A49" s="492" t="s">
        <v>2575</v>
      </c>
      <c r="B49" s="493"/>
      <c r="C49" s="1408" t="e">
        <f>R49</f>
        <v>#DIV/0!</v>
      </c>
      <c r="D49" s="1409"/>
      <c r="E49" s="1409"/>
      <c r="F49" s="1409"/>
      <c r="G49" s="1409"/>
      <c r="H49" s="1409"/>
      <c r="I49" s="1409"/>
      <c r="J49" s="1409"/>
      <c r="K49" s="2615"/>
      <c r="L49" s="1141"/>
      <c r="M49" s="1142"/>
      <c r="N49" s="1142"/>
      <c r="O49" s="1142"/>
      <c r="P49" s="3239" t="str">
        <f>A49</f>
        <v>估价对象XX用房的比较价值（楼面单价，元/平方米）</v>
      </c>
      <c r="Q49" s="3240"/>
      <c r="R49" s="3241" t="e">
        <f>IF(F1="售价",ROUND(AVERAGE(R48:V48),0),ROUND(AVERAGE(R48:V48),1))</f>
        <v>#DIV/0!</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7"/>
    </row>
    <row r="55" spans="1:29" s="502"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5"/>
      <c r="L56" s="1106"/>
      <c r="M56" s="1142"/>
      <c r="N56" s="1142"/>
      <c r="O56" s="1142"/>
    </row>
    <row r="57" spans="1:29" ht="21.75" thickBot="1">
      <c r="A57" s="760" t="s">
        <v>2579</v>
      </c>
      <c r="B57" s="756"/>
      <c r="C57" s="761"/>
      <c r="D57" s="761"/>
      <c r="E57" s="761"/>
      <c r="F57" s="762"/>
      <c r="G57" s="762"/>
      <c r="H57" s="761"/>
      <c r="I57" s="761"/>
      <c r="J57" s="761"/>
      <c r="K57" s="1158"/>
      <c r="L57" s="1159"/>
      <c r="M57" s="1157"/>
      <c r="N57" s="1157"/>
      <c r="O57" s="1157"/>
      <c r="P57" s="2618"/>
      <c r="Q57" s="504"/>
    </row>
    <row r="58" spans="1:29" s="508" customFormat="1" ht="15">
      <c r="A58" s="505" t="s">
        <v>2580</v>
      </c>
      <c r="B58" s="506"/>
      <c r="C58" s="1568" t="str">
        <f>YEAR(C7)&amp;"-"&amp;MONTH(C7)</f>
        <v>2018-12</v>
      </c>
      <c r="D58" s="1567">
        <f>EDATE(C58,-1)</f>
        <v>43405</v>
      </c>
      <c r="E58" s="1567">
        <f>EDATE(D58,-1)</f>
        <v>43374</v>
      </c>
      <c r="F58" s="1567">
        <f t="shared" ref="F58:O58" si="19">EDATE(E58,-1)</f>
        <v>43344</v>
      </c>
      <c r="G58" s="1567">
        <f t="shared" si="19"/>
        <v>43313</v>
      </c>
      <c r="H58" s="1567">
        <f t="shared" si="19"/>
        <v>43282</v>
      </c>
      <c r="I58" s="1567">
        <f t="shared" si="19"/>
        <v>43252</v>
      </c>
      <c r="J58" s="1567">
        <f t="shared" si="19"/>
        <v>43221</v>
      </c>
      <c r="K58" s="1567">
        <f t="shared" si="19"/>
        <v>43191</v>
      </c>
      <c r="L58" s="1567">
        <f t="shared" si="19"/>
        <v>43160</v>
      </c>
      <c r="M58" s="1567">
        <f t="shared" si="19"/>
        <v>43132</v>
      </c>
      <c r="N58" s="1567">
        <f t="shared" si="19"/>
        <v>43101</v>
      </c>
      <c r="O58" s="1567">
        <f t="shared" si="19"/>
        <v>43070</v>
      </c>
      <c r="P58" s="1562"/>
    </row>
    <row r="59" spans="1:29" s="117" customFormat="1" ht="15">
      <c r="A59" s="509"/>
      <c r="B59" s="2619"/>
      <c r="C59" s="1565">
        <v>100</v>
      </c>
      <c r="D59" s="511"/>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2582</v>
      </c>
      <c r="B61" s="510"/>
      <c r="C61" s="522" t="s">
        <v>2583</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2"/>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2"/>
      <c r="Q67" s="504"/>
    </row>
    <row r="68" spans="1:17" ht="15">
      <c r="A68" s="534"/>
      <c r="B68" s="548"/>
      <c r="C68" s="549"/>
      <c r="D68" s="549"/>
      <c r="E68" s="549"/>
      <c r="F68" s="549"/>
      <c r="G68" s="549"/>
      <c r="H68" s="549"/>
      <c r="I68" s="549"/>
      <c r="J68" s="549"/>
      <c r="K68" s="550"/>
      <c r="L68" s="551"/>
      <c r="M68" s="552"/>
      <c r="N68" s="1150"/>
      <c r="O68" s="1150"/>
      <c r="P68" s="262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60"/>
      <c r="E73" s="560"/>
      <c r="F73" s="560"/>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2094</v>
      </c>
      <c r="C82" s="539" t="s">
        <v>2600</v>
      </c>
      <c r="D82" s="539" t="s">
        <v>2601</v>
      </c>
      <c r="E82" s="539" t="s">
        <v>2602</v>
      </c>
      <c r="F82" s="539" t="s">
        <v>2603</v>
      </c>
      <c r="G82" s="539" t="s">
        <v>2604</v>
      </c>
      <c r="H82" s="539"/>
      <c r="I82" s="539"/>
      <c r="J82" s="539"/>
      <c r="K82" s="539"/>
      <c r="L82" s="539"/>
      <c r="M82" s="1374"/>
      <c r="N82" s="1151"/>
      <c r="O82" s="1151"/>
      <c r="P82" s="262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2"/>
      <c r="Q85" s="504"/>
    </row>
    <row r="86" spans="1:17" s="117" customFormat="1" ht="15.75" thickTop="1">
      <c r="A86" s="579"/>
      <c r="B86" s="538" t="s">
        <v>2606</v>
      </c>
      <c r="C86" s="554"/>
      <c r="D86" s="554"/>
      <c r="E86" s="554"/>
      <c r="F86" s="554"/>
      <c r="G86" s="554"/>
      <c r="H86" s="554"/>
      <c r="I86" s="554"/>
      <c r="J86" s="554"/>
      <c r="K86" s="554"/>
      <c r="L86" s="580"/>
      <c r="M86" s="581"/>
      <c r="N86" s="1149"/>
      <c r="O86" s="1149"/>
      <c r="P86" s="262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2"/>
      <c r="Q87" s="504"/>
    </row>
    <row r="88" spans="1:17" s="117" customFormat="1" ht="15.75" thickTop="1">
      <c r="A88" s="579"/>
      <c r="B88" s="538" t="s">
        <v>2607</v>
      </c>
      <c r="C88" s="554"/>
      <c r="D88" s="554"/>
      <c r="E88" s="554"/>
      <c r="F88" s="2627"/>
      <c r="G88" s="554"/>
      <c r="H88" s="554"/>
      <c r="I88" s="554"/>
      <c r="J88" s="554"/>
      <c r="K88" s="554"/>
      <c r="L88" s="554"/>
      <c r="M88" s="581"/>
      <c r="N88" s="1149"/>
      <c r="O88" s="1149"/>
      <c r="P88" s="262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2"/>
      <c r="Q89" s="504"/>
    </row>
    <row r="90" spans="1:17" s="471" customFormat="1" ht="15.75" thickTop="1">
      <c r="A90" s="553"/>
      <c r="B90" s="538">
        <f>B27</f>
        <v>111</v>
      </c>
      <c r="C90" s="554"/>
      <c r="D90" s="554"/>
      <c r="E90" s="554"/>
      <c r="F90" s="554"/>
      <c r="G90" s="554"/>
      <c r="H90" s="555"/>
      <c r="I90" s="555"/>
      <c r="J90" s="555"/>
      <c r="K90" s="555"/>
      <c r="L90" s="556"/>
      <c r="M90" s="557"/>
      <c r="N90" s="1152"/>
      <c r="O90" s="1152"/>
      <c r="P90" s="2623"/>
      <c r="Q90" s="559"/>
    </row>
    <row r="91" spans="1:17" s="471" customFormat="1" ht="15.75" thickBot="1">
      <c r="A91" s="553"/>
      <c r="B91" s="543"/>
      <c r="C91" s="560"/>
      <c r="D91" s="560"/>
      <c r="E91" s="560"/>
      <c r="F91" s="560"/>
      <c r="G91" s="560"/>
      <c r="H91" s="562"/>
      <c r="I91" s="562"/>
      <c r="J91" s="562"/>
      <c r="K91" s="562"/>
      <c r="L91" s="562"/>
      <c r="M91" s="563"/>
      <c r="N91" s="1152"/>
      <c r="O91" s="1152"/>
      <c r="P91" s="2623"/>
      <c r="Q91" s="559"/>
    </row>
    <row r="92" spans="1:17" ht="15.75" thickTop="1">
      <c r="A92" s="534"/>
      <c r="B92" s="538">
        <f>B28</f>
        <v>111</v>
      </c>
      <c r="C92" s="554"/>
      <c r="D92" s="554"/>
      <c r="E92" s="554"/>
      <c r="F92" s="554"/>
      <c r="G92" s="583"/>
      <c r="H92" s="583"/>
      <c r="I92" s="583"/>
      <c r="J92" s="583"/>
      <c r="K92" s="584"/>
      <c r="L92" s="585"/>
      <c r="M92" s="586"/>
      <c r="N92" s="1150"/>
      <c r="O92" s="1150"/>
      <c r="P92" s="2622"/>
      <c r="Q92" s="504"/>
    </row>
    <row r="93" spans="1:17" ht="15.75" thickBot="1">
      <c r="A93" s="534"/>
      <c r="B93" s="543"/>
      <c r="C93" s="560"/>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60"/>
      <c r="E95" s="560"/>
      <c r="F95" s="560"/>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70"/>
      <c r="D97" s="570"/>
      <c r="E97" s="570"/>
      <c r="F97" s="570"/>
      <c r="G97" s="536"/>
      <c r="H97" s="536"/>
      <c r="I97" s="536"/>
      <c r="J97" s="536"/>
      <c r="K97" s="536"/>
      <c r="L97" s="536"/>
      <c r="M97" s="537"/>
      <c r="N97" s="1151"/>
      <c r="O97" s="1151"/>
      <c r="P97" s="2622"/>
      <c r="Q97" s="504"/>
    </row>
    <row r="98" spans="1:17" ht="15.75" thickTop="1">
      <c r="A98" s="534"/>
      <c r="B98" s="546">
        <f>B31</f>
        <v>111</v>
      </c>
      <c r="C98" s="587"/>
      <c r="D98" s="587"/>
      <c r="E98" s="587"/>
      <c r="F98" s="587"/>
      <c r="G98" s="587"/>
      <c r="H98" s="587"/>
      <c r="I98" s="587"/>
      <c r="J98" s="587"/>
      <c r="K98" s="588"/>
      <c r="L98" s="589"/>
      <c r="M98" s="590"/>
      <c r="N98" s="1150"/>
      <c r="O98" s="1150"/>
      <c r="P98" s="2622"/>
      <c r="Q98" s="504"/>
    </row>
    <row r="99" spans="1:17" ht="15.75" thickBot="1">
      <c r="A99" s="2628"/>
      <c r="B99" s="569"/>
      <c r="C99" s="591"/>
      <c r="D99" s="591"/>
      <c r="E99" s="591"/>
      <c r="F99" s="591"/>
      <c r="G99" s="591"/>
      <c r="H99" s="591"/>
      <c r="I99" s="591"/>
      <c r="J99" s="591"/>
      <c r="K99" s="591"/>
      <c r="L99" s="591"/>
      <c r="M99" s="592"/>
      <c r="N99" s="1151"/>
      <c r="O99" s="1151"/>
      <c r="P99" s="2622"/>
      <c r="Q99" s="504"/>
    </row>
    <row r="100" spans="1:17">
      <c r="A100" s="527" t="s">
        <v>2559</v>
      </c>
      <c r="B100" s="528" t="s">
        <v>2608</v>
      </c>
      <c r="C100" s="530"/>
      <c r="D100" s="530"/>
      <c r="E100" s="530"/>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2"/>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2"/>
      <c r="Q102" s="504"/>
    </row>
    <row r="103" spans="1:17" s="471" customFormat="1">
      <c r="A103" s="593"/>
      <c r="B103" s="594"/>
      <c r="C103" s="595"/>
      <c r="D103" s="595"/>
      <c r="E103" s="595"/>
      <c r="F103" s="595"/>
      <c r="G103" s="595"/>
      <c r="H103" s="595"/>
      <c r="I103" s="595"/>
      <c r="J103" s="596"/>
      <c r="K103" s="596"/>
      <c r="L103" s="597"/>
      <c r="M103" s="598"/>
      <c r="N103" s="1152"/>
      <c r="O103" s="1152"/>
      <c r="P103" s="2623"/>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3"/>
      <c r="Q104" s="559"/>
    </row>
    <row r="105" spans="1:17" ht="15" thickTop="1">
      <c r="A105" s="599"/>
      <c r="B105" s="538" t="s">
        <v>2610</v>
      </c>
      <c r="C105" s="554"/>
      <c r="D105" s="554"/>
      <c r="E105" s="583"/>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2"/>
      <c r="Q106" s="504"/>
    </row>
    <row r="107" spans="1:17" ht="15" thickTop="1">
      <c r="A107" s="599"/>
      <c r="B107" s="538" t="s">
        <v>2611</v>
      </c>
      <c r="C107" s="583"/>
      <c r="D107" s="583"/>
      <c r="E107" s="583"/>
      <c r="F107" s="583"/>
      <c r="G107" s="583"/>
      <c r="H107" s="583"/>
      <c r="I107" s="583"/>
      <c r="J107" s="583"/>
      <c r="K107" s="584"/>
      <c r="L107" s="585"/>
      <c r="M107" s="586"/>
      <c r="N107" s="1150"/>
      <c r="O107" s="1150"/>
      <c r="P107" s="262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2"/>
      <c r="Q108" s="504"/>
    </row>
    <row r="109" spans="1:17" ht="15" thickTop="1">
      <c r="A109" s="599"/>
      <c r="B109" s="538" t="s">
        <v>2612</v>
      </c>
      <c r="C109" s="554"/>
      <c r="D109" s="554"/>
      <c r="E109" s="554"/>
      <c r="F109" s="583"/>
      <c r="G109" s="583"/>
      <c r="H109" s="583"/>
      <c r="I109" s="583"/>
      <c r="J109" s="583"/>
      <c r="K109" s="584"/>
      <c r="L109" s="585"/>
      <c r="M109" s="586"/>
      <c r="N109" s="1150"/>
      <c r="O109" s="1150"/>
      <c r="P109" s="262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3"/>
      <c r="Q113" s="559"/>
    </row>
    <row r="114" spans="1:17" ht="15" thickTop="1">
      <c r="A114" s="599"/>
      <c r="B114" s="538" t="s">
        <v>2613</v>
      </c>
      <c r="C114" s="554"/>
      <c r="D114" s="554"/>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2"/>
      <c r="Q115" s="504"/>
    </row>
    <row r="116" spans="1:17" ht="15" thickTop="1">
      <c r="A116" s="599"/>
      <c r="B116" s="538" t="s">
        <v>2614</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2615</v>
      </c>
      <c r="C118" s="583"/>
      <c r="D118" s="583"/>
      <c r="E118" s="583"/>
      <c r="F118" s="583"/>
      <c r="G118" s="583"/>
      <c r="H118" s="583"/>
      <c r="I118" s="583"/>
      <c r="J118" s="583"/>
      <c r="K118" s="584"/>
      <c r="L118" s="585"/>
      <c r="M118" s="586"/>
      <c r="N118" s="1150"/>
      <c r="O118" s="1150"/>
      <c r="P118" s="262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2"/>
      <c r="Q119" s="504"/>
    </row>
    <row r="120" spans="1:17" s="471" customFormat="1" ht="28.5" thickTop="1">
      <c r="A120" s="593"/>
      <c r="B120" s="538" t="s">
        <v>2570</v>
      </c>
      <c r="C120" s="554"/>
      <c r="D120" s="554"/>
      <c r="E120" s="554"/>
      <c r="F120" s="554"/>
      <c r="G120" s="554"/>
      <c r="H120" s="554"/>
      <c r="I120" s="554"/>
      <c r="J120" s="554"/>
      <c r="K120" s="554"/>
      <c r="L120" s="580"/>
      <c r="M120" s="581"/>
      <c r="N120" s="1152"/>
      <c r="O120" s="1152"/>
      <c r="P120" s="2623"/>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3"/>
      <c r="Q121" s="559"/>
    </row>
    <row r="122" spans="1:17" ht="15" thickTop="1">
      <c r="A122" s="599"/>
      <c r="B122" s="538" t="s">
        <v>2616</v>
      </c>
      <c r="C122" s="554"/>
      <c r="D122" s="554"/>
      <c r="E122" s="554"/>
      <c r="F122" s="583"/>
      <c r="G122" s="583"/>
      <c r="H122" s="583"/>
      <c r="I122" s="583"/>
      <c r="J122" s="583"/>
      <c r="K122" s="584"/>
      <c r="L122" s="585"/>
      <c r="M122" s="586"/>
      <c r="N122" s="1150"/>
      <c r="O122" s="1150"/>
      <c r="P122" s="262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60"/>
      <c r="E129" s="560"/>
      <c r="F129" s="560"/>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6" t="s">
        <v>2621</v>
      </c>
      <c r="D138" s="146" t="s">
        <v>2622</v>
      </c>
      <c r="E138" s="2637" t="s">
        <v>2623</v>
      </c>
      <c r="F138" s="2638" t="s">
        <v>2624</v>
      </c>
      <c r="G138" s="146" t="s">
        <v>2622</v>
      </c>
      <c r="H138" s="147" t="s">
        <v>2623</v>
      </c>
      <c r="I138" s="2639"/>
      <c r="J138" s="146" t="s">
        <v>2625</v>
      </c>
      <c r="K138" s="147" t="s">
        <v>2626</v>
      </c>
    </row>
    <row r="139" spans="1:17" ht="15">
      <c r="B139" s="1084">
        <v>6</v>
      </c>
      <c r="C139" s="1085">
        <v>96</v>
      </c>
      <c r="D139" s="2640" t="s">
        <v>2627</v>
      </c>
      <c r="E139" s="1086">
        <v>100</v>
      </c>
      <c r="F139" s="1087">
        <v>102.5</v>
      </c>
      <c r="G139" s="2640" t="s">
        <v>2627</v>
      </c>
      <c r="H139" s="1088">
        <v>105</v>
      </c>
      <c r="I139" s="2641" t="s">
        <v>2628</v>
      </c>
      <c r="J139" s="1085">
        <v>20</v>
      </c>
      <c r="K139" s="1089">
        <f>C145/(J139-2)</f>
        <v>4.0555555555555553E-3</v>
      </c>
    </row>
    <row r="140" spans="1:17" ht="15">
      <c r="B140" s="1090">
        <v>5</v>
      </c>
      <c r="C140" s="1091">
        <v>100</v>
      </c>
      <c r="D140" s="1091"/>
      <c r="E140" s="1092"/>
      <c r="F140" s="1093">
        <v>102</v>
      </c>
      <c r="G140" s="1091"/>
      <c r="H140" s="1094"/>
      <c r="I140" s="2642" t="s">
        <v>2629</v>
      </c>
      <c r="J140" s="315">
        <f>ROUNDUP((J139-1)/2,0)</f>
        <v>10</v>
      </c>
      <c r="K140" s="1095">
        <v>100</v>
      </c>
    </row>
    <row r="141" spans="1:17" ht="15">
      <c r="B141" s="1090">
        <v>4</v>
      </c>
      <c r="C141" s="1091">
        <v>102</v>
      </c>
      <c r="D141" s="1091"/>
      <c r="E141" s="1092"/>
      <c r="F141" s="1093">
        <v>101.5</v>
      </c>
      <c r="G141" s="1091"/>
      <c r="H141" s="1094"/>
      <c r="I141" s="2642" t="s">
        <v>2630</v>
      </c>
      <c r="J141" s="315">
        <v>1</v>
      </c>
      <c r="K141" s="1096">
        <f>ROUND(100+(J141-J140)*K139*100,1)</f>
        <v>96.4</v>
      </c>
    </row>
    <row r="142" spans="1:17" ht="15">
      <c r="B142" s="1090">
        <v>3</v>
      </c>
      <c r="C142" s="1091">
        <v>103</v>
      </c>
      <c r="D142" s="1091"/>
      <c r="E142" s="1092"/>
      <c r="F142" s="1093">
        <v>101</v>
      </c>
      <c r="G142" s="1091"/>
      <c r="H142" s="1094"/>
      <c r="I142" s="2642" t="s">
        <v>2631</v>
      </c>
      <c r="J142" s="315">
        <f>J139</f>
        <v>20</v>
      </c>
      <c r="K142" s="1097">
        <v>95</v>
      </c>
    </row>
    <row r="143" spans="1:17" ht="15">
      <c r="B143" s="1090">
        <v>2</v>
      </c>
      <c r="C143" s="1091">
        <v>100</v>
      </c>
      <c r="D143" s="1091"/>
      <c r="E143" s="1092"/>
      <c r="F143" s="1093">
        <v>100.5</v>
      </c>
      <c r="G143" s="1091"/>
      <c r="H143" s="1094"/>
      <c r="I143" s="2642" t="s">
        <v>2632</v>
      </c>
      <c r="J143" s="1091">
        <v>15</v>
      </c>
      <c r="K143" s="1096">
        <f>ROUND(100+(J143-J140)*K139*100,1)</f>
        <v>102</v>
      </c>
    </row>
    <row r="144" spans="1:17" ht="15">
      <c r="B144" s="1090">
        <v>1</v>
      </c>
      <c r="C144" s="1091">
        <v>98</v>
      </c>
      <c r="D144" s="2643" t="s">
        <v>2633</v>
      </c>
      <c r="E144" s="1092">
        <v>102</v>
      </c>
      <c r="F144" s="1098">
        <v>100</v>
      </c>
      <c r="G144" s="2643" t="s">
        <v>2633</v>
      </c>
      <c r="H144" s="1094">
        <v>105</v>
      </c>
      <c r="I144" s="2642" t="s">
        <v>2632</v>
      </c>
      <c r="J144" s="1091">
        <v>18</v>
      </c>
      <c r="K144" s="1096">
        <f>ROUND(100+(J144-J140)*K139*100,1)</f>
        <v>103.2</v>
      </c>
    </row>
    <row r="145" spans="2:11" ht="15.75" thickBot="1">
      <c r="B145" s="2644" t="s">
        <v>2634</v>
      </c>
      <c r="C145" s="1099">
        <f>ROUND(MAX(C139:C144)/MIN(C139:C144)-1,3)</f>
        <v>7.2999999999999995E-2</v>
      </c>
      <c r="D145" s="1100"/>
      <c r="E145" s="1100"/>
      <c r="F145" s="2645" t="s">
        <v>2635</v>
      </c>
      <c r="G145" s="2646"/>
      <c r="H145" s="2647"/>
      <c r="I145" s="2648" t="s">
        <v>2632</v>
      </c>
      <c r="J145" s="1101">
        <v>8</v>
      </c>
      <c r="K145" s="1102">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IF(C2="——",ROUND(C43*D3/10000,0),ROUND(C43*D3/10000,0)-D2)</f>
        <v>#DIV/0!</v>
      </c>
      <c r="C2" s="2578"/>
      <c r="D2" s="1122"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4"/>
      <c r="F12" s="136">
        <f>SUMIF(64:64,E12,65:65)-SUMIF(64:64,C12,65:65)+100</f>
        <v>100</v>
      </c>
      <c r="G12" s="2684"/>
      <c r="H12" s="136">
        <f>SUMIF(64:64,G12,65:65)-SUMIF(64:64,C12,65:65)+100</f>
        <v>100</v>
      </c>
      <c r="I12" s="469"/>
      <c r="J12" s="136">
        <f>SUMIF(64:64,I12,65:65)-SUMIF(64:64,C12,65:65)+100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136">
        <f>SUMIF(66:66,E13,67:67)-SUMIF(66:66,C13,67:67)+100</f>
        <v>100</v>
      </c>
      <c r="G13" s="2684"/>
      <c r="H13" s="435">
        <f>SUMIF(66:66,G13,67:67)-SUMIF(66:66,C13,67:67)+100</f>
        <v>100</v>
      </c>
      <c r="I13" s="469"/>
      <c r="J13" s="435">
        <f>SUMIF(66:66,I13,67:67)-SUMIF(66:66,C13,67:67)+100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8">
        <f>SUMIF(68:68,E14,69:69)-SUMIF(68:68,C14,69:69)+100</f>
        <v>100</v>
      </c>
      <c r="G14" s="2684"/>
      <c r="H14" s="438">
        <f>SUMIF(68:68,G14,69:69)-SUMIF(68:68,C14,69:69)+100</f>
        <v>100</v>
      </c>
      <c r="I14" s="469"/>
      <c r="J14" s="438">
        <f>SUMIF(68:68,I14,69:69)-SUMIF(68:68,C14,69:69)+100</f>
        <v>100</v>
      </c>
      <c r="K14" s="613"/>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9" t="s">
        <v>2699</v>
      </c>
      <c r="C15" s="268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446"/>
      <c r="C16" s="447"/>
      <c r="D16" s="448"/>
      <c r="E16" s="447"/>
      <c r="F16" s="449"/>
      <c r="G16" s="447"/>
      <c r="H16" s="450"/>
      <c r="I16" s="447"/>
      <c r="J16" s="448"/>
      <c r="K16" s="615"/>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451" t="s">
        <v>2093</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2"/>
      <c r="F18" s="453"/>
      <c r="G18" s="2601"/>
      <c r="H18" s="448"/>
      <c r="I18" s="2602"/>
      <c r="J18" s="448"/>
      <c r="K18" s="615"/>
      <c r="L18" s="1138"/>
      <c r="M18" s="1129"/>
      <c r="N18" s="1129"/>
      <c r="O18" s="1137"/>
      <c r="P18" s="3221"/>
      <c r="Q18" s="1801"/>
      <c r="R18" s="771"/>
      <c r="S18" s="772"/>
      <c r="T18" s="771"/>
      <c r="U18" s="772"/>
      <c r="V18" s="771"/>
      <c r="W18" s="772"/>
      <c r="X18" s="1804"/>
      <c r="Y18" s="3221"/>
      <c r="Z18" s="1805"/>
      <c r="AA18" s="1802">
        <v>1</v>
      </c>
      <c r="AB18" s="1802">
        <v>1</v>
      </c>
      <c r="AC18" s="1802">
        <v>1</v>
      </c>
    </row>
    <row r="19" spans="1:29" ht="42.75">
      <c r="A19" s="428"/>
      <c r="B19" s="451" t="s">
        <v>2684</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21"/>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7"/>
      <c r="F20" s="449"/>
      <c r="G20" s="2596"/>
      <c r="H20" s="448"/>
      <c r="I20" s="2597"/>
      <c r="J20" s="448"/>
      <c r="K20" s="615"/>
      <c r="L20" s="1138"/>
      <c r="M20" s="1129"/>
      <c r="N20" s="1129"/>
      <c r="O20" s="1137"/>
      <c r="P20" s="3221"/>
      <c r="Q20" s="1801"/>
      <c r="R20" s="771"/>
      <c r="S20" s="772"/>
      <c r="T20" s="771"/>
      <c r="U20" s="772"/>
      <c r="V20" s="771"/>
      <c r="W20" s="772"/>
      <c r="X20" s="1804"/>
      <c r="Y20" s="3221"/>
      <c r="Z20" s="1805"/>
      <c r="AA20" s="1802">
        <v>1</v>
      </c>
      <c r="AB20" s="1802">
        <v>1</v>
      </c>
      <c r="AC20" s="1802">
        <v>1</v>
      </c>
    </row>
    <row r="21" spans="1:29" ht="28.5">
      <c r="A21" s="428"/>
      <c r="B21" s="1376" t="s">
        <v>2685</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21"/>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9"/>
      <c r="G22" s="447"/>
      <c r="H22" s="448"/>
      <c r="I22" s="447"/>
      <c r="J22" s="448"/>
      <c r="K22" s="1375"/>
      <c r="L22" s="1138"/>
      <c r="M22" s="1129"/>
      <c r="N22" s="1129"/>
      <c r="O22" s="1137"/>
      <c r="P22" s="3221"/>
      <c r="Q22" s="1801"/>
      <c r="R22" s="771"/>
      <c r="S22" s="772"/>
      <c r="T22" s="771"/>
      <c r="U22" s="772"/>
      <c r="V22" s="771"/>
      <c r="W22" s="772"/>
      <c r="X22" s="1804"/>
      <c r="Y22" s="3221"/>
      <c r="Z22" s="1805"/>
      <c r="AA22" s="1802">
        <v>1</v>
      </c>
      <c r="AB22" s="1802">
        <v>1</v>
      </c>
      <c r="AC22" s="1802">
        <v>1</v>
      </c>
    </row>
    <row r="23" spans="1:29" ht="71.25">
      <c r="A23" s="428"/>
      <c r="B23" s="451" t="s">
        <v>2686</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21"/>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1802">
        <f t="shared" si="5"/>
        <v>1</v>
      </c>
    </row>
    <row r="24" spans="1:29" ht="15">
      <c r="A24" s="428"/>
      <c r="B24" s="1376"/>
      <c r="C24" s="447"/>
      <c r="D24" s="448"/>
      <c r="E24" s="2597"/>
      <c r="F24" s="449"/>
      <c r="G24" s="2596"/>
      <c r="H24" s="448"/>
      <c r="I24" s="2597"/>
      <c r="J24" s="448"/>
      <c r="K24" s="615"/>
      <c r="L24" s="1138"/>
      <c r="M24" s="1129"/>
      <c r="N24" s="1129"/>
      <c r="O24" s="1137"/>
      <c r="P24" s="3221"/>
      <c r="Q24" s="1801"/>
      <c r="R24" s="771"/>
      <c r="S24" s="772"/>
      <c r="T24" s="771"/>
      <c r="U24" s="772"/>
      <c r="V24" s="771"/>
      <c r="W24" s="772"/>
      <c r="X24" s="1804"/>
      <c r="Y24" s="3221"/>
      <c r="Z24" s="1805"/>
      <c r="AA24" s="1802">
        <v>1</v>
      </c>
      <c r="AB24" s="1802">
        <v>1</v>
      </c>
      <c r="AC24" s="1802">
        <v>1</v>
      </c>
    </row>
    <row r="25" spans="1:29" ht="15">
      <c r="A25" s="404"/>
      <c r="B25" s="137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21"/>
      <c r="Q25" s="1801">
        <f>B25</f>
        <v>111</v>
      </c>
      <c r="R25" s="771" t="s">
        <v>17</v>
      </c>
      <c r="S25" s="772">
        <f>F25</f>
        <v>100</v>
      </c>
      <c r="T25" s="771" t="s">
        <v>17</v>
      </c>
      <c r="U25" s="772">
        <f>H25</f>
        <v>100</v>
      </c>
      <c r="V25" s="771" t="s">
        <v>17</v>
      </c>
      <c r="W25" s="772">
        <f>J25</f>
        <v>100</v>
      </c>
      <c r="X25" s="1804"/>
      <c r="Y25" s="3221"/>
      <c r="Z25" s="1805">
        <f>Q25</f>
        <v>111</v>
      </c>
      <c r="AA25" s="1802">
        <f t="shared" si="3"/>
        <v>1</v>
      </c>
      <c r="AB25" s="1802">
        <f t="shared" si="4"/>
        <v>1</v>
      </c>
      <c r="AC25" s="1802">
        <f t="shared" si="5"/>
        <v>1</v>
      </c>
    </row>
    <row r="26" spans="1:29" ht="15">
      <c r="A26" s="428"/>
      <c r="B26" s="137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21"/>
      <c r="Q26" s="1801">
        <f t="shared" ref="Q26:Q40" si="11">B26</f>
        <v>111</v>
      </c>
      <c r="R26" s="771" t="s">
        <v>17</v>
      </c>
      <c r="S26" s="772">
        <f>F26</f>
        <v>100</v>
      </c>
      <c r="T26" s="771" t="s">
        <v>17</v>
      </c>
      <c r="U26" s="772">
        <f>H26</f>
        <v>100</v>
      </c>
      <c r="V26" s="771" t="s">
        <v>17</v>
      </c>
      <c r="W26" s="772">
        <f>J26</f>
        <v>100</v>
      </c>
      <c r="X26" s="1804"/>
      <c r="Y26" s="3221"/>
      <c r="Z26" s="1805">
        <f>Q26</f>
        <v>111</v>
      </c>
      <c r="AA26" s="1802">
        <f t="shared" si="3"/>
        <v>1</v>
      </c>
      <c r="AB26" s="1802">
        <f t="shared" si="4"/>
        <v>1</v>
      </c>
      <c r="AC26" s="1802">
        <f t="shared" si="5"/>
        <v>1</v>
      </c>
    </row>
    <row r="27" spans="1:29" s="117" customFormat="1" ht="15">
      <c r="A27" s="431"/>
      <c r="B27" s="137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21"/>
      <c r="Q27" s="1786">
        <f t="shared" si="11"/>
        <v>111</v>
      </c>
      <c r="R27" s="767" t="s">
        <v>17</v>
      </c>
      <c r="S27" s="768">
        <f>F27</f>
        <v>100</v>
      </c>
      <c r="T27" s="767" t="s">
        <v>17</v>
      </c>
      <c r="U27" s="768">
        <f>H27</f>
        <v>100</v>
      </c>
      <c r="V27" s="767" t="s">
        <v>17</v>
      </c>
      <c r="W27" s="768">
        <f>J27</f>
        <v>100</v>
      </c>
      <c r="X27" s="769"/>
      <c r="Y27" s="3221"/>
      <c r="Z27" s="55">
        <f>Q27</f>
        <v>111</v>
      </c>
      <c r="AA27" s="1802">
        <f>D27/F27</f>
        <v>1</v>
      </c>
      <c r="AB27" s="1802">
        <f>D27/H27</f>
        <v>1</v>
      </c>
      <c r="AC27" s="1802">
        <f>D27/J27</f>
        <v>1</v>
      </c>
    </row>
    <row r="28" spans="1:29" ht="15.75" thickBot="1">
      <c r="A28" s="436"/>
      <c r="B28" s="137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21"/>
      <c r="Q28" s="1801">
        <f t="shared" si="11"/>
        <v>111</v>
      </c>
      <c r="R28" s="771" t="s">
        <v>17</v>
      </c>
      <c r="S28" s="772">
        <f t="shared" ref="S28:S40" si="12">F28</f>
        <v>100</v>
      </c>
      <c r="T28" s="771" t="s">
        <v>17</v>
      </c>
      <c r="U28" s="772">
        <f t="shared" ref="U28:U40" si="13">H28</f>
        <v>100</v>
      </c>
      <c r="V28" s="771" t="s">
        <v>17</v>
      </c>
      <c r="W28" s="772">
        <f t="shared" ref="W28:W40" si="14">J28</f>
        <v>100</v>
      </c>
      <c r="X28" s="1804"/>
      <c r="Y28" s="3221"/>
      <c r="Z28" s="1805">
        <f t="shared" ref="Z28:Z40" si="15">Q28</f>
        <v>111</v>
      </c>
      <c r="AA28" s="1802">
        <f t="shared" si="3"/>
        <v>1</v>
      </c>
      <c r="AB28" s="1802">
        <f t="shared" si="4"/>
        <v>1</v>
      </c>
      <c r="AC28" s="1802">
        <f t="shared" si="5"/>
        <v>1</v>
      </c>
    </row>
    <row r="29" spans="1:29" ht="28.5">
      <c r="A29" s="466" t="s">
        <v>2559</v>
      </c>
      <c r="B29" s="71" t="s">
        <v>2689</v>
      </c>
      <c r="C29" s="2671"/>
      <c r="D29" s="467">
        <v>100</v>
      </c>
      <c r="E29" s="2671"/>
      <c r="F29" s="461">
        <f>SUMIF(88:88,E29,89:89)-SUMIF(88:88,C29,89:89)+100</f>
        <v>100</v>
      </c>
      <c r="G29" s="2671"/>
      <c r="H29" s="435">
        <f>SUMIF(88:88,G29,89:89)-SUMIF(88:88,C29,89:89)+100</f>
        <v>100</v>
      </c>
      <c r="I29" s="2671"/>
      <c r="J29" s="467">
        <f>SUMIF(88:88,I29,89:89)-SUMIF(88:88,C29,89:89)+100</f>
        <v>100</v>
      </c>
      <c r="K29" s="612"/>
      <c r="L29" s="1138"/>
      <c r="M29" s="1129"/>
      <c r="N29" s="1129"/>
      <c r="O29" s="1137"/>
      <c r="P29" s="3271" t="s">
        <v>2561</v>
      </c>
      <c r="Q29" s="1801" t="str">
        <f t="shared" si="11"/>
        <v>建筑类型</v>
      </c>
      <c r="R29" s="771" t="s">
        <v>17</v>
      </c>
      <c r="S29" s="772">
        <f t="shared" si="12"/>
        <v>100</v>
      </c>
      <c r="T29" s="771" t="s">
        <v>17</v>
      </c>
      <c r="U29" s="772">
        <f t="shared" si="13"/>
        <v>100</v>
      </c>
      <c r="V29" s="771" t="s">
        <v>17</v>
      </c>
      <c r="W29" s="772">
        <f t="shared" si="14"/>
        <v>100</v>
      </c>
      <c r="X29" s="1804"/>
      <c r="Y29" s="3225" t="s">
        <v>2561</v>
      </c>
      <c r="Z29" s="1805" t="str">
        <f t="shared" si="15"/>
        <v>建筑类型</v>
      </c>
      <c r="AA29" s="1802">
        <f t="shared" si="3"/>
        <v>1</v>
      </c>
      <c r="AB29" s="1802">
        <f t="shared" si="4"/>
        <v>1</v>
      </c>
      <c r="AC29" s="1802">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5"/>
      <c r="Q30" s="773" t="str">
        <f t="shared" si="11"/>
        <v>项目建筑规模</v>
      </c>
      <c r="R30" s="774" t="s">
        <v>17</v>
      </c>
      <c r="S30" s="775" t="e">
        <f t="shared" si="12"/>
        <v>#N/A</v>
      </c>
      <c r="T30" s="774" t="s">
        <v>17</v>
      </c>
      <c r="U30" s="775" t="e">
        <f t="shared" si="13"/>
        <v>#N/A</v>
      </c>
      <c r="V30" s="774" t="s">
        <v>17</v>
      </c>
      <c r="W30" s="775" t="e">
        <f t="shared" si="14"/>
        <v>#N/A</v>
      </c>
      <c r="X30" s="776"/>
      <c r="Y30" s="3225"/>
      <c r="Z30" s="777" t="str">
        <f t="shared" si="15"/>
        <v>项目建筑规模</v>
      </c>
      <c r="AA30" s="1802" t="e">
        <f t="shared" si="3"/>
        <v>#N/A</v>
      </c>
      <c r="AB30" s="1802" t="e">
        <f t="shared" si="4"/>
        <v>#N/A</v>
      </c>
      <c r="AC30" s="1802"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5"/>
      <c r="Q31" s="1801" t="str">
        <f t="shared" si="11"/>
        <v>建筑结构</v>
      </c>
      <c r="R31" s="771" t="s">
        <v>17</v>
      </c>
      <c r="S31" s="772">
        <f t="shared" si="12"/>
        <v>100</v>
      </c>
      <c r="T31" s="771" t="s">
        <v>17</v>
      </c>
      <c r="U31" s="772">
        <f t="shared" si="13"/>
        <v>100</v>
      </c>
      <c r="V31" s="771" t="s">
        <v>17</v>
      </c>
      <c r="W31" s="772">
        <f t="shared" si="14"/>
        <v>100</v>
      </c>
      <c r="X31" s="1804"/>
      <c r="Y31" s="3225"/>
      <c r="Z31" s="1805" t="str">
        <f t="shared" si="15"/>
        <v>建筑结构</v>
      </c>
      <c r="AA31" s="1802">
        <f t="shared" si="3"/>
        <v>1</v>
      </c>
      <c r="AB31" s="1802">
        <f t="shared" si="4"/>
        <v>1</v>
      </c>
      <c r="AC31" s="1802">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5"/>
      <c r="Q32" s="1801" t="str">
        <f t="shared" si="11"/>
        <v>公共部分装修</v>
      </c>
      <c r="R32" s="771" t="s">
        <v>17</v>
      </c>
      <c r="S32" s="772">
        <f t="shared" si="12"/>
        <v>100</v>
      </c>
      <c r="T32" s="771" t="s">
        <v>17</v>
      </c>
      <c r="U32" s="772">
        <f t="shared" si="13"/>
        <v>100</v>
      </c>
      <c r="V32" s="771" t="s">
        <v>17</v>
      </c>
      <c r="W32" s="772">
        <f t="shared" si="14"/>
        <v>100</v>
      </c>
      <c r="X32" s="1804"/>
      <c r="Y32" s="3225"/>
      <c r="Z32" s="1805" t="str">
        <f t="shared" si="15"/>
        <v>公共部分装修</v>
      </c>
      <c r="AA32" s="1802">
        <f t="shared" si="3"/>
        <v>1</v>
      </c>
      <c r="AB32" s="1802">
        <f t="shared" si="4"/>
        <v>1</v>
      </c>
      <c r="AC32" s="1802">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5"/>
      <c r="Q33" s="1801" t="str">
        <f t="shared" si="11"/>
        <v>成新度</v>
      </c>
      <c r="R33" s="771" t="s">
        <v>17</v>
      </c>
      <c r="S33" s="772" t="e">
        <f t="shared" si="12"/>
        <v>#N/A</v>
      </c>
      <c r="T33" s="771" t="s">
        <v>17</v>
      </c>
      <c r="U33" s="772" t="e">
        <f t="shared" si="13"/>
        <v>#N/A</v>
      </c>
      <c r="V33" s="771" t="s">
        <v>17</v>
      </c>
      <c r="W33" s="772" t="e">
        <f t="shared" si="14"/>
        <v>#N/A</v>
      </c>
      <c r="X33" s="1804"/>
      <c r="Y33" s="3225"/>
      <c r="Z33" s="1805" t="str">
        <f t="shared" si="15"/>
        <v>成新度</v>
      </c>
      <c r="AA33" s="1802" t="e">
        <f t="shared" si="3"/>
        <v>#N/A</v>
      </c>
      <c r="AB33" s="1802" t="e">
        <f t="shared" si="4"/>
        <v>#N/A</v>
      </c>
      <c r="AC33" s="1802"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5"/>
      <c r="Q34" s="1786" t="str">
        <f t="shared" si="11"/>
        <v>物业管理</v>
      </c>
      <c r="R34" s="767" t="s">
        <v>17</v>
      </c>
      <c r="S34" s="768">
        <f t="shared" si="12"/>
        <v>100</v>
      </c>
      <c r="T34" s="767" t="s">
        <v>17</v>
      </c>
      <c r="U34" s="768">
        <f t="shared" si="13"/>
        <v>100</v>
      </c>
      <c r="V34" s="767" t="s">
        <v>17</v>
      </c>
      <c r="W34" s="768">
        <f t="shared" si="14"/>
        <v>100</v>
      </c>
      <c r="X34" s="769"/>
      <c r="Y34" s="3225"/>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5" t="s">
        <v>2561</v>
      </c>
      <c r="Q35" s="1801" t="str">
        <f t="shared" si="11"/>
        <v>市政基础设施</v>
      </c>
      <c r="R35" s="771" t="s">
        <v>17</v>
      </c>
      <c r="S35" s="772">
        <f t="shared" si="12"/>
        <v>100</v>
      </c>
      <c r="T35" s="771" t="s">
        <v>17</v>
      </c>
      <c r="U35" s="772">
        <f t="shared" si="13"/>
        <v>100</v>
      </c>
      <c r="V35" s="771" t="s">
        <v>17</v>
      </c>
      <c r="W35" s="772">
        <f t="shared" si="14"/>
        <v>100</v>
      </c>
      <c r="X35" s="1804"/>
      <c r="Y35" s="3225" t="s">
        <v>2561</v>
      </c>
      <c r="Z35" s="1805" t="str">
        <f t="shared" si="15"/>
        <v>市政基础设施</v>
      </c>
      <c r="AA35" s="1802">
        <f t="shared" si="3"/>
        <v>1</v>
      </c>
      <c r="AB35" s="1802">
        <f t="shared" si="4"/>
        <v>1</v>
      </c>
      <c r="AC35" s="1802">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5"/>
      <c r="Q36" s="1801" t="str">
        <f t="shared" si="11"/>
        <v>内部装修</v>
      </c>
      <c r="R36" s="771" t="s">
        <v>17</v>
      </c>
      <c r="S36" s="772">
        <f t="shared" si="12"/>
        <v>100</v>
      </c>
      <c r="T36" s="771" t="s">
        <v>17</v>
      </c>
      <c r="U36" s="772">
        <f t="shared" si="13"/>
        <v>100</v>
      </c>
      <c r="V36" s="771" t="s">
        <v>17</v>
      </c>
      <c r="W36" s="772">
        <f t="shared" si="14"/>
        <v>100</v>
      </c>
      <c r="X36" s="1804"/>
      <c r="Y36" s="3225"/>
      <c r="Z36" s="1805" t="str">
        <f t="shared" si="15"/>
        <v>内部装修</v>
      </c>
      <c r="AA36" s="1802">
        <f t="shared" si="3"/>
        <v>1</v>
      </c>
      <c r="AB36" s="1802">
        <f t="shared" si="4"/>
        <v>1</v>
      </c>
      <c r="AC36" s="1802">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5"/>
      <c r="Q37" s="1801" t="str">
        <f t="shared" si="11"/>
        <v>内部装修状况</v>
      </c>
      <c r="R37" s="771" t="s">
        <v>17</v>
      </c>
      <c r="S37" s="772">
        <f t="shared" si="12"/>
        <v>100</v>
      </c>
      <c r="T37" s="771" t="s">
        <v>17</v>
      </c>
      <c r="U37" s="772">
        <f t="shared" si="13"/>
        <v>100</v>
      </c>
      <c r="V37" s="771" t="s">
        <v>17</v>
      </c>
      <c r="W37" s="772">
        <f t="shared" si="14"/>
        <v>100</v>
      </c>
      <c r="X37" s="1804"/>
      <c r="Y37" s="3225"/>
      <c r="Z37" s="1805" t="str">
        <f t="shared" si="15"/>
        <v>内部装修状况</v>
      </c>
      <c r="AA37" s="1802">
        <f t="shared" si="3"/>
        <v>1</v>
      </c>
      <c r="AB37" s="1802">
        <f t="shared" si="4"/>
        <v>1</v>
      </c>
      <c r="AC37" s="1802">
        <f t="shared" si="5"/>
        <v>1</v>
      </c>
    </row>
    <row r="38" spans="1:29" s="471" customFormat="1" ht="15">
      <c r="A38" s="468"/>
      <c r="B38" s="137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5"/>
      <c r="Q38" s="773">
        <f t="shared" si="11"/>
        <v>111</v>
      </c>
      <c r="R38" s="774" t="s">
        <v>17</v>
      </c>
      <c r="S38" s="775">
        <f t="shared" si="12"/>
        <v>100</v>
      </c>
      <c r="T38" s="774" t="s">
        <v>17</v>
      </c>
      <c r="U38" s="775">
        <f t="shared" si="13"/>
        <v>100</v>
      </c>
      <c r="V38" s="774" t="s">
        <v>17</v>
      </c>
      <c r="W38" s="775">
        <f t="shared" si="14"/>
        <v>100</v>
      </c>
      <c r="X38" s="776"/>
      <c r="Y38" s="3225"/>
      <c r="Z38" s="777">
        <f t="shared" si="15"/>
        <v>111</v>
      </c>
      <c r="AA38" s="1802">
        <f t="shared" si="3"/>
        <v>1</v>
      </c>
      <c r="AB38" s="1802">
        <f t="shared" si="4"/>
        <v>1</v>
      </c>
      <c r="AC38" s="1802">
        <f t="shared" si="5"/>
        <v>1</v>
      </c>
    </row>
    <row r="39" spans="1:29" ht="15">
      <c r="A39" s="472"/>
      <c r="B39" s="137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5"/>
      <c r="Q39" s="1801">
        <f t="shared" si="11"/>
        <v>111</v>
      </c>
      <c r="R39" s="771" t="s">
        <v>17</v>
      </c>
      <c r="S39" s="772">
        <f t="shared" si="12"/>
        <v>100</v>
      </c>
      <c r="T39" s="771" t="s">
        <v>17</v>
      </c>
      <c r="U39" s="772">
        <f t="shared" si="13"/>
        <v>100</v>
      </c>
      <c r="V39" s="771" t="s">
        <v>17</v>
      </c>
      <c r="W39" s="772">
        <f t="shared" si="14"/>
        <v>100</v>
      </c>
      <c r="X39" s="1804"/>
      <c r="Y39" s="3225"/>
      <c r="Z39" s="1805">
        <f t="shared" si="15"/>
        <v>111</v>
      </c>
      <c r="AA39" s="1802">
        <f t="shared" si="3"/>
        <v>1</v>
      </c>
      <c r="AB39" s="1802">
        <f t="shared" si="4"/>
        <v>1</v>
      </c>
      <c r="AC39" s="1802">
        <f t="shared" si="5"/>
        <v>1</v>
      </c>
    </row>
    <row r="40" spans="1:29" ht="15.75"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6"/>
      <c r="Q40" s="1801">
        <f t="shared" si="11"/>
        <v>111</v>
      </c>
      <c r="R40" s="771" t="s">
        <v>17</v>
      </c>
      <c r="S40" s="772">
        <f t="shared" si="12"/>
        <v>100</v>
      </c>
      <c r="T40" s="771" t="s">
        <v>17</v>
      </c>
      <c r="U40" s="772">
        <f t="shared" si="13"/>
        <v>100</v>
      </c>
      <c r="V40" s="771" t="s">
        <v>17</v>
      </c>
      <c r="W40" s="772">
        <f t="shared" si="14"/>
        <v>100</v>
      </c>
      <c r="X40" s="1804"/>
      <c r="Y40" s="3226"/>
      <c r="Z40" s="1805">
        <f t="shared" si="15"/>
        <v>111</v>
      </c>
      <c r="AA40" s="1802">
        <f t="shared" si="3"/>
        <v>1</v>
      </c>
      <c r="AB40" s="1802">
        <f t="shared" si="4"/>
        <v>1</v>
      </c>
      <c r="AC40" s="1802">
        <f t="shared" si="5"/>
        <v>1</v>
      </c>
    </row>
    <row r="41" spans="1:29" ht="15">
      <c r="A41" s="479" t="s">
        <v>2573</v>
      </c>
      <c r="B41" s="480"/>
      <c r="C41" s="1399" t="s">
        <v>1</v>
      </c>
      <c r="D41" s="1400"/>
      <c r="E41" s="1401"/>
      <c r="F41" s="1402"/>
      <c r="G41" s="1403"/>
      <c r="H41" s="1404"/>
      <c r="I41" s="1401"/>
      <c r="J41" s="1404"/>
      <c r="K41" s="780"/>
      <c r="L41" s="1141"/>
      <c r="M41" s="1142"/>
      <c r="N41" s="1129"/>
      <c r="O41" s="1142"/>
      <c r="P41" s="3227" t="str">
        <f>A41</f>
        <v>成交单价（元/平方米）</v>
      </c>
      <c r="Q41" s="3227"/>
      <c r="R41" s="3228">
        <f>E41</f>
        <v>0</v>
      </c>
      <c r="S41" s="3228"/>
      <c r="T41" s="3228">
        <f>G41</f>
        <v>0</v>
      </c>
      <c r="U41" s="3228"/>
      <c r="V41" s="3228">
        <f>I41</f>
        <v>0</v>
      </c>
      <c r="W41" s="3228"/>
      <c r="X41" s="756"/>
      <c r="Y41" s="778"/>
      <c r="Z41" s="756"/>
      <c r="AA41" s="756"/>
      <c r="AB41" s="756"/>
      <c r="AC41" s="756"/>
    </row>
    <row r="42" spans="1:29" ht="15.75" thickBot="1">
      <c r="A42" s="486" t="s">
        <v>2665</v>
      </c>
      <c r="B42" s="487"/>
      <c r="C42" s="1405" t="e">
        <f>R43</f>
        <v>#DIV/0!</v>
      </c>
      <c r="D42" s="1406"/>
      <c r="E42" s="1407" t="e">
        <f>R42</f>
        <v>#DIV/0!</v>
      </c>
      <c r="F42" s="1407"/>
      <c r="G42" s="1405" t="e">
        <f>T42</f>
        <v>#DIV/0!</v>
      </c>
      <c r="H42" s="1406"/>
      <c r="I42" s="1407" t="e">
        <f>V42</f>
        <v>#DIV/0!</v>
      </c>
      <c r="J42" s="1406"/>
      <c r="K42" s="781"/>
      <c r="L42" s="1141"/>
      <c r="M42" s="1142"/>
      <c r="N42" s="1129"/>
      <c r="O42" s="1142"/>
      <c r="P42" s="3227" t="str">
        <f>A42</f>
        <v>比较价值（元/平方米）</v>
      </c>
      <c r="Q42" s="322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6"/>
      <c r="Y42" s="756"/>
      <c r="Z42" s="756"/>
      <c r="AA42" s="756"/>
      <c r="AB42" s="756"/>
      <c r="AC42" s="756"/>
    </row>
    <row r="43" spans="1:29" ht="15.75" thickBot="1">
      <c r="A43" s="492" t="s">
        <v>2666</v>
      </c>
      <c r="B43" s="493"/>
      <c r="C43" s="1409" t="e">
        <f>R43</f>
        <v>#DIV/0!</v>
      </c>
      <c r="D43" s="1409"/>
      <c r="E43" s="1409"/>
      <c r="F43" s="1409"/>
      <c r="G43" s="1409"/>
      <c r="H43" s="1409"/>
      <c r="I43" s="1409"/>
      <c r="J43" s="1409"/>
      <c r="K43" s="782"/>
      <c r="L43" s="1141"/>
      <c r="M43" s="1142"/>
      <c r="N43" s="1142"/>
      <c r="O43" s="1142"/>
      <c r="P43" s="3239" t="str">
        <f>A43</f>
        <v>估价对象XX用房的比较价值（楼面单价，元/平方米）</v>
      </c>
      <c r="Q43" s="3240"/>
      <c r="R43" s="3241" t="e">
        <f>IF(F1="售价",ROUND(AVERAGE(R42:V42),0),ROUND(AVERAGE(R42:V42),1))</f>
        <v>#DIV/0!</v>
      </c>
      <c r="S43" s="3241"/>
      <c r="T43" s="3241"/>
      <c r="U43" s="3241"/>
      <c r="V43" s="3241"/>
      <c r="W43" s="3241"/>
      <c r="X43" s="756"/>
      <c r="Y43" s="756"/>
      <c r="Z43" s="756"/>
      <c r="AA43" s="756"/>
      <c r="AB43" s="756"/>
      <c r="AC43" s="756"/>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0" t="s">
        <v>2670</v>
      </c>
      <c r="B51" s="756"/>
      <c r="C51" s="761"/>
      <c r="D51" s="761"/>
      <c r="E51" s="761"/>
      <c r="F51" s="762"/>
      <c r="G51" s="762"/>
      <c r="H51" s="761"/>
      <c r="I51" s="761"/>
      <c r="J51" s="761"/>
      <c r="K51" s="1158"/>
      <c r="L51" s="1159"/>
      <c r="M51" s="1157"/>
      <c r="N51" s="1157"/>
      <c r="O51" s="1157"/>
      <c r="P51" s="503"/>
      <c r="Q51" s="504"/>
    </row>
    <row r="52" spans="1:17" s="508" customFormat="1" ht="15">
      <c r="A52" s="505" t="s">
        <v>2544</v>
      </c>
      <c r="B52" s="506"/>
      <c r="C52" s="1566" t="str">
        <f>YEAR(C7)&amp;"-"&amp;MONTH(C7)</f>
        <v>2018-12</v>
      </c>
      <c r="D52" s="1567">
        <f>EDATE(C52,-1)</f>
        <v>43405</v>
      </c>
      <c r="E52" s="1567">
        <f t="shared" ref="E52:O52" si="16">EDATE(D52,-1)</f>
        <v>43374</v>
      </c>
      <c r="F52" s="1567">
        <f t="shared" si="16"/>
        <v>43344</v>
      </c>
      <c r="G52" s="1567">
        <f t="shared" si="16"/>
        <v>43313</v>
      </c>
      <c r="H52" s="1567">
        <f t="shared" si="16"/>
        <v>43282</v>
      </c>
      <c r="I52" s="1567">
        <f t="shared" si="16"/>
        <v>43252</v>
      </c>
      <c r="J52" s="1567">
        <f t="shared" si="16"/>
        <v>43221</v>
      </c>
      <c r="K52" s="1567">
        <f t="shared" si="16"/>
        <v>43191</v>
      </c>
      <c r="L52" s="1567">
        <f t="shared" si="16"/>
        <v>43160</v>
      </c>
      <c r="M52" s="1567">
        <f t="shared" si="16"/>
        <v>43132</v>
      </c>
      <c r="N52" s="1567">
        <f t="shared" si="16"/>
        <v>43101</v>
      </c>
      <c r="O52" s="1567">
        <f t="shared" si="16"/>
        <v>43070</v>
      </c>
      <c r="P52" s="507"/>
    </row>
    <row r="53" spans="1:17" s="117" customFormat="1" ht="15">
      <c r="A53" s="509"/>
      <c r="B53" s="510"/>
      <c r="C53" s="156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2584</v>
      </c>
      <c r="B57" s="528" t="s">
        <v>2550</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4"/>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8"/>
      <c r="B87" s="569"/>
      <c r="C87" s="570"/>
      <c r="D87" s="570"/>
      <c r="E87" s="570"/>
      <c r="F87" s="570"/>
      <c r="G87" s="591"/>
      <c r="H87" s="591"/>
      <c r="I87" s="591"/>
      <c r="J87" s="591"/>
      <c r="K87" s="591"/>
      <c r="L87" s="591"/>
      <c r="M87" s="592"/>
      <c r="N87" s="1151"/>
      <c r="O87" s="1151"/>
      <c r="P87" s="45"/>
      <c r="Q87" s="504"/>
    </row>
    <row r="88" spans="1:17">
      <c r="A88" s="527" t="s">
        <v>2559</v>
      </c>
      <c r="B88" s="528" t="s">
        <v>2608</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2610</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2612</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2613</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2614</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2616</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8"/>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8" customFormat="1" ht="28.5" customHeight="1" thickTop="1">
      <c r="A2" s="1609" t="s">
        <v>2323</v>
      </c>
      <c r="B2" s="1410" t="e">
        <f ca="1">IF(C2="——",IF(B37="元/平方米",ROUND(C39*D3/10000,0),ROUND(F3*C39/10000,0)),IF(B37="元/平方米",ROUND(C39*D3/10000,0),ROUND(F3*C39/10000,0))-D2)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1411"/>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3"/>
      <c r="H3" s="1123"/>
      <c r="I3" s="1123"/>
      <c r="J3" s="1123"/>
      <c r="K3" s="1125"/>
      <c r="L3" s="1126"/>
      <c r="M3" s="1127"/>
      <c r="N3" s="1127"/>
      <c r="O3" s="1127"/>
      <c r="P3" s="1411"/>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01" t="s">
        <v>2555</v>
      </c>
      <c r="B14" s="62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04"/>
      <c r="B15" s="647"/>
      <c r="C15" s="447"/>
      <c r="D15" s="448"/>
      <c r="E15" s="447"/>
      <c r="F15" s="449"/>
      <c r="G15" s="447"/>
      <c r="H15" s="450"/>
      <c r="I15" s="447"/>
      <c r="J15" s="448"/>
      <c r="K15" s="615"/>
      <c r="L15" s="1138"/>
      <c r="M15" s="1129"/>
      <c r="N15" s="1129"/>
      <c r="O15" s="1129"/>
      <c r="P15" s="3221"/>
      <c r="Q15" s="1801"/>
      <c r="R15" s="771"/>
      <c r="S15" s="772"/>
      <c r="T15" s="771"/>
      <c r="U15" s="772"/>
      <c r="V15" s="771"/>
      <c r="W15" s="772"/>
      <c r="X15" s="1804"/>
      <c r="Y15" s="3221"/>
      <c r="Z15" s="1805"/>
      <c r="AA15" s="1802">
        <v>1</v>
      </c>
      <c r="AB15" s="1802">
        <v>1</v>
      </c>
      <c r="AC15" s="1802">
        <v>1</v>
      </c>
    </row>
    <row r="16" spans="1:29" ht="213.75">
      <c r="A16" s="404"/>
      <c r="B16" s="63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04"/>
      <c r="B17" s="632"/>
      <c r="C17" s="2600"/>
      <c r="D17" s="448"/>
      <c r="E17" s="447"/>
      <c r="F17" s="449"/>
      <c r="G17" s="447"/>
      <c r="H17" s="448"/>
      <c r="I17" s="447"/>
      <c r="J17" s="448"/>
      <c r="K17" s="615"/>
      <c r="L17" s="1138"/>
      <c r="M17" s="1129"/>
      <c r="N17" s="1129"/>
      <c r="O17" s="1129"/>
      <c r="P17" s="3221"/>
      <c r="Q17" s="1801"/>
      <c r="R17" s="771"/>
      <c r="S17" s="772"/>
      <c r="T17" s="771"/>
      <c r="U17" s="772"/>
      <c r="V17" s="771"/>
      <c r="W17" s="772"/>
      <c r="X17" s="1804"/>
      <c r="Y17" s="3221"/>
      <c r="Z17" s="1805"/>
      <c r="AA17" s="1802">
        <v>1</v>
      </c>
      <c r="AB17" s="1802">
        <v>1</v>
      </c>
      <c r="AC17" s="1802">
        <v>1</v>
      </c>
    </row>
    <row r="18" spans="1:29" ht="42.75">
      <c r="A18" s="404"/>
      <c r="B18" s="633" t="s">
        <v>2685</v>
      </c>
      <c r="C18" s="2599"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04"/>
      <c r="B19" s="633"/>
      <c r="C19" s="2600"/>
      <c r="D19" s="450"/>
      <c r="E19" s="2600"/>
      <c r="F19" s="453"/>
      <c r="G19" s="2600"/>
      <c r="H19" s="448"/>
      <c r="I19" s="447"/>
      <c r="J19" s="448"/>
      <c r="K19" s="1375"/>
      <c r="L19" s="1138"/>
      <c r="M19" s="1129"/>
      <c r="N19" s="1129"/>
      <c r="O19" s="1129"/>
      <c r="P19" s="3221"/>
      <c r="Q19" s="1801"/>
      <c r="R19" s="771"/>
      <c r="S19" s="772"/>
      <c r="T19" s="771"/>
      <c r="U19" s="772"/>
      <c r="V19" s="771"/>
      <c r="W19" s="772"/>
      <c r="X19" s="1804"/>
      <c r="Y19" s="3221"/>
      <c r="Z19" s="1805"/>
      <c r="AA19" s="1802">
        <v>1</v>
      </c>
      <c r="AB19" s="1802">
        <v>1</v>
      </c>
      <c r="AC19" s="1802">
        <v>1</v>
      </c>
    </row>
    <row r="20" spans="1:29" ht="85.5">
      <c r="A20" s="404"/>
      <c r="B20" s="631" t="s">
        <v>2706</v>
      </c>
      <c r="C20" s="2599"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04"/>
      <c r="B21" s="632"/>
      <c r="C21" s="447"/>
      <c r="D21" s="448"/>
      <c r="E21" s="447"/>
      <c r="F21" s="449"/>
      <c r="G21" s="447"/>
      <c r="H21" s="448"/>
      <c r="I21" s="447"/>
      <c r="J21" s="448"/>
      <c r="K21" s="615"/>
      <c r="L21" s="1138"/>
      <c r="M21" s="1129"/>
      <c r="N21" s="1129"/>
      <c r="O21" s="1129"/>
      <c r="P21" s="3221"/>
      <c r="Q21" s="1801"/>
      <c r="R21" s="771"/>
      <c r="S21" s="772"/>
      <c r="T21" s="771"/>
      <c r="U21" s="772"/>
      <c r="V21" s="771"/>
      <c r="W21" s="772"/>
      <c r="X21" s="1804"/>
      <c r="Y21" s="3221"/>
      <c r="Z21" s="1805"/>
      <c r="AA21" s="1802">
        <v>1</v>
      </c>
      <c r="AB21" s="1802">
        <v>1</v>
      </c>
      <c r="AC21" s="1802">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21"/>
      <c r="Q24" s="1801">
        <f t="shared" ref="Q24:Q36"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652" t="s">
        <v>2559</v>
      </c>
      <c r="B26" s="70" t="s">
        <v>2708</v>
      </c>
      <c r="C26" s="2686">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71" t="s">
        <v>2561</v>
      </c>
      <c r="Q26" s="1801" t="str">
        <f t="shared" si="11"/>
        <v>配套类型</v>
      </c>
      <c r="R26" s="771" t="s">
        <v>17</v>
      </c>
      <c r="S26" s="772">
        <f t="shared" ref="S26:S36" si="12">F26</f>
        <v>100</v>
      </c>
      <c r="T26" s="771" t="s">
        <v>17</v>
      </c>
      <c r="U26" s="772">
        <f t="shared" ref="U26:U36" si="13">H26</f>
        <v>100</v>
      </c>
      <c r="V26" s="771" t="s">
        <v>17</v>
      </c>
      <c r="W26" s="772">
        <f t="shared" ref="W26:W36" si="14">J26</f>
        <v>100</v>
      </c>
      <c r="X26" s="1804"/>
      <c r="Y26" s="3225" t="s">
        <v>2561</v>
      </c>
      <c r="Z26" s="1805" t="str">
        <f t="shared" ref="Z26:Z36" si="15">Q26</f>
        <v>配套类型</v>
      </c>
      <c r="AA26" s="1802">
        <f t="shared" si="3"/>
        <v>1</v>
      </c>
      <c r="AB26" s="1802">
        <f t="shared" si="4"/>
        <v>1</v>
      </c>
      <c r="AC26" s="1802">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5"/>
      <c r="Q27" s="773" t="str">
        <f t="shared" si="11"/>
        <v>项目停车位配比</v>
      </c>
      <c r="R27" s="774" t="s">
        <v>17</v>
      </c>
      <c r="S27" s="775">
        <f t="shared" si="12"/>
        <v>100</v>
      </c>
      <c r="T27" s="774" t="s">
        <v>17</v>
      </c>
      <c r="U27" s="775">
        <f t="shared" si="13"/>
        <v>100</v>
      </c>
      <c r="V27" s="774" t="s">
        <v>17</v>
      </c>
      <c r="W27" s="775">
        <f t="shared" si="14"/>
        <v>100</v>
      </c>
      <c r="X27" s="776"/>
      <c r="Y27" s="3225"/>
      <c r="Z27" s="777" t="str">
        <f t="shared" si="15"/>
        <v>项目停车位配比</v>
      </c>
      <c r="AA27" s="1802">
        <f t="shared" si="3"/>
        <v>1</v>
      </c>
      <c r="AB27" s="1802">
        <f t="shared" si="4"/>
        <v>1</v>
      </c>
      <c r="AC27" s="1802">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5"/>
      <c r="Q28" s="1801" t="str">
        <f t="shared" si="11"/>
        <v>公共部分装修</v>
      </c>
      <c r="R28" s="771" t="s">
        <v>17</v>
      </c>
      <c r="S28" s="772">
        <f t="shared" si="12"/>
        <v>100</v>
      </c>
      <c r="T28" s="771" t="s">
        <v>17</v>
      </c>
      <c r="U28" s="772">
        <f t="shared" si="13"/>
        <v>100</v>
      </c>
      <c r="V28" s="771" t="s">
        <v>17</v>
      </c>
      <c r="W28" s="772">
        <f t="shared" si="14"/>
        <v>100</v>
      </c>
      <c r="X28" s="1804"/>
      <c r="Y28" s="3225"/>
      <c r="Z28" s="1805" t="str">
        <f t="shared" si="15"/>
        <v>公共部分装修</v>
      </c>
      <c r="AA28" s="1802">
        <f t="shared" si="3"/>
        <v>1</v>
      </c>
      <c r="AB28" s="1802">
        <f t="shared" si="4"/>
        <v>1</v>
      </c>
      <c r="AC28" s="1802">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5"/>
      <c r="Q29" s="1801" t="str">
        <f t="shared" si="11"/>
        <v>成新率</v>
      </c>
      <c r="R29" s="771" t="s">
        <v>17</v>
      </c>
      <c r="S29" s="772" t="e">
        <f t="shared" si="12"/>
        <v>#N/A</v>
      </c>
      <c r="T29" s="771" t="s">
        <v>17</v>
      </c>
      <c r="U29" s="772" t="e">
        <f t="shared" si="13"/>
        <v>#N/A</v>
      </c>
      <c r="V29" s="771" t="s">
        <v>17</v>
      </c>
      <c r="W29" s="772" t="e">
        <f t="shared" si="14"/>
        <v>#N/A</v>
      </c>
      <c r="X29" s="1804"/>
      <c r="Y29" s="3225"/>
      <c r="Z29" s="1805" t="str">
        <f t="shared" si="15"/>
        <v>成新率</v>
      </c>
      <c r="AA29" s="1802" t="e">
        <f t="shared" si="3"/>
        <v>#N/A</v>
      </c>
      <c r="AB29" s="1802" t="e">
        <f t="shared" si="4"/>
        <v>#N/A</v>
      </c>
      <c r="AC29" s="1802"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5"/>
      <c r="Q30" s="1801" t="str">
        <f t="shared" si="11"/>
        <v>物业等级</v>
      </c>
      <c r="R30" s="771" t="s">
        <v>17</v>
      </c>
      <c r="S30" s="772">
        <f t="shared" si="12"/>
        <v>100</v>
      </c>
      <c r="T30" s="771" t="s">
        <v>17</v>
      </c>
      <c r="U30" s="772">
        <f t="shared" si="13"/>
        <v>100</v>
      </c>
      <c r="V30" s="771" t="s">
        <v>17</v>
      </c>
      <c r="W30" s="772">
        <f t="shared" si="14"/>
        <v>100</v>
      </c>
      <c r="X30" s="1804"/>
      <c r="Y30" s="3225"/>
      <c r="Z30" s="1805" t="str">
        <f t="shared" si="15"/>
        <v>物业等级</v>
      </c>
      <c r="AA30" s="1802">
        <f t="shared" si="3"/>
        <v>1</v>
      </c>
      <c r="AB30" s="1802">
        <f t="shared" si="4"/>
        <v>1</v>
      </c>
      <c r="AC30" s="1802">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5"/>
      <c r="Q31" s="1786" t="str">
        <f t="shared" si="11"/>
        <v>停车位面积</v>
      </c>
      <c r="R31" s="767" t="s">
        <v>17</v>
      </c>
      <c r="S31" s="768" t="e">
        <f t="shared" si="12"/>
        <v>#N/A</v>
      </c>
      <c r="T31" s="767" t="s">
        <v>17</v>
      </c>
      <c r="U31" s="768" t="e">
        <f t="shared" si="13"/>
        <v>#N/A</v>
      </c>
      <c r="V31" s="767" t="s">
        <v>17</v>
      </c>
      <c r="W31" s="768" t="e">
        <f t="shared" si="14"/>
        <v>#N/A</v>
      </c>
      <c r="X31" s="769"/>
      <c r="Y31" s="3225"/>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5" t="s">
        <v>2561</v>
      </c>
      <c r="Q32" s="1801" t="str">
        <f t="shared" si="11"/>
        <v>车位类型</v>
      </c>
      <c r="R32" s="771" t="s">
        <v>17</v>
      </c>
      <c r="S32" s="772">
        <f t="shared" si="12"/>
        <v>100</v>
      </c>
      <c r="T32" s="771" t="s">
        <v>17</v>
      </c>
      <c r="U32" s="772">
        <f t="shared" si="13"/>
        <v>100</v>
      </c>
      <c r="V32" s="771" t="s">
        <v>17</v>
      </c>
      <c r="W32" s="772">
        <f t="shared" si="14"/>
        <v>100</v>
      </c>
      <c r="X32" s="1804"/>
      <c r="Y32" s="3225" t="s">
        <v>2561</v>
      </c>
      <c r="Z32" s="1805" t="str">
        <f t="shared" si="15"/>
        <v>车位类型</v>
      </c>
      <c r="AA32" s="1802">
        <f t="shared" si="3"/>
        <v>1</v>
      </c>
      <c r="AB32" s="1802">
        <f t="shared" si="4"/>
        <v>1</v>
      </c>
      <c r="AC32" s="1802">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5"/>
      <c r="Q33" s="1801" t="str">
        <f t="shared" si="11"/>
        <v>是否直接入户</v>
      </c>
      <c r="R33" s="771" t="s">
        <v>17</v>
      </c>
      <c r="S33" s="772">
        <f t="shared" si="12"/>
        <v>100</v>
      </c>
      <c r="T33" s="771" t="s">
        <v>17</v>
      </c>
      <c r="U33" s="772">
        <f t="shared" si="13"/>
        <v>100</v>
      </c>
      <c r="V33" s="771" t="s">
        <v>17</v>
      </c>
      <c r="W33" s="772">
        <f t="shared" si="14"/>
        <v>100</v>
      </c>
      <c r="X33" s="1804"/>
      <c r="Y33" s="3225"/>
      <c r="Z33" s="1805" t="str">
        <f t="shared" si="15"/>
        <v>是否直接入户</v>
      </c>
      <c r="AA33" s="1802">
        <f t="shared" si="3"/>
        <v>1</v>
      </c>
      <c r="AB33" s="1802">
        <f t="shared" si="4"/>
        <v>1</v>
      </c>
      <c r="AC33" s="180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5"/>
      <c r="Q35" s="773">
        <f t="shared" si="11"/>
        <v>111</v>
      </c>
      <c r="R35" s="774" t="s">
        <v>17</v>
      </c>
      <c r="S35" s="775">
        <f t="shared" si="12"/>
        <v>100</v>
      </c>
      <c r="T35" s="774" t="s">
        <v>17</v>
      </c>
      <c r="U35" s="775">
        <f t="shared" si="13"/>
        <v>100</v>
      </c>
      <c r="V35" s="774" t="s">
        <v>17</v>
      </c>
      <c r="W35" s="775">
        <f t="shared" si="14"/>
        <v>100</v>
      </c>
      <c r="X35" s="776"/>
      <c r="Y35" s="3225"/>
      <c r="Z35" s="777">
        <f t="shared" si="15"/>
        <v>111</v>
      </c>
      <c r="AA35" s="1802">
        <f t="shared" si="3"/>
        <v>1</v>
      </c>
      <c r="AB35" s="1802">
        <f t="shared" si="4"/>
        <v>1</v>
      </c>
      <c r="AC35" s="180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5"/>
      <c r="Q36" s="1801">
        <f t="shared" si="11"/>
        <v>111</v>
      </c>
      <c r="R36" s="771" t="s">
        <v>17</v>
      </c>
      <c r="S36" s="772">
        <f t="shared" si="12"/>
        <v>100</v>
      </c>
      <c r="T36" s="771" t="s">
        <v>17</v>
      </c>
      <c r="U36" s="772">
        <f t="shared" si="13"/>
        <v>100</v>
      </c>
      <c r="V36" s="771" t="s">
        <v>17</v>
      </c>
      <c r="W36" s="772">
        <f t="shared" si="14"/>
        <v>100</v>
      </c>
      <c r="X36" s="1804"/>
      <c r="Y36" s="3225"/>
      <c r="Z36" s="1805">
        <f t="shared" si="15"/>
        <v>111</v>
      </c>
      <c r="AA36" s="1802">
        <f t="shared" si="3"/>
        <v>1</v>
      </c>
      <c r="AB36" s="1802">
        <f t="shared" si="4"/>
        <v>1</v>
      </c>
      <c r="AC36" s="1802">
        <f t="shared" si="5"/>
        <v>1</v>
      </c>
    </row>
    <row r="37" spans="1:29" ht="15">
      <c r="A37" s="479" t="s">
        <v>2716</v>
      </c>
      <c r="B37" s="2687" t="s">
        <v>2717</v>
      </c>
      <c r="C37" s="1399" t="s">
        <v>1</v>
      </c>
      <c r="D37" s="1400"/>
      <c r="E37" s="1401"/>
      <c r="F37" s="1402"/>
      <c r="G37" s="1403"/>
      <c r="H37" s="1404"/>
      <c r="I37" s="1401"/>
      <c r="J37" s="1404"/>
      <c r="K37" s="619"/>
      <c r="L37" s="1141"/>
      <c r="M37" s="1142"/>
      <c r="N37" s="1129"/>
      <c r="O37" s="1142"/>
      <c r="P37" s="3227" t="str">
        <f>A37</f>
        <v>成交单价</v>
      </c>
      <c r="Q37" s="3227"/>
      <c r="R37" s="3228">
        <f>E37</f>
        <v>0</v>
      </c>
      <c r="S37" s="3228"/>
      <c r="T37" s="3228">
        <f>G37</f>
        <v>0</v>
      </c>
      <c r="U37" s="3228"/>
      <c r="V37" s="3228">
        <f>I37</f>
        <v>0</v>
      </c>
      <c r="W37" s="3228"/>
      <c r="X37" s="756"/>
      <c r="Y37" s="778"/>
      <c r="Z37" s="756"/>
      <c r="AA37" s="756"/>
      <c r="AB37" s="756"/>
      <c r="AC37" s="756"/>
    </row>
    <row r="38" spans="1:29" ht="15.75" thickBot="1">
      <c r="A38" s="486" t="s">
        <v>2718</v>
      </c>
      <c r="B38" s="487" t="str">
        <f>B37</f>
        <v>元/车位</v>
      </c>
      <c r="C38" s="1405" t="e">
        <f>R39</f>
        <v>#DIV/0!</v>
      </c>
      <c r="D38" s="1406"/>
      <c r="E38" s="1407" t="e">
        <f>R38</f>
        <v>#DIV/0!</v>
      </c>
      <c r="F38" s="1407"/>
      <c r="G38" s="1405" t="e">
        <f>T38</f>
        <v>#DIV/0!</v>
      </c>
      <c r="H38" s="1406"/>
      <c r="I38" s="1407" t="e">
        <f>V38</f>
        <v>#DIV/0!</v>
      </c>
      <c r="J38" s="1406"/>
      <c r="K38" s="620"/>
      <c r="L38" s="1141"/>
      <c r="M38" s="1142"/>
      <c r="N38" s="1142"/>
      <c r="O38" s="1142"/>
      <c r="P38" s="3227" t="str">
        <f>A38</f>
        <v>比较价值（元/平方米）</v>
      </c>
      <c r="Q38" s="322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6"/>
      <c r="Y38" s="756"/>
      <c r="Z38" s="756"/>
      <c r="AA38" s="756"/>
      <c r="AB38" s="756"/>
      <c r="AC38" s="756"/>
    </row>
    <row r="39" spans="1:29" ht="15.75" thickBot="1">
      <c r="A39" s="492" t="s">
        <v>2719</v>
      </c>
      <c r="B39" s="493"/>
      <c r="C39" s="1409" t="e">
        <f>R39</f>
        <v>#DIV/0!</v>
      </c>
      <c r="D39" s="1409"/>
      <c r="E39" s="1409"/>
      <c r="F39" s="1409"/>
      <c r="G39" s="1409"/>
      <c r="H39" s="1409"/>
      <c r="I39" s="1409"/>
      <c r="J39" s="1409"/>
      <c r="K39" s="621"/>
      <c r="L39" s="1141"/>
      <c r="M39" s="1142"/>
      <c r="N39" s="1142"/>
      <c r="O39" s="1142"/>
      <c r="P39" s="3239" t="str">
        <f>A39</f>
        <v>估价对象XX用房的比较价值（楼面单价，元/平方米）</v>
      </c>
      <c r="Q39" s="3240"/>
      <c r="R39" s="3241" t="e">
        <f>IF(F1="售价",ROUND(AVERAGE(R38:V38),0),ROUND(AVERAGE(R38:V38),1))</f>
        <v>#DIV/0!</v>
      </c>
      <c r="S39" s="3241"/>
      <c r="T39" s="3241"/>
      <c r="U39" s="3241"/>
      <c r="V39" s="3241"/>
      <c r="W39" s="3241"/>
      <c r="X39" s="756"/>
      <c r="Y39" s="756"/>
      <c r="Z39" s="756"/>
      <c r="AA39" s="756"/>
      <c r="AB39" s="756"/>
      <c r="AC39" s="756"/>
    </row>
    <row r="40" spans="1:29">
      <c r="A40" s="1142"/>
      <c r="B40" s="1142"/>
      <c r="C40" s="1142"/>
      <c r="D40" s="1142"/>
      <c r="E40" s="1142"/>
      <c r="F40" s="1142"/>
      <c r="G40" s="1145"/>
      <c r="H40" s="1142"/>
      <c r="I40" s="1142"/>
      <c r="J40" s="1142"/>
      <c r="K40" s="1105"/>
      <c r="L40" s="1106"/>
      <c r="M40" s="1142"/>
      <c r="N40" s="1142"/>
      <c r="O40" s="1142"/>
      <c r="P40" s="1412"/>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2"/>
      <c r="Q41" s="1142"/>
      <c r="R41" s="1142"/>
      <c r="S41" s="1142"/>
      <c r="T41" s="1142"/>
      <c r="U41" s="1142"/>
      <c r="V41" s="1142"/>
      <c r="W41" s="1142"/>
      <c r="X41" s="1142"/>
      <c r="Y41" s="1142"/>
      <c r="Z41" s="1142"/>
      <c r="AA41" s="1142"/>
      <c r="AB41" s="1142"/>
      <c r="AC41" s="1142"/>
    </row>
    <row r="42" spans="1:29" ht="13.5" customHeight="1">
      <c r="A42" s="1142"/>
      <c r="B42" s="1142"/>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2"/>
      <c r="Q42" s="1142"/>
      <c r="R42" s="1142"/>
      <c r="S42" s="1142"/>
      <c r="T42" s="1142"/>
      <c r="U42" s="1142"/>
      <c r="V42" s="1142"/>
      <c r="W42" s="1142"/>
      <c r="X42" s="1142"/>
      <c r="Y42" s="1142"/>
      <c r="Z42" s="1142"/>
      <c r="AA42" s="1142"/>
      <c r="AB42" s="1142"/>
      <c r="AC42" s="1142"/>
    </row>
    <row r="43" spans="1:29" ht="13.5" customHeight="1">
      <c r="A43" s="1142"/>
      <c r="B43" s="1142"/>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2"/>
      <c r="Q43" s="1142"/>
      <c r="R43" s="1142"/>
      <c r="S43" s="1142"/>
      <c r="T43" s="1142"/>
      <c r="U43" s="1142"/>
      <c r="V43" s="1142"/>
      <c r="W43" s="1142"/>
      <c r="X43" s="1142"/>
      <c r="Y43" s="1142"/>
      <c r="Z43" s="1142"/>
      <c r="AA43" s="1142"/>
      <c r="AB43" s="1142"/>
      <c r="AC43" s="1142"/>
    </row>
    <row r="44" spans="1:29" s="502" customFormat="1" ht="13.5" customHeight="1">
      <c r="A44" s="1143"/>
      <c r="B44" s="1143"/>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3"/>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3"/>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2"/>
      <c r="Q46" s="1142"/>
      <c r="R46" s="1142"/>
      <c r="S46" s="1142"/>
      <c r="T46" s="1142"/>
      <c r="U46" s="1142"/>
      <c r="V46" s="1142"/>
      <c r="W46" s="1142"/>
      <c r="X46" s="1142"/>
      <c r="Y46" s="1142"/>
      <c r="Z46" s="1142"/>
      <c r="AA46" s="1142"/>
      <c r="AB46" s="1142"/>
      <c r="AC46" s="1142"/>
    </row>
    <row r="47" spans="1:29" ht="21.75" thickBot="1">
      <c r="A47" s="1416" t="s">
        <v>2723</v>
      </c>
      <c r="B47" s="1142"/>
      <c r="C47" s="1157"/>
      <c r="D47" s="1157"/>
      <c r="E47" s="1157"/>
      <c r="F47" s="1417"/>
      <c r="G47" s="1417"/>
      <c r="H47" s="1157"/>
      <c r="I47" s="1157"/>
      <c r="J47" s="1157"/>
      <c r="K47" s="1158"/>
      <c r="L47" s="1159"/>
      <c r="M47" s="1157"/>
      <c r="N47" s="1157"/>
      <c r="O47" s="1157"/>
      <c r="P47" s="1414"/>
      <c r="Q47" s="1415"/>
      <c r="R47" s="1142"/>
      <c r="S47" s="1142"/>
      <c r="T47" s="1142"/>
      <c r="U47" s="1142"/>
      <c r="V47" s="1142"/>
      <c r="W47" s="1142"/>
      <c r="X47" s="1142"/>
      <c r="Y47" s="1142"/>
      <c r="Z47" s="1142"/>
      <c r="AA47" s="1142"/>
      <c r="AB47" s="1142"/>
      <c r="AC47" s="1142"/>
    </row>
    <row r="48" spans="1:29" s="508" customFormat="1" ht="15">
      <c r="A48" s="505" t="s">
        <v>2724</v>
      </c>
      <c r="B48" s="506"/>
      <c r="C48" s="1566" t="str">
        <f>YEAR(C7)&amp;"-"&amp;MONTH(C7)</f>
        <v>2018-12</v>
      </c>
      <c r="D48" s="1567">
        <f>EDATE(C48,-1)</f>
        <v>43405</v>
      </c>
      <c r="E48" s="1567">
        <f t="shared" ref="E48:O48" si="16">EDATE(D48,-1)</f>
        <v>43374</v>
      </c>
      <c r="F48" s="1567">
        <f t="shared" si="16"/>
        <v>43344</v>
      </c>
      <c r="G48" s="1567">
        <f t="shared" si="16"/>
        <v>43313</v>
      </c>
      <c r="H48" s="1567">
        <f t="shared" si="16"/>
        <v>43282</v>
      </c>
      <c r="I48" s="1567">
        <f t="shared" si="16"/>
        <v>43252</v>
      </c>
      <c r="J48" s="1567">
        <f t="shared" si="16"/>
        <v>43221</v>
      </c>
      <c r="K48" s="1567">
        <f t="shared" si="16"/>
        <v>43191</v>
      </c>
      <c r="L48" s="1567">
        <f t="shared" si="16"/>
        <v>43160</v>
      </c>
      <c r="M48" s="1567">
        <f t="shared" si="16"/>
        <v>43132</v>
      </c>
      <c r="N48" s="1567">
        <f t="shared" si="16"/>
        <v>43101</v>
      </c>
      <c r="O48" s="1567">
        <f t="shared" si="16"/>
        <v>43070</v>
      </c>
      <c r="P48" s="1430"/>
      <c r="Q48" s="1431"/>
      <c r="R48" s="1431"/>
      <c r="S48" s="1431"/>
      <c r="T48" s="1431"/>
      <c r="U48" s="1431"/>
      <c r="V48" s="1431"/>
      <c r="W48" s="1431"/>
      <c r="X48" s="1431"/>
      <c r="Y48" s="1431"/>
      <c r="Z48" s="1431"/>
      <c r="AA48" s="1431"/>
      <c r="AB48" s="1431"/>
      <c r="AC48" s="1431"/>
    </row>
    <row r="49" spans="1:29" s="117" customFormat="1" ht="15">
      <c r="A49" s="509"/>
      <c r="B49" s="510"/>
      <c r="C49" s="1558">
        <v>100</v>
      </c>
      <c r="D49" s="512"/>
      <c r="E49" s="512"/>
      <c r="F49" s="512"/>
      <c r="G49" s="512"/>
      <c r="H49" s="512"/>
      <c r="I49" s="512"/>
      <c r="J49" s="512"/>
      <c r="K49" s="512"/>
      <c r="L49" s="512"/>
      <c r="M49" s="513"/>
      <c r="N49" s="512"/>
      <c r="O49" s="513"/>
      <c r="P49" s="1420"/>
      <c r="Q49" s="1419"/>
      <c r="R49" s="1419"/>
      <c r="S49" s="1419"/>
      <c r="T49" s="1419"/>
      <c r="U49" s="1419"/>
      <c r="V49" s="1419"/>
      <c r="W49" s="1419"/>
      <c r="X49" s="1419"/>
      <c r="Y49" s="1419"/>
      <c r="Z49" s="1419"/>
      <c r="AA49" s="1419"/>
      <c r="AB49" s="1419"/>
      <c r="AC49" s="1419"/>
    </row>
    <row r="50" spans="1:29" s="117" customFormat="1" ht="15.75" thickBot="1">
      <c r="A50" s="515" t="s">
        <v>2581</v>
      </c>
      <c r="B50" s="516"/>
      <c r="C50" s="517"/>
      <c r="D50" s="518"/>
      <c r="E50" s="518"/>
      <c r="F50" s="518"/>
      <c r="G50" s="518"/>
      <c r="H50" s="518"/>
      <c r="I50" s="518"/>
      <c r="J50" s="518"/>
      <c r="K50" s="518"/>
      <c r="L50" s="518"/>
      <c r="M50" s="519"/>
      <c r="N50" s="518"/>
      <c r="O50" s="519"/>
      <c r="P50" s="1420"/>
      <c r="Q50" s="1415"/>
      <c r="R50" s="1419"/>
      <c r="S50" s="1419"/>
      <c r="T50" s="1419"/>
      <c r="U50" s="1419"/>
      <c r="V50" s="1419"/>
      <c r="W50" s="1419"/>
      <c r="X50" s="1419"/>
      <c r="Y50" s="1419"/>
      <c r="Z50" s="1419"/>
      <c r="AA50" s="1419"/>
      <c r="AB50" s="1419"/>
      <c r="AC50" s="1419"/>
    </row>
    <row r="51" spans="1:29" s="117" customFormat="1" ht="15">
      <c r="A51" s="521" t="s">
        <v>2546</v>
      </c>
      <c r="B51" s="510"/>
      <c r="C51" s="522" t="s">
        <v>2648</v>
      </c>
      <c r="D51" s="523"/>
      <c r="E51" s="523"/>
      <c r="F51" s="523"/>
      <c r="G51" s="523"/>
      <c r="H51" s="523"/>
      <c r="I51" s="523"/>
      <c r="J51" s="523"/>
      <c r="K51" s="523"/>
      <c r="L51" s="524"/>
      <c r="M51" s="525"/>
      <c r="N51" s="1149"/>
      <c r="O51" s="1149"/>
      <c r="P51" s="1418"/>
      <c r="Q51" s="1415"/>
      <c r="R51" s="1419"/>
      <c r="S51" s="1419"/>
      <c r="T51" s="1419"/>
      <c r="U51" s="1419"/>
      <c r="V51" s="1419"/>
      <c r="W51" s="1419"/>
      <c r="X51" s="1419"/>
      <c r="Y51" s="1419"/>
      <c r="Z51" s="1419"/>
      <c r="AA51" s="1419"/>
      <c r="AB51" s="1419"/>
      <c r="AC51" s="1419"/>
    </row>
    <row r="52" spans="1:29" s="117" customFormat="1" ht="15.75" thickBot="1">
      <c r="A52" s="521"/>
      <c r="B52" s="510"/>
      <c r="C52" s="639">
        <v>100</v>
      </c>
      <c r="D52" s="512"/>
      <c r="E52" s="512"/>
      <c r="F52" s="512"/>
      <c r="G52" s="512"/>
      <c r="H52" s="512"/>
      <c r="I52" s="512"/>
      <c r="J52" s="512"/>
      <c r="K52" s="512"/>
      <c r="L52" s="512"/>
      <c r="M52" s="514"/>
      <c r="N52" s="1149"/>
      <c r="O52" s="1149"/>
      <c r="P52" s="1420"/>
      <c r="Q52" s="1415"/>
      <c r="R52" s="1419"/>
      <c r="S52" s="1419"/>
      <c r="T52" s="1419"/>
      <c r="U52" s="1419"/>
      <c r="V52" s="1419"/>
      <c r="W52" s="1419"/>
      <c r="X52" s="1419"/>
      <c r="Y52" s="1419"/>
      <c r="Z52" s="1419"/>
      <c r="AA52" s="1419"/>
      <c r="AB52" s="1419"/>
      <c r="AC52" s="1419"/>
    </row>
    <row r="53" spans="1:29">
      <c r="A53" s="527" t="s">
        <v>2584</v>
      </c>
      <c r="B53" s="528" t="s">
        <v>2550</v>
      </c>
      <c r="C53" s="529">
        <f>C9</f>
        <v>0</v>
      </c>
      <c r="D53" s="530"/>
      <c r="E53" s="530"/>
      <c r="F53" s="530"/>
      <c r="G53" s="530"/>
      <c r="H53" s="530"/>
      <c r="I53" s="530"/>
      <c r="J53" s="530"/>
      <c r="K53" s="531"/>
      <c r="L53" s="532"/>
      <c r="M53" s="533"/>
      <c r="N53" s="1150"/>
      <c r="O53" s="1150"/>
      <c r="P53" s="1421"/>
      <c r="Q53" s="1415"/>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1"/>
      <c r="Q54" s="1415"/>
      <c r="R54" s="1142"/>
      <c r="S54" s="1142"/>
      <c r="T54" s="1142"/>
      <c r="U54" s="1142"/>
      <c r="V54" s="1142"/>
      <c r="W54" s="1142"/>
      <c r="X54" s="1142"/>
      <c r="Y54" s="1142"/>
      <c r="Z54" s="1142"/>
      <c r="AA54" s="1142"/>
      <c r="AB54" s="1142"/>
      <c r="AC54" s="1142"/>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0"/>
      <c r="O55" s="1150"/>
      <c r="P55" s="1421"/>
      <c r="Q55" s="1415"/>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1"/>
      <c r="Q56" s="1415"/>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1"/>
      <c r="Q57" s="1415"/>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1"/>
      <c r="Q58" s="1415"/>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2"/>
      <c r="Q59" s="1423"/>
      <c r="R59" s="1424"/>
      <c r="S59" s="1424"/>
      <c r="T59" s="1424"/>
      <c r="U59" s="1424"/>
      <c r="V59" s="1424"/>
      <c r="W59" s="1424"/>
      <c r="X59" s="1424"/>
      <c r="Y59" s="1424"/>
      <c r="Z59" s="1424"/>
      <c r="AA59" s="1424"/>
      <c r="AB59" s="1424"/>
      <c r="AC59" s="1424"/>
    </row>
    <row r="60" spans="1:29" s="471" customFormat="1" ht="15.75" thickBot="1">
      <c r="A60" s="553"/>
      <c r="B60" s="543"/>
      <c r="C60" s="560"/>
      <c r="D60" s="536"/>
      <c r="E60" s="536"/>
      <c r="F60" s="536"/>
      <c r="G60" s="536"/>
      <c r="H60" s="536"/>
      <c r="I60" s="536"/>
      <c r="J60" s="536"/>
      <c r="K60" s="536"/>
      <c r="L60" s="536"/>
      <c r="M60" s="537"/>
      <c r="N60" s="1151"/>
      <c r="O60" s="1151"/>
      <c r="P60" s="1422"/>
      <c r="Q60" s="1423"/>
      <c r="R60" s="1424"/>
      <c r="S60" s="1424"/>
      <c r="T60" s="1424"/>
      <c r="U60" s="1424"/>
      <c r="V60" s="1424"/>
      <c r="W60" s="1424"/>
      <c r="X60" s="1424"/>
      <c r="Y60" s="1424"/>
      <c r="Z60" s="1424"/>
      <c r="AA60" s="1424"/>
      <c r="AB60" s="1424"/>
      <c r="AC60" s="1424"/>
    </row>
    <row r="61" spans="1:29" s="471" customFormat="1" ht="15.75" thickTop="1">
      <c r="A61" s="553"/>
      <c r="B61" s="538">
        <f>B13</f>
        <v>111</v>
      </c>
      <c r="C61" s="554"/>
      <c r="D61" s="554"/>
      <c r="E61" s="554"/>
      <c r="F61" s="554"/>
      <c r="G61" s="554"/>
      <c r="H61" s="555"/>
      <c r="I61" s="555"/>
      <c r="J61" s="555"/>
      <c r="K61" s="555"/>
      <c r="L61" s="556"/>
      <c r="M61" s="557"/>
      <c r="N61" s="1152"/>
      <c r="O61" s="1152"/>
      <c r="P61" s="1425"/>
      <c r="Q61" s="1426"/>
      <c r="R61" s="1424"/>
      <c r="S61" s="1424"/>
      <c r="T61" s="1424"/>
      <c r="U61" s="1424"/>
      <c r="V61" s="1424"/>
      <c r="W61" s="1424"/>
      <c r="X61" s="1424"/>
      <c r="Y61" s="1424"/>
      <c r="Z61" s="1424"/>
      <c r="AA61" s="1424"/>
      <c r="AB61" s="1424"/>
      <c r="AC61" s="1424"/>
    </row>
    <row r="62" spans="1:29" s="471" customFormat="1" ht="15.75" thickBot="1">
      <c r="A62" s="553"/>
      <c r="B62" s="543"/>
      <c r="C62" s="560"/>
      <c r="D62" s="560"/>
      <c r="E62" s="560"/>
      <c r="F62" s="560"/>
      <c r="G62" s="560"/>
      <c r="H62" s="562"/>
      <c r="I62" s="562"/>
      <c r="J62" s="562"/>
      <c r="K62" s="562"/>
      <c r="L62" s="562"/>
      <c r="M62" s="563"/>
      <c r="N62" s="1152"/>
      <c r="O62" s="1152"/>
      <c r="P62" s="1422"/>
      <c r="Q62" s="1423"/>
      <c r="R62" s="1424"/>
      <c r="S62" s="1424"/>
      <c r="T62" s="1424"/>
      <c r="U62" s="1424"/>
      <c r="V62" s="1424"/>
      <c r="W62" s="1424"/>
      <c r="X62" s="1424"/>
      <c r="Y62" s="1424"/>
      <c r="Z62" s="1424"/>
      <c r="AA62" s="1424"/>
      <c r="AB62" s="1424"/>
      <c r="AC62" s="142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0"/>
      <c r="O63" s="1150"/>
      <c r="P63" s="1427"/>
      <c r="Q63" s="1415"/>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1"/>
      <c r="Q64" s="1415"/>
      <c r="R64" s="1142"/>
      <c r="S64" s="1142"/>
      <c r="T64" s="1142"/>
      <c r="U64" s="1142"/>
      <c r="V64" s="1142"/>
      <c r="W64" s="1142"/>
      <c r="X64" s="1142"/>
      <c r="Y64" s="1142"/>
      <c r="Z64" s="1142"/>
      <c r="AA64" s="1142"/>
      <c r="AB64" s="1142"/>
      <c r="AC64" s="1142"/>
    </row>
    <row r="65" spans="1:29" ht="15.75" thickTop="1">
      <c r="A65" s="534"/>
      <c r="B65" s="538" t="s">
        <v>2599</v>
      </c>
      <c r="C65" s="578" t="s">
        <v>2593</v>
      </c>
      <c r="D65" s="578" t="s">
        <v>2594</v>
      </c>
      <c r="E65" s="578" t="s">
        <v>2595</v>
      </c>
      <c r="F65" s="578" t="s">
        <v>2596</v>
      </c>
      <c r="G65" s="578" t="s">
        <v>2597</v>
      </c>
      <c r="H65" s="539"/>
      <c r="I65" s="539"/>
      <c r="J65" s="539"/>
      <c r="K65" s="540"/>
      <c r="L65" s="541"/>
      <c r="M65" s="542"/>
      <c r="N65" s="1150"/>
      <c r="O65" s="1150"/>
      <c r="P65" s="1421"/>
      <c r="Q65" s="1415"/>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1"/>
      <c r="Q66" s="1415"/>
      <c r="R66" s="1142"/>
      <c r="S66" s="1142"/>
      <c r="T66" s="1142"/>
      <c r="U66" s="1142"/>
      <c r="V66" s="1142"/>
      <c r="W66" s="1142"/>
      <c r="X66" s="1142"/>
      <c r="Y66" s="1142"/>
      <c r="Z66" s="1142"/>
      <c r="AA66" s="1142"/>
      <c r="AB66" s="1142"/>
      <c r="AC66" s="1142"/>
    </row>
    <row r="67" spans="1:29" ht="15.75" thickTop="1">
      <c r="A67" s="534"/>
      <c r="B67" s="546" t="s">
        <v>2685</v>
      </c>
      <c r="C67" s="660" t="s">
        <v>2671</v>
      </c>
      <c r="D67" s="660" t="s">
        <v>2672</v>
      </c>
      <c r="E67" s="660" t="s">
        <v>2673</v>
      </c>
      <c r="F67" s="660" t="s">
        <v>2674</v>
      </c>
      <c r="G67" s="660" t="s">
        <v>2675</v>
      </c>
      <c r="H67" s="539"/>
      <c r="I67" s="539"/>
      <c r="J67" s="539"/>
      <c r="K67" s="539"/>
      <c r="L67" s="539"/>
      <c r="M67" s="1374"/>
      <c r="N67" s="1151"/>
      <c r="O67" s="1151"/>
      <c r="P67" s="1421"/>
      <c r="Q67" s="1415"/>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1"/>
      <c r="Q68" s="1415"/>
      <c r="R68" s="1142"/>
      <c r="S68" s="1142"/>
      <c r="T68" s="1142"/>
      <c r="U68" s="1142"/>
      <c r="V68" s="1142"/>
      <c r="W68" s="1142"/>
      <c r="X68" s="1142"/>
      <c r="Y68" s="1142"/>
      <c r="Z68" s="1142"/>
      <c r="AA68" s="1142"/>
      <c r="AB68" s="1142"/>
      <c r="AC68" s="1142"/>
    </row>
    <row r="69" spans="1:29" ht="15.75" thickTop="1">
      <c r="A69" s="534"/>
      <c r="B69" s="538" t="s">
        <v>2605</v>
      </c>
      <c r="C69" s="578" t="s">
        <v>2593</v>
      </c>
      <c r="D69" s="578" t="s">
        <v>2594</v>
      </c>
      <c r="E69" s="578" t="s">
        <v>2595</v>
      </c>
      <c r="F69" s="578" t="s">
        <v>2596</v>
      </c>
      <c r="G69" s="578" t="s">
        <v>2597</v>
      </c>
      <c r="H69" s="539"/>
      <c r="I69" s="539"/>
      <c r="J69" s="539"/>
      <c r="K69" s="540"/>
      <c r="L69" s="541"/>
      <c r="M69" s="542"/>
      <c r="N69" s="1150"/>
      <c r="O69" s="1150"/>
      <c r="P69" s="1421"/>
      <c r="Q69" s="1415"/>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1"/>
      <c r="Q70" s="1415"/>
      <c r="R70" s="1142"/>
      <c r="S70" s="1142"/>
      <c r="T70" s="1142"/>
      <c r="U70" s="1142"/>
      <c r="V70" s="1142"/>
      <c r="W70" s="1142"/>
      <c r="X70" s="1142"/>
      <c r="Y70" s="1142"/>
      <c r="Z70" s="1142"/>
      <c r="AA70" s="1142"/>
      <c r="AB70" s="1142"/>
      <c r="AC70" s="1142"/>
    </row>
    <row r="71" spans="1:29" ht="15.75" thickTop="1">
      <c r="A71" s="534"/>
      <c r="B71" s="538" t="s">
        <v>2725</v>
      </c>
      <c r="C71" s="554"/>
      <c r="D71" s="554"/>
      <c r="E71" s="554"/>
      <c r="F71" s="554"/>
      <c r="G71" s="554"/>
      <c r="H71" s="583"/>
      <c r="I71" s="583"/>
      <c r="J71" s="583"/>
      <c r="K71" s="584"/>
      <c r="L71" s="585"/>
      <c r="M71" s="586"/>
      <c r="N71" s="1150"/>
      <c r="O71" s="1150"/>
      <c r="P71" s="1421"/>
      <c r="Q71" s="1415"/>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1"/>
      <c r="Q72" s="1415"/>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1"/>
      <c r="Q73" s="1415"/>
      <c r="R73" s="1419"/>
      <c r="S73" s="1419"/>
      <c r="T73" s="1419"/>
      <c r="U73" s="1419"/>
      <c r="V73" s="1419"/>
      <c r="W73" s="1419"/>
      <c r="X73" s="1419"/>
      <c r="Y73" s="1419"/>
      <c r="Z73" s="1419"/>
      <c r="AA73" s="1419"/>
      <c r="AB73" s="1419"/>
      <c r="AC73" s="1419"/>
    </row>
    <row r="74" spans="1:29" s="117" customFormat="1" ht="15.75" thickBot="1">
      <c r="A74" s="579"/>
      <c r="B74" s="543"/>
      <c r="C74" s="560"/>
      <c r="D74" s="536"/>
      <c r="E74" s="536"/>
      <c r="F74" s="536"/>
      <c r="G74" s="536"/>
      <c r="H74" s="536"/>
      <c r="I74" s="536"/>
      <c r="J74" s="536"/>
      <c r="K74" s="536"/>
      <c r="L74" s="536"/>
      <c r="M74" s="537"/>
      <c r="N74" s="1151"/>
      <c r="O74" s="1151"/>
      <c r="P74" s="1421"/>
      <c r="Q74" s="1415"/>
      <c r="R74" s="1419"/>
      <c r="S74" s="1419"/>
      <c r="T74" s="1419"/>
      <c r="U74" s="1419"/>
      <c r="V74" s="1419"/>
      <c r="W74" s="1419"/>
      <c r="X74" s="1419"/>
      <c r="Y74" s="1419"/>
      <c r="Z74" s="1419"/>
      <c r="AA74" s="1419"/>
      <c r="AB74" s="1419"/>
      <c r="AC74" s="1419"/>
    </row>
    <row r="75" spans="1:29" s="117" customFormat="1" ht="15.75" thickTop="1">
      <c r="A75" s="579"/>
      <c r="B75" s="538">
        <f>B24</f>
        <v>111</v>
      </c>
      <c r="C75" s="549"/>
      <c r="D75" s="549"/>
      <c r="E75" s="549"/>
      <c r="F75" s="549"/>
      <c r="G75" s="554"/>
      <c r="H75" s="554"/>
      <c r="I75" s="554"/>
      <c r="J75" s="554"/>
      <c r="K75" s="554"/>
      <c r="L75" s="554"/>
      <c r="M75" s="581"/>
      <c r="N75" s="1149"/>
      <c r="O75" s="1149"/>
      <c r="P75" s="1421"/>
      <c r="Q75" s="1415"/>
      <c r="R75" s="1419"/>
      <c r="S75" s="1419"/>
      <c r="T75" s="1419"/>
      <c r="U75" s="1419"/>
      <c r="V75" s="1419"/>
      <c r="W75" s="1419"/>
      <c r="X75" s="1419"/>
      <c r="Y75" s="1419"/>
      <c r="Z75" s="1419"/>
      <c r="AA75" s="1419"/>
      <c r="AB75" s="1419"/>
      <c r="AC75" s="1419"/>
    </row>
    <row r="76" spans="1:29" s="117" customFormat="1" ht="15.75" thickBot="1">
      <c r="A76" s="579"/>
      <c r="B76" s="543"/>
      <c r="C76" s="560"/>
      <c r="D76" s="536"/>
      <c r="E76" s="536"/>
      <c r="F76" s="536"/>
      <c r="G76" s="536"/>
      <c r="H76" s="536"/>
      <c r="I76" s="536"/>
      <c r="J76" s="536"/>
      <c r="K76" s="536"/>
      <c r="L76" s="536"/>
      <c r="M76" s="537"/>
      <c r="N76" s="1151"/>
      <c r="O76" s="1151"/>
      <c r="P76" s="1421"/>
      <c r="Q76" s="1415"/>
      <c r="R76" s="1419"/>
      <c r="S76" s="1419"/>
      <c r="T76" s="1419"/>
      <c r="U76" s="1419"/>
      <c r="V76" s="1419"/>
      <c r="W76" s="1419"/>
      <c r="X76" s="1419"/>
      <c r="Y76" s="1419"/>
      <c r="Z76" s="1419"/>
      <c r="AA76" s="1419"/>
      <c r="AB76" s="1419"/>
      <c r="AC76" s="1419"/>
    </row>
    <row r="77" spans="1:29" s="471" customFormat="1" ht="15.75" thickTop="1">
      <c r="A77" s="553"/>
      <c r="B77" s="538">
        <f>B25</f>
        <v>111</v>
      </c>
      <c r="C77" s="554"/>
      <c r="D77" s="554"/>
      <c r="E77" s="554"/>
      <c r="F77" s="554"/>
      <c r="G77" s="554"/>
      <c r="H77" s="555"/>
      <c r="I77" s="555"/>
      <c r="J77" s="555"/>
      <c r="K77" s="555"/>
      <c r="L77" s="556"/>
      <c r="M77" s="557"/>
      <c r="N77" s="1152"/>
      <c r="O77" s="1152"/>
      <c r="P77" s="1422"/>
      <c r="Q77" s="1423"/>
      <c r="R77" s="1424"/>
      <c r="S77" s="1424"/>
      <c r="T77" s="1424"/>
      <c r="U77" s="1424"/>
      <c r="V77" s="1424"/>
      <c r="W77" s="1424"/>
      <c r="X77" s="1424"/>
      <c r="Y77" s="1424"/>
      <c r="Z77" s="1424"/>
      <c r="AA77" s="1424"/>
      <c r="AB77" s="1424"/>
      <c r="AC77" s="1424"/>
    </row>
    <row r="78" spans="1:29" s="471" customFormat="1" ht="15.75" thickBot="1">
      <c r="A78" s="553"/>
      <c r="B78" s="543"/>
      <c r="C78" s="560"/>
      <c r="D78" s="560"/>
      <c r="E78" s="560"/>
      <c r="F78" s="560"/>
      <c r="G78" s="536"/>
      <c r="H78" s="536"/>
      <c r="I78" s="536"/>
      <c r="J78" s="536"/>
      <c r="K78" s="536"/>
      <c r="L78" s="536"/>
      <c r="M78" s="537"/>
      <c r="N78" s="1152"/>
      <c r="O78" s="1152"/>
      <c r="P78" s="1422"/>
      <c r="Q78" s="1423"/>
      <c r="R78" s="1424"/>
      <c r="S78" s="1424"/>
      <c r="T78" s="1424"/>
      <c r="U78" s="1424"/>
      <c r="V78" s="1424"/>
      <c r="W78" s="1424"/>
      <c r="X78" s="1424"/>
      <c r="Y78" s="1424"/>
      <c r="Z78" s="1424"/>
      <c r="AA78" s="1424"/>
      <c r="AB78" s="1424"/>
      <c r="AC78" s="1424"/>
    </row>
    <row r="79" spans="1:29" ht="27.75" thickTop="1">
      <c r="A79" s="527" t="s">
        <v>2559</v>
      </c>
      <c r="B79" s="528" t="s">
        <v>2726</v>
      </c>
      <c r="C79" s="529">
        <f>C26</f>
        <v>0</v>
      </c>
      <c r="D79" s="530"/>
      <c r="E79" s="530"/>
      <c r="F79" s="530"/>
      <c r="G79" s="530"/>
      <c r="H79" s="530"/>
      <c r="I79" s="530"/>
      <c r="J79" s="530"/>
      <c r="K79" s="531"/>
      <c r="L79" s="532"/>
      <c r="M79" s="533"/>
      <c r="N79" s="1150"/>
      <c r="O79" s="1150"/>
      <c r="P79" s="1421"/>
      <c r="Q79" s="1415"/>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1"/>
      <c r="Q80" s="1415"/>
      <c r="R80" s="1142"/>
      <c r="S80" s="1142"/>
      <c r="T80" s="1142"/>
      <c r="U80" s="1142"/>
      <c r="V80" s="1142"/>
      <c r="W80" s="1142"/>
      <c r="X80" s="1142"/>
      <c r="Y80" s="1142"/>
      <c r="Z80" s="1142"/>
      <c r="AA80" s="1142"/>
      <c r="AB80" s="1142"/>
      <c r="AC80" s="1142"/>
    </row>
    <row r="81" spans="1:29" ht="15.75" thickTop="1">
      <c r="A81" s="534"/>
      <c r="B81" s="538" t="s">
        <v>2727</v>
      </c>
      <c r="C81" s="661"/>
      <c r="D81" s="661"/>
      <c r="E81" s="661"/>
      <c r="F81" s="661"/>
      <c r="G81" s="661"/>
      <c r="H81" s="661"/>
      <c r="I81" s="661"/>
      <c r="J81" s="661"/>
      <c r="K81" s="662"/>
      <c r="L81" s="663"/>
      <c r="M81" s="664"/>
      <c r="N81" s="1149"/>
      <c r="O81" s="1149"/>
      <c r="P81" s="1421"/>
      <c r="Q81" s="1415"/>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2"/>
      <c r="Q82" s="1423"/>
      <c r="R82" s="1424"/>
      <c r="S82" s="1424"/>
      <c r="T82" s="1424"/>
      <c r="U82" s="1424"/>
      <c r="V82" s="1424"/>
      <c r="W82" s="1424"/>
      <c r="X82" s="1424"/>
      <c r="Y82" s="1424"/>
      <c r="Z82" s="1424"/>
      <c r="AA82" s="1424"/>
      <c r="AB82" s="1424"/>
      <c r="AC82" s="1424"/>
    </row>
    <row r="83" spans="1:29" ht="15" thickTop="1">
      <c r="A83" s="599"/>
      <c r="B83" s="538" t="s">
        <v>2612</v>
      </c>
      <c r="C83" s="554"/>
      <c r="D83" s="554"/>
      <c r="E83" s="583"/>
      <c r="F83" s="583"/>
      <c r="G83" s="583"/>
      <c r="H83" s="583"/>
      <c r="I83" s="583"/>
      <c r="J83" s="583"/>
      <c r="K83" s="584"/>
      <c r="L83" s="585"/>
      <c r="M83" s="586"/>
      <c r="N83" s="1150"/>
      <c r="O83" s="1150"/>
      <c r="P83" s="1421"/>
      <c r="Q83" s="1415"/>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1"/>
      <c r="Q84" s="1415"/>
      <c r="R84" s="1142"/>
      <c r="S84" s="1142"/>
      <c r="T84" s="1142"/>
      <c r="U84" s="1142"/>
      <c r="V84" s="1142"/>
      <c r="W84" s="1142"/>
      <c r="X84" s="1142"/>
      <c r="Y84" s="1142"/>
      <c r="Z84" s="1142"/>
      <c r="AA84" s="1142"/>
      <c r="AB84" s="1142"/>
      <c r="AC84" s="1142"/>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1"/>
      <c r="Q85" s="1415"/>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1"/>
      <c r="Q86" s="1415"/>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1"/>
      <c r="Q87" s="1415"/>
      <c r="R87" s="1142"/>
      <c r="S87" s="1142"/>
      <c r="T87" s="1142"/>
      <c r="U87" s="1142"/>
      <c r="V87" s="1142"/>
      <c r="W87" s="1142"/>
      <c r="X87" s="1142"/>
      <c r="Y87" s="1142"/>
      <c r="Z87" s="1142"/>
      <c r="AA87" s="1142"/>
      <c r="AB87" s="1142"/>
      <c r="AC87" s="1142"/>
    </row>
    <row r="88" spans="1:29" ht="15" thickTop="1">
      <c r="A88" s="599"/>
      <c r="B88" s="546" t="s">
        <v>2729</v>
      </c>
      <c r="C88" s="530"/>
      <c r="D88" s="530"/>
      <c r="E88" s="530"/>
      <c r="F88" s="530"/>
      <c r="G88" s="530"/>
      <c r="H88" s="530"/>
      <c r="I88" s="530"/>
      <c r="J88" s="530"/>
      <c r="K88" s="531"/>
      <c r="L88" s="532"/>
      <c r="M88" s="533"/>
      <c r="N88" s="1150"/>
      <c r="O88" s="1150"/>
      <c r="P88" s="1421"/>
      <c r="Q88" s="1415"/>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1"/>
      <c r="Q89" s="1415"/>
      <c r="R89" s="1142"/>
      <c r="S89" s="1142"/>
      <c r="T89" s="1142"/>
      <c r="U89" s="1142"/>
      <c r="V89" s="1142"/>
      <c r="W89" s="1142"/>
      <c r="X89" s="1142"/>
      <c r="Y89" s="1142"/>
      <c r="Z89" s="1142"/>
      <c r="AA89" s="1142"/>
      <c r="AB89" s="1142"/>
      <c r="AC89" s="1142"/>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2"/>
      <c r="Q90" s="1423"/>
      <c r="R90" s="1424"/>
      <c r="S90" s="1424"/>
      <c r="T90" s="1424"/>
      <c r="U90" s="1424"/>
      <c r="V90" s="1424"/>
      <c r="W90" s="1424"/>
      <c r="X90" s="1424"/>
      <c r="Y90" s="1424"/>
      <c r="Z90" s="1424"/>
      <c r="AA90" s="1424"/>
      <c r="AB90" s="1424"/>
      <c r="AC90" s="1424"/>
    </row>
    <row r="91" spans="1:29" s="471" customFormat="1">
      <c r="A91" s="593"/>
      <c r="B91" s="546"/>
      <c r="C91" s="595"/>
      <c r="D91" s="595"/>
      <c r="E91" s="595"/>
      <c r="F91" s="595"/>
      <c r="G91" s="595"/>
      <c r="H91" s="595"/>
      <c r="I91" s="595"/>
      <c r="J91" s="596"/>
      <c r="K91" s="596"/>
      <c r="L91" s="597"/>
      <c r="M91" s="598"/>
      <c r="N91" s="1152"/>
      <c r="O91" s="1152"/>
      <c r="P91" s="1422"/>
      <c r="Q91" s="1423"/>
      <c r="R91" s="1424"/>
      <c r="S91" s="1424"/>
      <c r="T91" s="1424"/>
      <c r="U91" s="1424"/>
      <c r="V91" s="1424"/>
      <c r="W91" s="1424"/>
      <c r="X91" s="1424"/>
      <c r="Y91" s="1424"/>
      <c r="Z91" s="1424"/>
      <c r="AA91" s="1424"/>
      <c r="AB91" s="1424"/>
      <c r="AC91" s="1424"/>
    </row>
    <row r="92" spans="1:29" s="471" customFormat="1" ht="15.75" thickBot="1">
      <c r="A92" s="553"/>
      <c r="B92" s="543"/>
      <c r="C92" s="560"/>
      <c r="D92" s="536"/>
      <c r="E92" s="536"/>
      <c r="F92" s="536"/>
      <c r="G92" s="536"/>
      <c r="H92" s="536"/>
      <c r="I92" s="536"/>
      <c r="J92" s="536"/>
      <c r="K92" s="536"/>
      <c r="L92" s="536"/>
      <c r="M92" s="537"/>
      <c r="N92" s="1152"/>
      <c r="O92" s="1152"/>
      <c r="P92" s="1422"/>
      <c r="Q92" s="1423"/>
      <c r="R92" s="1424"/>
      <c r="S92" s="1424"/>
      <c r="T92" s="1424"/>
      <c r="U92" s="1424"/>
      <c r="V92" s="1424"/>
      <c r="W92" s="1424"/>
      <c r="X92" s="1424"/>
      <c r="Y92" s="1424"/>
      <c r="Z92" s="1424"/>
      <c r="AA92" s="1424"/>
      <c r="AB92" s="1424"/>
      <c r="AC92" s="1424"/>
    </row>
    <row r="93" spans="1:29" ht="15" thickTop="1">
      <c r="A93" s="599"/>
      <c r="B93" s="538" t="s">
        <v>2731</v>
      </c>
      <c r="C93" s="554"/>
      <c r="D93" s="554"/>
      <c r="E93" s="583"/>
      <c r="F93" s="583"/>
      <c r="G93" s="583"/>
      <c r="H93" s="583"/>
      <c r="I93" s="583"/>
      <c r="J93" s="583"/>
      <c r="K93" s="584"/>
      <c r="L93" s="585"/>
      <c r="M93" s="586"/>
      <c r="N93" s="1150"/>
      <c r="O93" s="1150"/>
      <c r="P93" s="1421"/>
      <c r="Q93" s="1415"/>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1"/>
      <c r="Q94" s="1415"/>
      <c r="R94" s="1142"/>
      <c r="S94" s="1142"/>
      <c r="T94" s="1142"/>
      <c r="U94" s="1142"/>
      <c r="V94" s="1142"/>
      <c r="W94" s="1142"/>
      <c r="X94" s="1142"/>
      <c r="Y94" s="1142"/>
      <c r="Z94" s="1142"/>
      <c r="AA94" s="1142"/>
      <c r="AB94" s="1142"/>
      <c r="AC94" s="1142"/>
    </row>
    <row r="95" spans="1:29" ht="15" thickTop="1">
      <c r="A95" s="599"/>
      <c r="B95" s="538" t="s">
        <v>2732</v>
      </c>
      <c r="C95" s="530"/>
      <c r="D95" s="530"/>
      <c r="E95" s="530"/>
      <c r="F95" s="530"/>
      <c r="G95" s="530"/>
      <c r="H95" s="530"/>
      <c r="I95" s="530"/>
      <c r="J95" s="530"/>
      <c r="K95" s="531"/>
      <c r="L95" s="532"/>
      <c r="M95" s="533"/>
      <c r="N95" s="1150"/>
      <c r="O95" s="1150"/>
      <c r="P95" s="1421"/>
      <c r="Q95" s="1415"/>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1"/>
      <c r="Q96" s="1415"/>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8"/>
      <c r="Q97" s="1429"/>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1"/>
      <c r="Q98" s="1415"/>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2"/>
      <c r="Q99" s="1423"/>
      <c r="R99" s="1424"/>
      <c r="S99" s="1424"/>
      <c r="T99" s="1424"/>
      <c r="U99" s="1424"/>
      <c r="V99" s="1424"/>
      <c r="W99" s="1424"/>
      <c r="X99" s="1424"/>
      <c r="Y99" s="1424"/>
      <c r="Z99" s="1424"/>
      <c r="AA99" s="1424"/>
      <c r="AB99" s="1424"/>
      <c r="AC99" s="1424"/>
    </row>
    <row r="100" spans="1:29" s="471" customFormat="1" ht="15.75" thickBot="1">
      <c r="A100" s="553"/>
      <c r="B100" s="535"/>
      <c r="C100" s="560"/>
      <c r="D100" s="536"/>
      <c r="E100" s="536"/>
      <c r="F100" s="536"/>
      <c r="G100" s="560"/>
      <c r="H100" s="562"/>
      <c r="I100" s="562"/>
      <c r="J100" s="562"/>
      <c r="K100" s="562"/>
      <c r="L100" s="562"/>
      <c r="M100" s="563"/>
      <c r="N100" s="1152"/>
      <c r="O100" s="1152"/>
      <c r="P100" s="1422"/>
      <c r="Q100" s="1423"/>
      <c r="R100" s="1424"/>
      <c r="S100" s="1424"/>
      <c r="T100" s="1424"/>
      <c r="U100" s="1424"/>
      <c r="V100" s="1424"/>
      <c r="W100" s="1424"/>
      <c r="X100" s="1424"/>
      <c r="Y100" s="1424"/>
      <c r="Z100" s="1424"/>
      <c r="AA100" s="1424"/>
      <c r="AB100" s="1424"/>
      <c r="AC100" s="1424"/>
    </row>
    <row r="101" spans="1:29" ht="15" thickTop="1">
      <c r="A101" s="599"/>
      <c r="B101" s="538">
        <f>B36</f>
        <v>111</v>
      </c>
      <c r="C101" s="554"/>
      <c r="D101" s="554"/>
      <c r="E101" s="554"/>
      <c r="F101" s="554"/>
      <c r="G101" s="554"/>
      <c r="H101" s="555"/>
      <c r="I101" s="555"/>
      <c r="J101" s="555"/>
      <c r="K101" s="555"/>
      <c r="L101" s="556"/>
      <c r="M101" s="557"/>
      <c r="N101" s="1150"/>
      <c r="O101" s="1150"/>
      <c r="P101" s="1421"/>
      <c r="Q101" s="1415"/>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1"/>
      <c r="Q102" s="1415"/>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IF(C2="——",ROUND(C37*D3/10000,0),ROUND(C37*D3/10000,0)-D2)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SUMIF(46:46,YEAR(E7)&amp;"-"&amp;MONTH(E7),47:47)</f>
        <v>0</v>
      </c>
      <c r="G7" s="2688"/>
      <c r="H7" s="411">
        <f>SUMIF(46:46,YEAR(G7)&amp;"-"&amp;MONTH(G7),47:47)</f>
        <v>0</v>
      </c>
      <c r="I7" s="412"/>
      <c r="J7" s="411">
        <f>SUMIF(46:46,YEAR(I7)&amp;"-"&amp;MONTH(I7),47:47)</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428"/>
      <c r="B13" s="2592">
        <v>111</v>
      </c>
      <c r="C13" s="434"/>
      <c r="D13" s="435">
        <v>100</v>
      </c>
      <c r="E13" s="469"/>
      <c r="F13" s="425">
        <f>SUMIF(59:59,E13,60:60)-SUMIF(59:59,C13,60:60)+100</f>
        <v>100</v>
      </c>
      <c r="G13" s="2689"/>
      <c r="H13" s="438">
        <f>SUMIF(59:59,G13,60:60)-SUMIF(59:59,C13,60:60)+100</f>
        <v>100</v>
      </c>
      <c r="I13" s="469"/>
      <c r="J13" s="435">
        <f>SUMIF(59:59,I13,60:60)-SUMIF(59:59,C13,60:60)+100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40" t="s">
        <v>2555</v>
      </c>
      <c r="B14" s="6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28"/>
      <c r="B15" s="446"/>
      <c r="C15" s="447"/>
      <c r="D15" s="448"/>
      <c r="E15" s="447"/>
      <c r="F15" s="449"/>
      <c r="G15" s="447"/>
      <c r="H15" s="450"/>
      <c r="I15" s="447"/>
      <c r="J15" s="448"/>
      <c r="K15" s="615"/>
      <c r="L15" s="1138"/>
      <c r="M15" s="1129"/>
      <c r="N15" s="1129"/>
      <c r="O15" s="1137"/>
      <c r="P15" s="3221"/>
      <c r="Q15" s="1801"/>
      <c r="R15" s="771"/>
      <c r="S15" s="772"/>
      <c r="T15" s="771"/>
      <c r="U15" s="772"/>
      <c r="V15" s="771"/>
      <c r="W15" s="772"/>
      <c r="X15" s="1804"/>
      <c r="Y15" s="3221"/>
      <c r="Z15" s="1805"/>
      <c r="AA15" s="1802">
        <v>1</v>
      </c>
      <c r="AB15" s="1802">
        <v>1</v>
      </c>
      <c r="AC15" s="1802">
        <v>1</v>
      </c>
    </row>
    <row r="16" spans="1:29" ht="213.75">
      <c r="A16" s="428"/>
      <c r="B16" s="45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28"/>
      <c r="B17" s="456"/>
      <c r="C17" s="2600"/>
      <c r="D17" s="448"/>
      <c r="E17" s="447"/>
      <c r="F17" s="449"/>
      <c r="G17" s="447"/>
      <c r="H17" s="448"/>
      <c r="I17" s="447"/>
      <c r="J17" s="448"/>
      <c r="K17" s="615"/>
      <c r="L17" s="1138"/>
      <c r="M17" s="1129"/>
      <c r="N17" s="1129"/>
      <c r="O17" s="1137"/>
      <c r="P17" s="3221"/>
      <c r="Q17" s="1801"/>
      <c r="R17" s="771"/>
      <c r="S17" s="772"/>
      <c r="T17" s="771"/>
      <c r="U17" s="772"/>
      <c r="V17" s="771"/>
      <c r="W17" s="772"/>
      <c r="X17" s="1804"/>
      <c r="Y17" s="3221"/>
      <c r="Z17" s="1805"/>
      <c r="AA17" s="1802">
        <v>1</v>
      </c>
      <c r="AB17" s="1802">
        <v>1</v>
      </c>
      <c r="AC17" s="1802">
        <v>1</v>
      </c>
    </row>
    <row r="18" spans="1:29" ht="42.75">
      <c r="A18" s="428"/>
      <c r="B18" s="1376" t="s">
        <v>2685</v>
      </c>
      <c r="C18" s="2599"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28"/>
      <c r="B19" s="1376"/>
      <c r="C19" s="2600"/>
      <c r="D19" s="450"/>
      <c r="E19" s="2600"/>
      <c r="F19" s="453"/>
      <c r="G19" s="2600"/>
      <c r="H19" s="448"/>
      <c r="I19" s="447"/>
      <c r="J19" s="448"/>
      <c r="K19" s="1375"/>
      <c r="L19" s="1138"/>
      <c r="M19" s="1129"/>
      <c r="N19" s="1129"/>
      <c r="O19" s="1137"/>
      <c r="P19" s="3221"/>
      <c r="Q19" s="1801"/>
      <c r="R19" s="771"/>
      <c r="S19" s="772"/>
      <c r="T19" s="771"/>
      <c r="U19" s="772"/>
      <c r="V19" s="771"/>
      <c r="W19" s="772"/>
      <c r="X19" s="1804"/>
      <c r="Y19" s="3221"/>
      <c r="Z19" s="1805"/>
      <c r="AA19" s="1802">
        <v>1</v>
      </c>
      <c r="AB19" s="1802">
        <v>1</v>
      </c>
      <c r="AC19" s="1802">
        <v>1</v>
      </c>
    </row>
    <row r="20" spans="1:29" ht="85.5">
      <c r="A20" s="428"/>
      <c r="B20" s="451" t="s">
        <v>2706</v>
      </c>
      <c r="C20" s="2599"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28"/>
      <c r="B21" s="456"/>
      <c r="C21" s="447"/>
      <c r="D21" s="448"/>
      <c r="E21" s="447"/>
      <c r="F21" s="449"/>
      <c r="G21" s="447"/>
      <c r="H21" s="448"/>
      <c r="I21" s="447"/>
      <c r="J21" s="448"/>
      <c r="K21" s="615"/>
      <c r="L21" s="1138"/>
      <c r="M21" s="1129"/>
      <c r="N21" s="1129"/>
      <c r="O21" s="1137"/>
      <c r="P21" s="3221"/>
      <c r="Q21" s="1801"/>
      <c r="R21" s="771"/>
      <c r="S21" s="772"/>
      <c r="T21" s="771"/>
      <c r="U21" s="772"/>
      <c r="V21" s="771"/>
      <c r="W21" s="772"/>
      <c r="X21" s="1804"/>
      <c r="Y21" s="3221"/>
      <c r="Z21" s="1805"/>
      <c r="AA21" s="1802">
        <v>1</v>
      </c>
      <c r="AB21" s="1802">
        <v>1</v>
      </c>
      <c r="AC21" s="1802">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21"/>
      <c r="Q24" s="1801">
        <f t="shared" ref="Q24:Q34"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431"/>
      <c r="B25" s="2592">
        <v>111</v>
      </c>
      <c r="C25" s="2690"/>
      <c r="D25" s="665">
        <v>100</v>
      </c>
      <c r="E25" s="2690"/>
      <c r="F25" s="666">
        <f>SUMIF(75:75,E25,76:76)-SUMIF(75:75,C25,76:76)+100</f>
        <v>100</v>
      </c>
      <c r="G25" s="2690"/>
      <c r="H25" s="665">
        <f>SUMIF(75:75,G25,76:76)-SUMIF(75:75,C25,76:76)+100</f>
        <v>100</v>
      </c>
      <c r="I25" s="2690"/>
      <c r="J25" s="665">
        <f>SUMIF(75:75,I25,76:76)-SUMIF(75:75,C25,76:76)+100</f>
        <v>100</v>
      </c>
      <c r="K25" s="613"/>
      <c r="L25" s="1130"/>
      <c r="M25" s="1131"/>
      <c r="N25" s="1131"/>
      <c r="O25" s="1132"/>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466" t="s">
        <v>2559</v>
      </c>
      <c r="B26" s="71" t="s">
        <v>2710</v>
      </c>
      <c r="C26" s="2671"/>
      <c r="D26" s="467">
        <v>100</v>
      </c>
      <c r="E26" s="2671"/>
      <c r="F26" s="667">
        <f>SUMIF(77:77,E26,78:78)-SUMIF(77:77,C26,78:78)+100</f>
        <v>100</v>
      </c>
      <c r="G26" s="2671"/>
      <c r="H26" s="467">
        <f>SUMIF(77:77,G26,78:78)-SUMIF(77:77,C26,78:78)+100</f>
        <v>100</v>
      </c>
      <c r="I26" s="2671"/>
      <c r="J26" s="467">
        <f>SUMIF(77:77,I26,78:78)-SUMIF(77:77,C26,78:78)+100</f>
        <v>100</v>
      </c>
      <c r="K26" s="612"/>
      <c r="L26" s="1138"/>
      <c r="M26" s="1129"/>
      <c r="N26" s="1129"/>
      <c r="O26" s="1137"/>
      <c r="P26" s="3271" t="s">
        <v>2561</v>
      </c>
      <c r="Q26" s="1801" t="str">
        <f t="shared" si="11"/>
        <v>公共部分装修</v>
      </c>
      <c r="R26" s="771" t="s">
        <v>17</v>
      </c>
      <c r="S26" s="772">
        <f t="shared" ref="S26:S34" si="12">F26</f>
        <v>100</v>
      </c>
      <c r="T26" s="771" t="s">
        <v>17</v>
      </c>
      <c r="U26" s="772">
        <f t="shared" ref="U26:U34" si="13">H26</f>
        <v>100</v>
      </c>
      <c r="V26" s="771" t="s">
        <v>17</v>
      </c>
      <c r="W26" s="772">
        <f t="shared" ref="W26:W34" si="14">J26</f>
        <v>100</v>
      </c>
      <c r="X26" s="1804"/>
      <c r="Y26" s="3225" t="s">
        <v>2561</v>
      </c>
      <c r="Z26" s="1805" t="str">
        <f t="shared" ref="Z26:Z34" si="15">Q26</f>
        <v>公共部分装修</v>
      </c>
      <c r="AA26" s="1802">
        <f t="shared" si="3"/>
        <v>1</v>
      </c>
      <c r="AB26" s="1802">
        <f t="shared" si="4"/>
        <v>1</v>
      </c>
      <c r="AC26" s="1802">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5"/>
      <c r="Q27" s="773" t="str">
        <f t="shared" si="11"/>
        <v>成新率</v>
      </c>
      <c r="R27" s="774" t="s">
        <v>17</v>
      </c>
      <c r="S27" s="775" t="e">
        <f t="shared" si="12"/>
        <v>#N/A</v>
      </c>
      <c r="T27" s="774" t="s">
        <v>17</v>
      </c>
      <c r="U27" s="775" t="e">
        <f t="shared" si="13"/>
        <v>#N/A</v>
      </c>
      <c r="V27" s="774" t="s">
        <v>17</v>
      </c>
      <c r="W27" s="775" t="e">
        <f t="shared" si="14"/>
        <v>#N/A</v>
      </c>
      <c r="X27" s="776"/>
      <c r="Y27" s="3225"/>
      <c r="Z27" s="777" t="str">
        <f t="shared" si="15"/>
        <v>成新率</v>
      </c>
      <c r="AA27" s="1802" t="e">
        <f t="shared" si="3"/>
        <v>#N/A</v>
      </c>
      <c r="AB27" s="1802" t="e">
        <f t="shared" si="4"/>
        <v>#N/A</v>
      </c>
      <c r="AC27" s="1802"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5"/>
      <c r="Q28" s="1801" t="str">
        <f t="shared" si="11"/>
        <v>物业等级</v>
      </c>
      <c r="R28" s="771" t="s">
        <v>17</v>
      </c>
      <c r="S28" s="772">
        <f t="shared" si="12"/>
        <v>100</v>
      </c>
      <c r="T28" s="771" t="s">
        <v>17</v>
      </c>
      <c r="U28" s="772">
        <f t="shared" si="13"/>
        <v>100</v>
      </c>
      <c r="V28" s="771" t="s">
        <v>17</v>
      </c>
      <c r="W28" s="772">
        <f t="shared" si="14"/>
        <v>100</v>
      </c>
      <c r="X28" s="1804"/>
      <c r="Y28" s="3225"/>
      <c r="Z28" s="1805" t="str">
        <f t="shared" si="15"/>
        <v>物业等级</v>
      </c>
      <c r="AA28" s="1802">
        <f t="shared" si="3"/>
        <v>1</v>
      </c>
      <c r="AB28" s="1802">
        <f t="shared" si="4"/>
        <v>1</v>
      </c>
      <c r="AC28" s="1802">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5"/>
      <c r="Q29" s="1801" t="str">
        <f t="shared" si="11"/>
        <v>有无电梯</v>
      </c>
      <c r="R29" s="771" t="s">
        <v>17</v>
      </c>
      <c r="S29" s="772">
        <f t="shared" si="12"/>
        <v>100</v>
      </c>
      <c r="T29" s="771" t="s">
        <v>17</v>
      </c>
      <c r="U29" s="772">
        <f t="shared" si="13"/>
        <v>100</v>
      </c>
      <c r="V29" s="771" t="s">
        <v>17</v>
      </c>
      <c r="W29" s="772">
        <f t="shared" si="14"/>
        <v>100</v>
      </c>
      <c r="X29" s="1804"/>
      <c r="Y29" s="3225"/>
      <c r="Z29" s="1805" t="str">
        <f t="shared" si="15"/>
        <v>有无电梯</v>
      </c>
      <c r="AA29" s="1802">
        <f t="shared" si="3"/>
        <v>1</v>
      </c>
      <c r="AB29" s="1802">
        <f t="shared" si="4"/>
        <v>1</v>
      </c>
      <c r="AC29" s="1802">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5"/>
      <c r="Q30" s="1801" t="str">
        <f t="shared" si="11"/>
        <v>建筑面积</v>
      </c>
      <c r="R30" s="771" t="s">
        <v>17</v>
      </c>
      <c r="S30" s="772" t="e">
        <f t="shared" si="12"/>
        <v>#N/A</v>
      </c>
      <c r="T30" s="771" t="s">
        <v>17</v>
      </c>
      <c r="U30" s="772" t="e">
        <f t="shared" si="13"/>
        <v>#N/A</v>
      </c>
      <c r="V30" s="771" t="s">
        <v>17</v>
      </c>
      <c r="W30" s="772" t="e">
        <f t="shared" si="14"/>
        <v>#N/A</v>
      </c>
      <c r="X30" s="1804"/>
      <c r="Y30" s="3225"/>
      <c r="Z30" s="1805" t="str">
        <f t="shared" si="15"/>
        <v>建筑面积</v>
      </c>
      <c r="AA30" s="1802" t="e">
        <f t="shared" si="3"/>
        <v>#N/A</v>
      </c>
      <c r="AB30" s="1802" t="e">
        <f t="shared" si="4"/>
        <v>#N/A</v>
      </c>
      <c r="AC30" s="1802"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5"/>
      <c r="Q31" s="1786" t="str">
        <f t="shared" si="11"/>
        <v>是否封闭</v>
      </c>
      <c r="R31" s="767" t="s">
        <v>17</v>
      </c>
      <c r="S31" s="768">
        <f t="shared" si="12"/>
        <v>100</v>
      </c>
      <c r="T31" s="767" t="s">
        <v>17</v>
      </c>
      <c r="U31" s="768">
        <f t="shared" si="13"/>
        <v>100</v>
      </c>
      <c r="V31" s="767" t="s">
        <v>17</v>
      </c>
      <c r="W31" s="768">
        <f t="shared" si="14"/>
        <v>100</v>
      </c>
      <c r="X31" s="769"/>
      <c r="Y31" s="3225"/>
      <c r="Z31" s="55" t="str">
        <f t="shared" si="15"/>
        <v>是否封闭</v>
      </c>
      <c r="AA31" s="770">
        <f t="shared" si="3"/>
        <v>1</v>
      </c>
      <c r="AB31" s="770">
        <f t="shared" si="4"/>
        <v>1</v>
      </c>
      <c r="AC31" s="770">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5" t="s">
        <v>2561</v>
      </c>
      <c r="Q32" s="1801">
        <f t="shared" si="11"/>
        <v>111</v>
      </c>
      <c r="R32" s="771" t="s">
        <v>17</v>
      </c>
      <c r="S32" s="772">
        <f t="shared" si="12"/>
        <v>100</v>
      </c>
      <c r="T32" s="771" t="s">
        <v>17</v>
      </c>
      <c r="U32" s="772">
        <f t="shared" si="13"/>
        <v>100</v>
      </c>
      <c r="V32" s="771" t="s">
        <v>17</v>
      </c>
      <c r="W32" s="772">
        <f t="shared" si="14"/>
        <v>100</v>
      </c>
      <c r="X32" s="1804"/>
      <c r="Y32" s="3225" t="s">
        <v>2561</v>
      </c>
      <c r="Z32" s="1805">
        <f t="shared" si="15"/>
        <v>111</v>
      </c>
      <c r="AA32" s="1802">
        <f t="shared" si="3"/>
        <v>1</v>
      </c>
      <c r="AB32" s="1802">
        <f t="shared" si="4"/>
        <v>1</v>
      </c>
      <c r="AC32" s="1802">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5"/>
      <c r="Q33" s="1801">
        <f t="shared" si="11"/>
        <v>111</v>
      </c>
      <c r="R33" s="771" t="s">
        <v>17</v>
      </c>
      <c r="S33" s="772">
        <f t="shared" si="12"/>
        <v>100</v>
      </c>
      <c r="T33" s="771" t="s">
        <v>17</v>
      </c>
      <c r="U33" s="772">
        <f t="shared" si="13"/>
        <v>100</v>
      </c>
      <c r="V33" s="771" t="s">
        <v>17</v>
      </c>
      <c r="W33" s="772">
        <f t="shared" si="14"/>
        <v>100</v>
      </c>
      <c r="X33" s="1804"/>
      <c r="Y33" s="3225"/>
      <c r="Z33" s="1805">
        <f t="shared" si="15"/>
        <v>111</v>
      </c>
      <c r="AA33" s="1802">
        <f t="shared" si="3"/>
        <v>1</v>
      </c>
      <c r="AB33" s="1802">
        <f t="shared" si="4"/>
        <v>1</v>
      </c>
      <c r="AC33" s="1802">
        <f t="shared" si="5"/>
        <v>1</v>
      </c>
    </row>
    <row r="34" spans="1:29" ht="15.75" thickBot="1">
      <c r="A34" s="478"/>
      <c r="B34" s="2594">
        <v>111</v>
      </c>
      <c r="C34" s="437"/>
      <c r="D34" s="438">
        <v>100</v>
      </c>
      <c r="E34" s="2689"/>
      <c r="F34" s="439">
        <f>SUMIF(95:95,E34,96:96)-SUMIF(95:95,C34,96:96)+100</f>
        <v>100</v>
      </c>
      <c r="G34" s="2689"/>
      <c r="H34" s="438">
        <f>SUMIF(95:95,G34,96:96)-SUMIF(95:95,C34,96:96)+100</f>
        <v>100</v>
      </c>
      <c r="I34" s="2689"/>
      <c r="J34" s="438">
        <f>SUMIF(95:95,I34,96:96)-SUMIF(95:95,C34,96:96)+100</f>
        <v>100</v>
      </c>
      <c r="K34" s="613"/>
      <c r="L34" s="1138"/>
      <c r="M34" s="1129"/>
      <c r="N34" s="1129"/>
      <c r="O34" s="1137"/>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ht="15">
      <c r="A35" s="479" t="s">
        <v>2573</v>
      </c>
      <c r="B35" s="480"/>
      <c r="C35" s="1399" t="s">
        <v>1</v>
      </c>
      <c r="D35" s="1400"/>
      <c r="E35" s="1401"/>
      <c r="F35" s="1402"/>
      <c r="G35" s="1403"/>
      <c r="H35" s="1404"/>
      <c r="I35" s="1401"/>
      <c r="J35" s="1404"/>
      <c r="K35" s="780"/>
      <c r="L35" s="1141"/>
      <c r="M35" s="1142"/>
      <c r="N35" s="1129"/>
      <c r="O35" s="1142"/>
      <c r="P35" s="3227" t="str">
        <f>A35</f>
        <v>成交单价（元/平方米）</v>
      </c>
      <c r="Q35" s="3227"/>
      <c r="R35" s="3228">
        <f>E35</f>
        <v>0</v>
      </c>
      <c r="S35" s="3228"/>
      <c r="T35" s="3228">
        <f>G35</f>
        <v>0</v>
      </c>
      <c r="U35" s="3228"/>
      <c r="V35" s="3228">
        <f>I35</f>
        <v>0</v>
      </c>
      <c r="W35" s="3228"/>
      <c r="X35" s="756"/>
      <c r="Y35" s="778"/>
      <c r="Z35" s="756"/>
      <c r="AA35" s="756"/>
      <c r="AB35" s="756"/>
      <c r="AC35" s="756"/>
    </row>
    <row r="36" spans="1:29" ht="15.75" thickBot="1">
      <c r="A36" s="486" t="s">
        <v>2665</v>
      </c>
      <c r="B36" s="487"/>
      <c r="C36" s="1405" t="e">
        <f>R37</f>
        <v>#DIV/0!</v>
      </c>
      <c r="D36" s="1406"/>
      <c r="E36" s="1407" t="e">
        <f>R36</f>
        <v>#DIV/0!</v>
      </c>
      <c r="F36" s="1407"/>
      <c r="G36" s="1405" t="e">
        <f>T36</f>
        <v>#DIV/0!</v>
      </c>
      <c r="H36" s="1406"/>
      <c r="I36" s="1407" t="e">
        <f>V36</f>
        <v>#DIV/0!</v>
      </c>
      <c r="J36" s="1406"/>
      <c r="K36" s="781"/>
      <c r="L36" s="1141"/>
      <c r="M36" s="1142"/>
      <c r="N36" s="1129"/>
      <c r="O36" s="1142"/>
      <c r="P36" s="3227" t="str">
        <f>A36</f>
        <v>比较价值（元/平方米）</v>
      </c>
      <c r="Q36" s="322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6"/>
      <c r="Y36" s="756"/>
      <c r="Z36" s="756"/>
      <c r="AA36" s="756"/>
      <c r="AB36" s="756"/>
      <c r="AC36" s="756"/>
    </row>
    <row r="37" spans="1:29" ht="15.75" thickBot="1">
      <c r="A37" s="492" t="s">
        <v>2666</v>
      </c>
      <c r="B37" s="493"/>
      <c r="C37" s="1409" t="e">
        <f>R37</f>
        <v>#DIV/0!</v>
      </c>
      <c r="D37" s="1409"/>
      <c r="E37" s="1409"/>
      <c r="F37" s="1409"/>
      <c r="G37" s="1409"/>
      <c r="H37" s="1409"/>
      <c r="I37" s="1409"/>
      <c r="J37" s="1409"/>
      <c r="K37" s="782"/>
      <c r="L37" s="1141"/>
      <c r="M37" s="1142"/>
      <c r="N37" s="1142"/>
      <c r="O37" s="1142"/>
      <c r="P37" s="3239" t="str">
        <f>A37</f>
        <v>估价对象XX用房的比较价值（楼面单价，元/平方米）</v>
      </c>
      <c r="Q37" s="3240"/>
      <c r="R37" s="3241" t="e">
        <f>IF(F1="售价",ROUND(AVERAGE(R36:V36),0),ROUND(AVERAGE(R36:V36),1))</f>
        <v>#DIV/0!</v>
      </c>
      <c r="S37" s="3241"/>
      <c r="T37" s="3241"/>
      <c r="U37" s="3241"/>
      <c r="V37" s="3241"/>
      <c r="W37" s="3241"/>
      <c r="X37" s="756"/>
      <c r="Y37" s="756"/>
      <c r="Z37" s="756"/>
      <c r="AA37" s="756"/>
      <c r="AB37" s="756"/>
      <c r="AC37" s="756"/>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6" t="str">
        <f>YEAR(C7)&amp;"-"&amp;MONTH(C7)</f>
        <v>2018-12</v>
      </c>
      <c r="D46" s="1567">
        <f>EDATE(C46,-1)</f>
        <v>43405</v>
      </c>
      <c r="E46" s="1567">
        <f t="shared" ref="E46:O46" si="16">EDATE(D46,-1)</f>
        <v>43374</v>
      </c>
      <c r="F46" s="1567">
        <f t="shared" si="16"/>
        <v>43344</v>
      </c>
      <c r="G46" s="1567">
        <f t="shared" si="16"/>
        <v>43313</v>
      </c>
      <c r="H46" s="1567">
        <f t="shared" si="16"/>
        <v>43282</v>
      </c>
      <c r="I46" s="1567">
        <f t="shared" si="16"/>
        <v>43252</v>
      </c>
      <c r="J46" s="1567">
        <f t="shared" si="16"/>
        <v>43221</v>
      </c>
      <c r="K46" s="1567">
        <f t="shared" si="16"/>
        <v>43191</v>
      </c>
      <c r="L46" s="1567">
        <f t="shared" si="16"/>
        <v>43160</v>
      </c>
      <c r="M46" s="1567">
        <f t="shared" si="16"/>
        <v>43132</v>
      </c>
      <c r="N46" s="1567">
        <f t="shared" si="16"/>
        <v>43101</v>
      </c>
      <c r="O46" s="1567">
        <f t="shared" si="16"/>
        <v>43070</v>
      </c>
      <c r="P46" s="507"/>
    </row>
    <row r="47" spans="1:29" s="117" customFormat="1" ht="15">
      <c r="A47" s="509"/>
      <c r="B47" s="510"/>
      <c r="C47" s="156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2584</v>
      </c>
      <c r="B51" s="528" t="s">
        <v>2550</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4"/>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2725</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2559</v>
      </c>
      <c r="B77" s="528" t="s">
        <v>2612</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2729</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2737</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2739</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2"/>
      <c r="D2" s="1122"/>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30"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30"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30"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30" s="117" customFormat="1" ht="15.75" thickBot="1">
      <c r="A7" s="408" t="s">
        <v>2544</v>
      </c>
      <c r="B7" s="409"/>
      <c r="C7" s="410">
        <f>'数据-取费表'!B2</f>
        <v>43465</v>
      </c>
      <c r="D7" s="411">
        <v>100</v>
      </c>
      <c r="E7" s="412">
        <v>42309</v>
      </c>
      <c r="F7" s="413">
        <f>SUMIF(70:70,YEAR(E7)&amp;"-"&amp;INT((MONTH(E7)+2)/3),71:71)</f>
        <v>0</v>
      </c>
      <c r="G7" s="2688">
        <v>42309</v>
      </c>
      <c r="H7" s="411">
        <f>SUMIF(70:70,YEAR(G7)&amp;"-"&amp;INT((MONTH(G7)+2)/3),71:71)</f>
        <v>0</v>
      </c>
      <c r="I7" s="2688">
        <v>42036</v>
      </c>
      <c r="J7" s="411">
        <f>SUMIF(70:70,YEAR(I7)&amp;"-"&amp;INT((MONTH(I7)+2)/3),71:71)</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5" si="3">D8/F8</f>
        <v>#DIV/0!</v>
      </c>
      <c r="AB8" s="770" t="e">
        <f t="shared" ref="AB8:AB45" si="4">D8/H8</f>
        <v>#DIV/0!</v>
      </c>
      <c r="AC8" s="770" t="e">
        <f t="shared" ref="AC8:AC45" si="5">D8/J8</f>
        <v>#DIV/0!</v>
      </c>
    </row>
    <row r="9" spans="1:30" s="117" customFormat="1">
      <c r="A9" s="415" t="s">
        <v>2549</v>
      </c>
      <c r="B9" s="71" t="s">
        <v>2550</v>
      </c>
      <c r="C9" s="2691"/>
      <c r="D9" s="135">
        <v>100</v>
      </c>
      <c r="E9" s="2691"/>
      <c r="F9" s="135">
        <f>SUMIF(75:75,E9,76:76)-SUMIF(75:75,C9,76:76)+100</f>
        <v>100</v>
      </c>
      <c r="G9" s="2691"/>
      <c r="H9" s="135">
        <f>SUMIF(75:75,G9,76:76)-SUMIF(75:75,C9,76:76)+100</f>
        <v>100</v>
      </c>
      <c r="I9" s="2691"/>
      <c r="J9" s="135">
        <f>SUMIF(75:75,I9,76:76)-SUMIF(75:75,C9,76:76)+100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30" s="117" customFormat="1" ht="15">
      <c r="A12" s="431"/>
      <c r="B12" s="2592" t="s">
        <v>2743</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27"/>
      <c r="Q12" s="1786" t="str">
        <f t="shared" si="6"/>
        <v>配建</v>
      </c>
      <c r="R12" s="767" t="s">
        <v>17</v>
      </c>
      <c r="S12" s="768">
        <f t="shared" si="0"/>
        <v>100</v>
      </c>
      <c r="T12" s="767" t="s">
        <v>17</v>
      </c>
      <c r="U12" s="768">
        <f t="shared" si="1"/>
        <v>100</v>
      </c>
      <c r="V12" s="767" t="s">
        <v>17</v>
      </c>
      <c r="W12" s="768">
        <f t="shared" si="2"/>
        <v>100</v>
      </c>
      <c r="X12" s="769"/>
      <c r="Y12" s="3056"/>
      <c r="Z12" s="55" t="str">
        <f t="shared" si="7"/>
        <v>配建</v>
      </c>
      <c r="AA12" s="770">
        <f>D12/F12</f>
        <v>1</v>
      </c>
      <c r="AB12" s="770">
        <f>D12/H12</f>
        <v>1</v>
      </c>
      <c r="AC12" s="770">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D13/F13</f>
        <v>1</v>
      </c>
      <c r="AB13" s="770">
        <f>D13/H13</f>
        <v>1</v>
      </c>
      <c r="AC13" s="770">
        <f>D13/J13</f>
        <v>1</v>
      </c>
    </row>
    <row r="14" spans="1:30" ht="15.75"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D14/F14</f>
        <v>1</v>
      </c>
      <c r="AB14" s="770">
        <f>D14/H14</f>
        <v>1</v>
      </c>
      <c r="AC14" s="770">
        <f>D14/J14</f>
        <v>1</v>
      </c>
    </row>
    <row r="15" spans="1:30" ht="15">
      <c r="A15" s="440" t="s">
        <v>2555</v>
      </c>
      <c r="B15" s="69" t="s">
        <v>2084</v>
      </c>
      <c r="C15" s="259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20" t="s">
        <v>2556</v>
      </c>
      <c r="Q15" s="1801" t="str">
        <f t="shared" si="6"/>
        <v>居住社区成熟度</v>
      </c>
      <c r="R15" s="771" t="s">
        <v>17</v>
      </c>
      <c r="S15" s="772">
        <f t="shared" si="0"/>
        <v>100</v>
      </c>
      <c r="T15" s="771" t="s">
        <v>17</v>
      </c>
      <c r="U15" s="772">
        <f t="shared" si="1"/>
        <v>100</v>
      </c>
      <c r="V15" s="771" t="s">
        <v>17</v>
      </c>
      <c r="W15" s="772">
        <f t="shared" si="2"/>
        <v>100</v>
      </c>
      <c r="X15" s="1804"/>
      <c r="Y15" s="3220" t="s">
        <v>2556</v>
      </c>
      <c r="Z15" s="1805" t="str">
        <f t="shared" si="7"/>
        <v>居住社区成熟度</v>
      </c>
      <c r="AA15" s="1802">
        <f t="shared" si="3"/>
        <v>1</v>
      </c>
      <c r="AB15" s="1802">
        <f t="shared" si="4"/>
        <v>1</v>
      </c>
      <c r="AC15" s="1802">
        <f t="shared" si="5"/>
        <v>1</v>
      </c>
    </row>
    <row r="16" spans="1:30" ht="15">
      <c r="A16" s="428"/>
      <c r="B16" s="446"/>
      <c r="C16" s="447"/>
      <c r="D16" s="448"/>
      <c r="E16" s="2597"/>
      <c r="F16" s="448"/>
      <c r="G16" s="2597"/>
      <c r="H16" s="450"/>
      <c r="I16" s="2596"/>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71.25">
      <c r="A17" s="428"/>
      <c r="B17" s="451" t="s">
        <v>2649</v>
      </c>
      <c r="C17" s="2656"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221"/>
      <c r="Q17" s="1801" t="str">
        <f>B17</f>
        <v>商业繁华度</v>
      </c>
      <c r="R17" s="771" t="s">
        <v>17</v>
      </c>
      <c r="S17" s="772">
        <f>F17</f>
        <v>100</v>
      </c>
      <c r="T17" s="771" t="s">
        <v>17</v>
      </c>
      <c r="U17" s="772">
        <f>H17</f>
        <v>100</v>
      </c>
      <c r="V17" s="771" t="s">
        <v>17</v>
      </c>
      <c r="W17" s="772">
        <f>J17</f>
        <v>100</v>
      </c>
      <c r="X17" s="1804"/>
      <c r="Y17" s="3221"/>
      <c r="Z17" s="1805" t="str">
        <f>Q17</f>
        <v>商业繁华度</v>
      </c>
      <c r="AA17" s="1802">
        <f t="shared" si="3"/>
        <v>1</v>
      </c>
      <c r="AB17" s="1802">
        <f t="shared" si="4"/>
        <v>1</v>
      </c>
      <c r="AC17" s="1802">
        <f t="shared" si="5"/>
        <v>1</v>
      </c>
    </row>
    <row r="18" spans="1:29" ht="15">
      <c r="A18" s="428"/>
      <c r="B18" s="456"/>
      <c r="C18" s="2600"/>
      <c r="D18" s="450"/>
      <c r="E18" s="2602"/>
      <c r="F18" s="450"/>
      <c r="G18" s="2602"/>
      <c r="H18" s="448"/>
      <c r="I18" s="2601"/>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85.5">
      <c r="A19" s="428"/>
      <c r="B19" s="451" t="s">
        <v>2683</v>
      </c>
      <c r="C19" s="2656"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21"/>
      <c r="Q19" s="1801" t="str">
        <f>B19</f>
        <v>办公集聚程度</v>
      </c>
      <c r="R19" s="771" t="s">
        <v>17</v>
      </c>
      <c r="S19" s="772">
        <f>F19</f>
        <v>100</v>
      </c>
      <c r="T19" s="771" t="s">
        <v>17</v>
      </c>
      <c r="U19" s="772">
        <f>H19</f>
        <v>100</v>
      </c>
      <c r="V19" s="771" t="s">
        <v>17</v>
      </c>
      <c r="W19" s="772">
        <f>J19</f>
        <v>100</v>
      </c>
      <c r="X19" s="1804"/>
      <c r="Y19" s="3221"/>
      <c r="Z19" s="1805" t="str">
        <f>Q19</f>
        <v>办公集聚程度</v>
      </c>
      <c r="AA19" s="1802">
        <f t="shared" si="3"/>
        <v>1</v>
      </c>
      <c r="AB19" s="1802">
        <f t="shared" si="4"/>
        <v>1</v>
      </c>
      <c r="AC19" s="1802">
        <f t="shared" si="5"/>
        <v>1</v>
      </c>
    </row>
    <row r="20" spans="1:29" ht="15">
      <c r="A20" s="428"/>
      <c r="B20" s="456"/>
      <c r="C20" s="447"/>
      <c r="D20" s="448"/>
      <c r="E20" s="2597"/>
      <c r="F20" s="448"/>
      <c r="G20" s="2597"/>
      <c r="H20" s="448"/>
      <c r="I20" s="2596"/>
      <c r="J20" s="448"/>
      <c r="K20" s="672"/>
      <c r="L20" s="1138"/>
      <c r="M20" s="1129"/>
      <c r="N20" s="1129"/>
      <c r="O20" s="1137"/>
      <c r="P20" s="3221"/>
      <c r="Q20" s="1801"/>
      <c r="R20" s="771"/>
      <c r="S20" s="772"/>
      <c r="T20" s="771"/>
      <c r="U20" s="772"/>
      <c r="V20" s="771"/>
      <c r="W20" s="772"/>
      <c r="X20" s="1804"/>
      <c r="Y20" s="3221"/>
      <c r="Z20" s="1805"/>
      <c r="AA20" s="1802">
        <v>1</v>
      </c>
      <c r="AB20" s="1802">
        <v>1</v>
      </c>
      <c r="AC20" s="1802">
        <v>1</v>
      </c>
    </row>
    <row r="21" spans="1:29" ht="128.25">
      <c r="A21" s="428"/>
      <c r="B21" s="451" t="s">
        <v>2705</v>
      </c>
      <c r="C21" s="2599"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221"/>
      <c r="Q21" s="1801" t="str">
        <f>B21</f>
        <v>交通便捷度</v>
      </c>
      <c r="R21" s="771" t="s">
        <v>17</v>
      </c>
      <c r="S21" s="772">
        <f>F21</f>
        <v>100</v>
      </c>
      <c r="T21" s="771" t="s">
        <v>17</v>
      </c>
      <c r="U21" s="772">
        <f>H21</f>
        <v>100</v>
      </c>
      <c r="V21" s="771" t="s">
        <v>17</v>
      </c>
      <c r="W21" s="772">
        <f>J21</f>
        <v>100</v>
      </c>
      <c r="X21" s="1804"/>
      <c r="Y21" s="3221"/>
      <c r="Z21" s="1805" t="str">
        <f>Q21</f>
        <v>交通便捷度</v>
      </c>
      <c r="AA21" s="1802">
        <f t="shared" si="3"/>
        <v>1</v>
      </c>
      <c r="AB21" s="1802">
        <f t="shared" si="4"/>
        <v>1</v>
      </c>
      <c r="AC21" s="1802">
        <f t="shared" si="5"/>
        <v>1</v>
      </c>
    </row>
    <row r="22" spans="1:29" ht="15">
      <c r="A22" s="428"/>
      <c r="B22" s="1376"/>
      <c r="C22" s="447"/>
      <c r="D22" s="450"/>
      <c r="E22" s="2597"/>
      <c r="F22" s="448"/>
      <c r="G22" s="2597"/>
      <c r="H22" s="448"/>
      <c r="I22" s="2596"/>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ht="15">
      <c r="A23" s="404"/>
      <c r="B23" s="451" t="s">
        <v>2744</v>
      </c>
      <c r="C23" s="138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221"/>
      <c r="Q23" s="1801" t="str">
        <f t="shared" ref="Q23:Q37" si="8">B23</f>
        <v>区域土地利用方向</v>
      </c>
      <c r="R23" s="771" t="s">
        <v>17</v>
      </c>
      <c r="S23" s="772">
        <f>F23</f>
        <v>100</v>
      </c>
      <c r="T23" s="771" t="s">
        <v>17</v>
      </c>
      <c r="U23" s="772">
        <f>H23</f>
        <v>100</v>
      </c>
      <c r="V23" s="771" t="s">
        <v>17</v>
      </c>
      <c r="W23" s="772">
        <f>J23</f>
        <v>100</v>
      </c>
      <c r="X23" s="1804"/>
      <c r="Y23" s="3221"/>
      <c r="Z23" s="1805" t="str">
        <f>Q23</f>
        <v>区域土地利用方向</v>
      </c>
      <c r="AA23" s="1802">
        <f t="shared" si="3"/>
        <v>1</v>
      </c>
      <c r="AB23" s="1802">
        <f t="shared" si="4"/>
        <v>1</v>
      </c>
      <c r="AC23" s="1802">
        <f t="shared" si="5"/>
        <v>1</v>
      </c>
    </row>
    <row r="24" spans="1:29" ht="15">
      <c r="A24" s="404"/>
      <c r="B24" s="456"/>
      <c r="C24" s="616"/>
      <c r="D24" s="448"/>
      <c r="E24" s="2597"/>
      <c r="F24" s="448"/>
      <c r="G24" s="2596"/>
      <c r="H24" s="448"/>
      <c r="I24" s="2596"/>
      <c r="J24" s="448"/>
      <c r="K24" s="809"/>
      <c r="L24" s="1138"/>
      <c r="M24" s="1129"/>
      <c r="N24" s="1129"/>
      <c r="O24" s="1137"/>
      <c r="P24" s="3221"/>
      <c r="Q24" s="1801"/>
      <c r="R24" s="771"/>
      <c r="S24" s="772"/>
      <c r="T24" s="771"/>
      <c r="U24" s="772"/>
      <c r="V24" s="771"/>
      <c r="W24" s="772"/>
      <c r="X24" s="1804"/>
      <c r="Y24" s="3221"/>
      <c r="Z24" s="1805"/>
      <c r="AA24" s="1802"/>
      <c r="AB24" s="1802"/>
      <c r="AC24" s="1802"/>
    </row>
    <row r="25" spans="1:29" ht="85.5">
      <c r="A25" s="404"/>
      <c r="B25" s="1376" t="s">
        <v>2745</v>
      </c>
      <c r="C25" s="2656"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221"/>
      <c r="Q25" s="1801" t="str">
        <f t="shared" si="8"/>
        <v>自然及人文环境状况</v>
      </c>
      <c r="R25" s="771" t="s">
        <v>17</v>
      </c>
      <c r="S25" s="772">
        <f>F25</f>
        <v>100</v>
      </c>
      <c r="T25" s="771" t="s">
        <v>17</v>
      </c>
      <c r="U25" s="772">
        <f>H25</f>
        <v>100</v>
      </c>
      <c r="V25" s="771" t="s">
        <v>17</v>
      </c>
      <c r="W25" s="772">
        <f>J25</f>
        <v>100</v>
      </c>
      <c r="X25" s="1804"/>
      <c r="Y25" s="3221"/>
      <c r="Z25" s="1805" t="str">
        <f>Q25</f>
        <v>自然及人文环境状况</v>
      </c>
      <c r="AA25" s="1802">
        <f t="shared" si="3"/>
        <v>1</v>
      </c>
      <c r="AB25" s="1802">
        <f t="shared" si="4"/>
        <v>1</v>
      </c>
      <c r="AC25" s="1802">
        <f t="shared" si="5"/>
        <v>1</v>
      </c>
    </row>
    <row r="26" spans="1:29" ht="15">
      <c r="A26" s="404"/>
      <c r="B26" s="456"/>
      <c r="C26" s="447"/>
      <c r="D26" s="448"/>
      <c r="E26" s="2603"/>
      <c r="F26" s="448"/>
      <c r="G26" s="2603"/>
      <c r="H26" s="448"/>
      <c r="I26" s="447"/>
      <c r="J26" s="448"/>
      <c r="K26" s="672"/>
      <c r="L26" s="1138"/>
      <c r="M26" s="1129"/>
      <c r="N26" s="1129"/>
      <c r="O26" s="1137"/>
      <c r="P26" s="3221"/>
      <c r="Q26" s="1801"/>
      <c r="R26" s="771"/>
      <c r="S26" s="772"/>
      <c r="T26" s="771"/>
      <c r="U26" s="772"/>
      <c r="V26" s="771"/>
      <c r="W26" s="772"/>
      <c r="X26" s="1804"/>
      <c r="Y26" s="3221"/>
      <c r="Z26" s="1805"/>
      <c r="AA26" s="1802">
        <v>1</v>
      </c>
      <c r="AB26" s="1802">
        <v>1</v>
      </c>
      <c r="AC26" s="1802">
        <v>1</v>
      </c>
    </row>
    <row r="27" spans="1:29" s="117" customFormat="1" ht="213.75">
      <c r="A27" s="649"/>
      <c r="B27" s="1376" t="s">
        <v>2650</v>
      </c>
      <c r="C27" s="259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221"/>
      <c r="Q27" s="1786" t="str">
        <f t="shared" si="8"/>
        <v>公共配套设施</v>
      </c>
      <c r="R27" s="767" t="s">
        <v>17</v>
      </c>
      <c r="S27" s="768">
        <f>F27</f>
        <v>100</v>
      </c>
      <c r="T27" s="767" t="s">
        <v>17</v>
      </c>
      <c r="U27" s="768">
        <f>H27</f>
        <v>100</v>
      </c>
      <c r="V27" s="767" t="s">
        <v>17</v>
      </c>
      <c r="W27" s="768">
        <f>J27</f>
        <v>100</v>
      </c>
      <c r="X27" s="769"/>
      <c r="Y27" s="3221"/>
      <c r="Z27" s="55" t="str">
        <f>Q27</f>
        <v>公共配套设施</v>
      </c>
      <c r="AA27" s="1802">
        <f>D27/F27</f>
        <v>1</v>
      </c>
      <c r="AB27" s="1802">
        <f>D27/H27</f>
        <v>1</v>
      </c>
      <c r="AC27" s="1802">
        <f>D27/J27</f>
        <v>1</v>
      </c>
    </row>
    <row r="28" spans="1:29" s="117" customFormat="1" ht="15">
      <c r="A28" s="649"/>
      <c r="B28" s="456"/>
      <c r="C28" s="2692"/>
      <c r="D28" s="448"/>
      <c r="E28" s="2603"/>
      <c r="F28" s="448"/>
      <c r="G28" s="2603"/>
      <c r="H28" s="448"/>
      <c r="I28" s="447"/>
      <c r="J28" s="448"/>
      <c r="K28" s="672"/>
      <c r="L28" s="1130"/>
      <c r="M28" s="1131"/>
      <c r="N28" s="1131"/>
      <c r="O28" s="1132"/>
      <c r="P28" s="3221"/>
      <c r="Q28" s="1786"/>
      <c r="R28" s="767"/>
      <c r="S28" s="768"/>
      <c r="T28" s="767"/>
      <c r="U28" s="768"/>
      <c r="V28" s="767"/>
      <c r="W28" s="768"/>
      <c r="X28" s="769"/>
      <c r="Y28" s="3221"/>
      <c r="Z28" s="55"/>
      <c r="AA28" s="1802">
        <v>1</v>
      </c>
      <c r="AB28" s="1802">
        <v>1</v>
      </c>
      <c r="AC28" s="1802">
        <v>1</v>
      </c>
    </row>
    <row r="29" spans="1:29" s="117" customFormat="1" ht="42.75">
      <c r="A29" s="649"/>
      <c r="B29" s="1376" t="s">
        <v>2651</v>
      </c>
      <c r="C29" s="2599"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221"/>
      <c r="Q29" s="1786" t="str">
        <f t="shared" ref="Q29" si="9">B29</f>
        <v>基础设施水平</v>
      </c>
      <c r="R29" s="767" t="s">
        <v>17</v>
      </c>
      <c r="S29" s="768">
        <f>F29</f>
        <v>100</v>
      </c>
      <c r="T29" s="767" t="s">
        <v>17</v>
      </c>
      <c r="U29" s="768">
        <f>H29</f>
        <v>100</v>
      </c>
      <c r="V29" s="767" t="s">
        <v>17</v>
      </c>
      <c r="W29" s="768">
        <f>J29</f>
        <v>100</v>
      </c>
      <c r="X29" s="769"/>
      <c r="Y29" s="3221"/>
      <c r="Z29" s="55" t="str">
        <f>Q29</f>
        <v>基础设施水平</v>
      </c>
      <c r="AA29" s="1802">
        <f>D29/F29</f>
        <v>1</v>
      </c>
      <c r="AB29" s="1802">
        <f>D29/H29</f>
        <v>1</v>
      </c>
      <c r="AC29" s="1802">
        <f>D29/J29</f>
        <v>1</v>
      </c>
    </row>
    <row r="30" spans="1:29" s="117" customFormat="1" ht="15">
      <c r="A30" s="649"/>
      <c r="B30" s="456"/>
      <c r="C30" s="2692"/>
      <c r="D30" s="448"/>
      <c r="E30" s="2693"/>
      <c r="F30" s="448"/>
      <c r="G30" s="2693"/>
      <c r="H30" s="448"/>
      <c r="I30" s="2693"/>
      <c r="J30" s="448"/>
      <c r="K30" s="672"/>
      <c r="L30" s="1130"/>
      <c r="M30" s="1131"/>
      <c r="N30" s="1131"/>
      <c r="O30" s="1132"/>
      <c r="P30" s="3221"/>
      <c r="Q30" s="1786"/>
      <c r="R30" s="767"/>
      <c r="S30" s="768"/>
      <c r="T30" s="767"/>
      <c r="U30" s="768"/>
      <c r="V30" s="767"/>
      <c r="W30" s="768"/>
      <c r="X30" s="769"/>
      <c r="Y30" s="3221"/>
      <c r="Z30" s="55"/>
      <c r="AA30" s="1802">
        <v>1</v>
      </c>
      <c r="AB30" s="1802">
        <v>1</v>
      </c>
      <c r="AC30" s="1802">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221"/>
      <c r="Q31" s="1801" t="str">
        <f t="shared" si="8"/>
        <v>临街状况</v>
      </c>
      <c r="R31" s="771" t="s">
        <v>17</v>
      </c>
      <c r="S31" s="772">
        <f t="shared" ref="S31:S45" si="10">F31</f>
        <v>100</v>
      </c>
      <c r="T31" s="771" t="s">
        <v>17</v>
      </c>
      <c r="U31" s="772">
        <f t="shared" ref="U31:U45" si="11">H31</f>
        <v>100</v>
      </c>
      <c r="V31" s="771" t="s">
        <v>17</v>
      </c>
      <c r="W31" s="772">
        <f t="shared" ref="W31:W45" si="12">J31</f>
        <v>100</v>
      </c>
      <c r="X31" s="1804"/>
      <c r="Y31" s="3221"/>
      <c r="Z31" s="1805" t="str">
        <f t="shared" ref="Z31:Z45" si="13">Q31</f>
        <v>临街状况</v>
      </c>
      <c r="AA31" s="1802">
        <f t="shared" si="3"/>
        <v>1</v>
      </c>
      <c r="AB31" s="1802">
        <f t="shared" si="4"/>
        <v>1</v>
      </c>
      <c r="AC31" s="1802">
        <f t="shared" si="5"/>
        <v>1</v>
      </c>
    </row>
    <row r="32" spans="1:29" ht="27">
      <c r="A32" s="428"/>
      <c r="B32" s="1376"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21"/>
      <c r="Q32" s="1801" t="str">
        <f t="shared" si="8"/>
        <v>毗邻道路的类型与等级</v>
      </c>
      <c r="R32" s="771" t="s">
        <v>17</v>
      </c>
      <c r="S32" s="772">
        <f t="shared" si="10"/>
        <v>100</v>
      </c>
      <c r="T32" s="771" t="s">
        <v>17</v>
      </c>
      <c r="U32" s="772">
        <f t="shared" si="11"/>
        <v>100</v>
      </c>
      <c r="V32" s="771" t="s">
        <v>17</v>
      </c>
      <c r="W32" s="772">
        <f t="shared" si="12"/>
        <v>100</v>
      </c>
      <c r="X32" s="1804"/>
      <c r="Y32" s="3221"/>
      <c r="Z32" s="1805" t="str">
        <f t="shared" si="13"/>
        <v>毗邻道路的类型与等级</v>
      </c>
      <c r="AA32" s="1802">
        <f t="shared" si="3"/>
        <v>1</v>
      </c>
      <c r="AB32" s="1802">
        <f t="shared" si="4"/>
        <v>1</v>
      </c>
      <c r="AC32" s="1802">
        <f t="shared" si="5"/>
        <v>1</v>
      </c>
    </row>
    <row r="33" spans="1:29" ht="15">
      <c r="A33" s="428"/>
      <c r="B33" s="456"/>
      <c r="C33" s="447"/>
      <c r="D33" s="448"/>
      <c r="E33" s="2603"/>
      <c r="F33" s="448"/>
      <c r="G33" s="2603"/>
      <c r="H33" s="448"/>
      <c r="I33" s="447"/>
      <c r="J33" s="448"/>
      <c r="K33" s="613"/>
      <c r="L33" s="1138"/>
      <c r="M33" s="1129"/>
      <c r="N33" s="1129"/>
      <c r="O33" s="1137"/>
      <c r="P33" s="3221"/>
      <c r="Q33" s="1801"/>
      <c r="R33" s="771"/>
      <c r="S33" s="772"/>
      <c r="T33" s="771"/>
      <c r="U33" s="772"/>
      <c r="V33" s="771"/>
      <c r="W33" s="772"/>
      <c r="X33" s="1804"/>
      <c r="Y33" s="3221"/>
      <c r="Z33" s="1805"/>
      <c r="AA33" s="1802">
        <v>1</v>
      </c>
      <c r="AB33" s="1802">
        <v>1</v>
      </c>
      <c r="AC33" s="1802">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21"/>
      <c r="Q34" s="1801" t="str">
        <f t="shared" si="8"/>
        <v>土地级别</v>
      </c>
      <c r="R34" s="771" t="s">
        <v>17</v>
      </c>
      <c r="S34" s="772">
        <f t="shared" si="10"/>
        <v>100</v>
      </c>
      <c r="T34" s="771" t="s">
        <v>17</v>
      </c>
      <c r="U34" s="772">
        <f t="shared" si="11"/>
        <v>100</v>
      </c>
      <c r="V34" s="771" t="s">
        <v>17</v>
      </c>
      <c r="W34" s="772">
        <f t="shared" si="12"/>
        <v>100</v>
      </c>
      <c r="X34" s="1804"/>
      <c r="Y34" s="3221"/>
      <c r="Z34" s="1805" t="str">
        <f t="shared" si="13"/>
        <v>土地级别</v>
      </c>
      <c r="AA34" s="1802">
        <f t="shared" si="3"/>
        <v>1</v>
      </c>
      <c r="AB34" s="1802">
        <f t="shared" si="4"/>
        <v>1</v>
      </c>
      <c r="AC34" s="1802">
        <f t="shared" si="5"/>
        <v>1</v>
      </c>
    </row>
    <row r="35" spans="1:29" ht="15">
      <c r="A35" s="404"/>
      <c r="B35" s="137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21"/>
      <c r="Q35" s="1801">
        <f t="shared" si="8"/>
        <v>111</v>
      </c>
      <c r="R35" s="771" t="s">
        <v>17</v>
      </c>
      <c r="S35" s="772">
        <f t="shared" si="10"/>
        <v>100</v>
      </c>
      <c r="T35" s="771" t="s">
        <v>17</v>
      </c>
      <c r="U35" s="772">
        <f t="shared" si="11"/>
        <v>100</v>
      </c>
      <c r="V35" s="771" t="s">
        <v>17</v>
      </c>
      <c r="W35" s="772">
        <f t="shared" si="12"/>
        <v>100</v>
      </c>
      <c r="X35" s="1804"/>
      <c r="Y35" s="3221"/>
      <c r="Z35" s="1805">
        <f t="shared" si="13"/>
        <v>111</v>
      </c>
      <c r="AA35" s="1802">
        <f t="shared" si="3"/>
        <v>1</v>
      </c>
      <c r="AB35" s="1802">
        <f t="shared" si="4"/>
        <v>1</v>
      </c>
      <c r="AC35" s="1802">
        <f t="shared" si="5"/>
        <v>1</v>
      </c>
    </row>
    <row r="36" spans="1:29" ht="15">
      <c r="A36" s="675"/>
      <c r="B36" s="137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71" t="s">
        <v>2561</v>
      </c>
      <c r="Q36" s="1801">
        <f t="shared" si="8"/>
        <v>111</v>
      </c>
      <c r="R36" s="771" t="s">
        <v>17</v>
      </c>
      <c r="S36" s="772">
        <f t="shared" si="10"/>
        <v>100</v>
      </c>
      <c r="T36" s="771" t="s">
        <v>17</v>
      </c>
      <c r="U36" s="772">
        <f t="shared" si="11"/>
        <v>100</v>
      </c>
      <c r="V36" s="771" t="s">
        <v>17</v>
      </c>
      <c r="W36" s="772">
        <f t="shared" si="12"/>
        <v>100</v>
      </c>
      <c r="X36" s="1804"/>
      <c r="Y36" s="3225" t="s">
        <v>2561</v>
      </c>
      <c r="Z36" s="1805">
        <f t="shared" si="13"/>
        <v>111</v>
      </c>
      <c r="AA36" s="1802">
        <f t="shared" si="3"/>
        <v>1</v>
      </c>
      <c r="AB36" s="1802">
        <f t="shared" si="4"/>
        <v>1</v>
      </c>
      <c r="AC36" s="1802">
        <f t="shared" si="5"/>
        <v>1</v>
      </c>
    </row>
    <row r="37" spans="1:29" s="471" customFormat="1" ht="15.75" thickBot="1">
      <c r="A37" s="676"/>
      <c r="B37" s="138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5"/>
      <c r="Q37" s="1801">
        <f t="shared" si="8"/>
        <v>111</v>
      </c>
      <c r="R37" s="774" t="s">
        <v>17</v>
      </c>
      <c r="S37" s="775">
        <f t="shared" si="10"/>
        <v>100</v>
      </c>
      <c r="T37" s="774" t="s">
        <v>17</v>
      </c>
      <c r="U37" s="775">
        <f t="shared" si="11"/>
        <v>100</v>
      </c>
      <c r="V37" s="774" t="s">
        <v>17</v>
      </c>
      <c r="W37" s="775">
        <f t="shared" si="12"/>
        <v>100</v>
      </c>
      <c r="X37" s="776"/>
      <c r="Y37" s="3225"/>
      <c r="Z37" s="777">
        <f t="shared" si="13"/>
        <v>111</v>
      </c>
      <c r="AA37" s="1802">
        <f t="shared" si="3"/>
        <v>1</v>
      </c>
      <c r="AB37" s="1802">
        <f t="shared" si="4"/>
        <v>1</v>
      </c>
      <c r="AC37" s="1802">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225"/>
      <c r="Q38" s="1801" t="str">
        <f>B38</f>
        <v>宗地面积</v>
      </c>
      <c r="R38" s="771" t="s">
        <v>17</v>
      </c>
      <c r="S38" s="772" t="e">
        <f t="shared" si="10"/>
        <v>#N/A</v>
      </c>
      <c r="T38" s="771" t="s">
        <v>17</v>
      </c>
      <c r="U38" s="772" t="e">
        <f t="shared" si="11"/>
        <v>#N/A</v>
      </c>
      <c r="V38" s="771" t="s">
        <v>17</v>
      </c>
      <c r="W38" s="772" t="e">
        <f t="shared" si="12"/>
        <v>#N/A</v>
      </c>
      <c r="X38" s="1804"/>
      <c r="Y38" s="3225"/>
      <c r="Z38" s="1805" t="str">
        <f t="shared" si="13"/>
        <v>宗地面积</v>
      </c>
      <c r="AA38" s="1802" t="e">
        <f t="shared" si="3"/>
        <v>#N/A</v>
      </c>
      <c r="AB38" s="1802" t="e">
        <f t="shared" si="4"/>
        <v>#N/A</v>
      </c>
      <c r="AC38" s="1802" t="e">
        <f t="shared" si="5"/>
        <v>#N/A</v>
      </c>
    </row>
    <row r="39" spans="1:29" ht="15">
      <c r="A39" s="472"/>
      <c r="B39" s="422" t="s">
        <v>2748</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38"/>
      <c r="M39" s="1129"/>
      <c r="N39" s="1129"/>
      <c r="O39" s="1137"/>
      <c r="P39" s="3225"/>
      <c r="Q39" s="1801" t="str">
        <f t="shared" ref="Q39:Q45" si="14">B39</f>
        <v>宗地形状</v>
      </c>
      <c r="R39" s="771" t="s">
        <v>17</v>
      </c>
      <c r="S39" s="772">
        <f t="shared" si="10"/>
        <v>100</v>
      </c>
      <c r="T39" s="771" t="s">
        <v>17</v>
      </c>
      <c r="U39" s="772">
        <f t="shared" si="11"/>
        <v>100</v>
      </c>
      <c r="V39" s="771" t="s">
        <v>17</v>
      </c>
      <c r="W39" s="772">
        <f t="shared" si="12"/>
        <v>100</v>
      </c>
      <c r="X39" s="1804"/>
      <c r="Y39" s="3225"/>
      <c r="Z39" s="1805" t="str">
        <f t="shared" si="13"/>
        <v>宗地形状</v>
      </c>
      <c r="AA39" s="1802">
        <f t="shared" si="3"/>
        <v>1</v>
      </c>
      <c r="AB39" s="1802">
        <f t="shared" si="4"/>
        <v>1</v>
      </c>
      <c r="AC39" s="1802">
        <f t="shared" si="5"/>
        <v>1</v>
      </c>
    </row>
    <row r="40" spans="1:29" ht="15">
      <c r="A40" s="472"/>
      <c r="B40" s="422" t="s">
        <v>2749</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38"/>
      <c r="M40" s="1129"/>
      <c r="N40" s="1129"/>
      <c r="O40" s="1137"/>
      <c r="P40" s="3225"/>
      <c r="Q40" s="1801" t="str">
        <f t="shared" si="14"/>
        <v>临街宽度及深度</v>
      </c>
      <c r="R40" s="771" t="s">
        <v>17</v>
      </c>
      <c r="S40" s="772">
        <f t="shared" si="10"/>
        <v>100</v>
      </c>
      <c r="T40" s="771" t="s">
        <v>17</v>
      </c>
      <c r="U40" s="772">
        <f t="shared" si="11"/>
        <v>100</v>
      </c>
      <c r="V40" s="771" t="s">
        <v>17</v>
      </c>
      <c r="W40" s="772">
        <f t="shared" si="12"/>
        <v>100</v>
      </c>
      <c r="X40" s="1804"/>
      <c r="Y40" s="3225"/>
      <c r="Z40" s="1805" t="str">
        <f t="shared" si="13"/>
        <v>临街宽度及深度</v>
      </c>
      <c r="AA40" s="1802">
        <f t="shared" si="3"/>
        <v>1</v>
      </c>
      <c r="AB40" s="1802">
        <f t="shared" si="4"/>
        <v>1</v>
      </c>
      <c r="AC40" s="1802">
        <f t="shared" si="5"/>
        <v>1</v>
      </c>
    </row>
    <row r="41" spans="1:29" s="117" customFormat="1" ht="15">
      <c r="A41" s="473"/>
      <c r="B41" s="422" t="s">
        <v>2750</v>
      </c>
      <c r="C41" s="2694"/>
      <c r="D41" s="136">
        <v>100</v>
      </c>
      <c r="E41" s="2694"/>
      <c r="F41" s="435">
        <f>SUMIF(123:123,E41,124:124)-SUMIF(123:123,C41,124:124)+100</f>
        <v>100</v>
      </c>
      <c r="G41" s="2694"/>
      <c r="H41" s="435">
        <f>SUMIF(123:123,G41,124:124)-SUMIF(123:123,C41,124:124)+100</f>
        <v>100</v>
      </c>
      <c r="I41" s="2694"/>
      <c r="J41" s="435">
        <f>SUMIF(123:123,I41,124:124)-SUMIF(123:123,C41,124:124)+100</f>
        <v>100</v>
      </c>
      <c r="K41" s="612"/>
      <c r="L41" s="1130"/>
      <c r="M41" s="1131"/>
      <c r="N41" s="1131"/>
      <c r="O41" s="1132"/>
      <c r="P41" s="3225"/>
      <c r="Q41" s="1801" t="str">
        <f t="shared" si="14"/>
        <v>宗地开发程度</v>
      </c>
      <c r="R41" s="767" t="s">
        <v>17</v>
      </c>
      <c r="S41" s="768">
        <f t="shared" si="10"/>
        <v>100</v>
      </c>
      <c r="T41" s="767" t="s">
        <v>17</v>
      </c>
      <c r="U41" s="768">
        <f t="shared" si="11"/>
        <v>100</v>
      </c>
      <c r="V41" s="767" t="s">
        <v>17</v>
      </c>
      <c r="W41" s="768">
        <f t="shared" si="12"/>
        <v>100</v>
      </c>
      <c r="X41" s="769"/>
      <c r="Y41" s="3225"/>
      <c r="Z41" s="55" t="str">
        <f t="shared" si="13"/>
        <v>宗地开发程度</v>
      </c>
      <c r="AA41" s="770">
        <f t="shared" si="3"/>
        <v>1</v>
      </c>
      <c r="AB41" s="770">
        <f t="shared" si="4"/>
        <v>1</v>
      </c>
      <c r="AC41" s="770">
        <f t="shared" si="5"/>
        <v>1</v>
      </c>
    </row>
    <row r="42" spans="1:29" ht="15">
      <c r="A42" s="472"/>
      <c r="B42" s="422" t="s">
        <v>2751</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38"/>
      <c r="M42" s="1129"/>
      <c r="N42" s="1129"/>
      <c r="O42" s="1137"/>
      <c r="P42" s="3225" t="s">
        <v>2561</v>
      </c>
      <c r="Q42" s="1801" t="str">
        <f t="shared" si="14"/>
        <v>工程地质条件</v>
      </c>
      <c r="R42" s="771" t="s">
        <v>17</v>
      </c>
      <c r="S42" s="772">
        <f t="shared" si="10"/>
        <v>100</v>
      </c>
      <c r="T42" s="771" t="s">
        <v>17</v>
      </c>
      <c r="U42" s="772">
        <f t="shared" si="11"/>
        <v>100</v>
      </c>
      <c r="V42" s="771" t="s">
        <v>17</v>
      </c>
      <c r="W42" s="772">
        <f t="shared" si="12"/>
        <v>100</v>
      </c>
      <c r="X42" s="1804"/>
      <c r="Y42" s="3225" t="s">
        <v>2561</v>
      </c>
      <c r="Z42" s="1805" t="str">
        <f t="shared" si="13"/>
        <v>工程地质条件</v>
      </c>
      <c r="AA42" s="1802">
        <f t="shared" si="3"/>
        <v>1</v>
      </c>
      <c r="AB42" s="1802">
        <f t="shared" si="4"/>
        <v>1</v>
      </c>
      <c r="AC42" s="1802">
        <f t="shared" si="5"/>
        <v>1</v>
      </c>
    </row>
    <row r="43" spans="1:29" ht="15">
      <c r="A43" s="472"/>
      <c r="B43" s="137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5"/>
      <c r="Q43" s="1801">
        <f t="shared" si="14"/>
        <v>111</v>
      </c>
      <c r="R43" s="771" t="s">
        <v>17</v>
      </c>
      <c r="S43" s="772">
        <f t="shared" si="10"/>
        <v>100</v>
      </c>
      <c r="T43" s="771" t="s">
        <v>17</v>
      </c>
      <c r="U43" s="772">
        <f t="shared" si="11"/>
        <v>100</v>
      </c>
      <c r="V43" s="771" t="s">
        <v>17</v>
      </c>
      <c r="W43" s="772">
        <f t="shared" si="12"/>
        <v>100</v>
      </c>
      <c r="X43" s="1804"/>
      <c r="Y43" s="3225"/>
      <c r="Z43" s="1805">
        <f t="shared" si="13"/>
        <v>111</v>
      </c>
      <c r="AA43" s="1802">
        <f t="shared" si="3"/>
        <v>1</v>
      </c>
      <c r="AB43" s="1802">
        <f t="shared" si="4"/>
        <v>1</v>
      </c>
      <c r="AC43" s="1802">
        <f t="shared" si="5"/>
        <v>1</v>
      </c>
    </row>
    <row r="44" spans="1:29" ht="15">
      <c r="A44" s="472"/>
      <c r="B44" s="137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5"/>
      <c r="Q44" s="1801">
        <f t="shared" si="14"/>
        <v>111</v>
      </c>
      <c r="R44" s="771" t="s">
        <v>17</v>
      </c>
      <c r="S44" s="772">
        <f t="shared" si="10"/>
        <v>100</v>
      </c>
      <c r="T44" s="771" t="s">
        <v>17</v>
      </c>
      <c r="U44" s="772">
        <f t="shared" si="11"/>
        <v>100</v>
      </c>
      <c r="V44" s="771" t="s">
        <v>17</v>
      </c>
      <c r="W44" s="772">
        <f t="shared" si="12"/>
        <v>100</v>
      </c>
      <c r="X44" s="1804"/>
      <c r="Y44" s="3225"/>
      <c r="Z44" s="1805">
        <f t="shared" si="13"/>
        <v>111</v>
      </c>
      <c r="AA44" s="1802">
        <f t="shared" si="3"/>
        <v>1</v>
      </c>
      <c r="AB44" s="1802">
        <f t="shared" si="4"/>
        <v>1</v>
      </c>
      <c r="AC44" s="1802">
        <f t="shared" si="5"/>
        <v>1</v>
      </c>
    </row>
    <row r="45" spans="1:29" s="471" customFormat="1" ht="15.75" thickBot="1">
      <c r="A45" s="468"/>
      <c r="B45" s="1379">
        <v>111</v>
      </c>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5"/>
      <c r="Q45" s="1801">
        <f t="shared" si="14"/>
        <v>111</v>
      </c>
      <c r="R45" s="774" t="s">
        <v>17</v>
      </c>
      <c r="S45" s="775">
        <f t="shared" si="10"/>
        <v>100</v>
      </c>
      <c r="T45" s="774" t="s">
        <v>17</v>
      </c>
      <c r="U45" s="775">
        <f t="shared" si="11"/>
        <v>100</v>
      </c>
      <c r="V45" s="774" t="s">
        <v>17</v>
      </c>
      <c r="W45" s="775">
        <f t="shared" si="12"/>
        <v>100</v>
      </c>
      <c r="X45" s="776"/>
      <c r="Y45" s="3225"/>
      <c r="Z45" s="777">
        <f t="shared" si="13"/>
        <v>111</v>
      </c>
      <c r="AA45" s="1802">
        <f t="shared" si="3"/>
        <v>1</v>
      </c>
      <c r="AB45" s="1802">
        <f t="shared" si="4"/>
        <v>1</v>
      </c>
      <c r="AC45" s="1802">
        <f t="shared" si="5"/>
        <v>1</v>
      </c>
    </row>
    <row r="46" spans="1:29" ht="15">
      <c r="A46" s="479" t="s">
        <v>2716</v>
      </c>
      <c r="B46" s="2696" t="s">
        <v>2752</v>
      </c>
      <c r="C46" s="682" t="s">
        <v>1</v>
      </c>
      <c r="D46" s="481"/>
      <c r="E46" s="482"/>
      <c r="F46" s="483"/>
      <c r="G46" s="484"/>
      <c r="H46" s="485"/>
      <c r="I46" s="482"/>
      <c r="J46" s="485"/>
      <c r="K46" s="780"/>
      <c r="L46" s="1141"/>
      <c r="M46" s="1142"/>
      <c r="N46" s="1129"/>
      <c r="O46" s="1142"/>
      <c r="P46" s="3227" t="str">
        <f>A46</f>
        <v>成交单价</v>
      </c>
      <c r="Q46" s="3227"/>
      <c r="R46" s="3215">
        <f>E46</f>
        <v>0</v>
      </c>
      <c r="S46" s="3215"/>
      <c r="T46" s="3215">
        <f>G46</f>
        <v>0</v>
      </c>
      <c r="U46" s="3215"/>
      <c r="V46" s="3215">
        <f>I46</f>
        <v>0</v>
      </c>
      <c r="W46" s="3215"/>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1"/>
      <c r="M47" s="1142"/>
      <c r="N47" s="1142"/>
      <c r="O47" s="1142"/>
      <c r="P47" s="3227" t="str">
        <f>A47</f>
        <v>比较价值（元/平方米）</v>
      </c>
      <c r="Q47" s="3227"/>
      <c r="R47" s="3272" t="e">
        <f>ROUND(PRODUCT(R46,AA7:AA45),0)</f>
        <v>#DIV/0!</v>
      </c>
      <c r="S47" s="3272"/>
      <c r="T47" s="3272" t="e">
        <f>ROUND(PRODUCT(T46,AB7:AB45),0)</f>
        <v>#DIV/0!</v>
      </c>
      <c r="U47" s="3272"/>
      <c r="V47" s="3272" t="e">
        <f>ROUND(PRODUCT(V46,AC7:AC45),0)</f>
        <v>#DIV/0!</v>
      </c>
      <c r="W47" s="3272"/>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1"/>
      <c r="M48" s="1142"/>
      <c r="N48" s="1142"/>
      <c r="O48" s="1142"/>
      <c r="P48" s="3239" t="str">
        <f>A48</f>
        <v>估价对象XX用房的比较价值（楼面单价，元/平方米）</v>
      </c>
      <c r="Q48" s="3240"/>
      <c r="R48" s="3273" t="e">
        <f>ROUND(AVERAGE(R47:V47),0)</f>
        <v>#DIV/0!</v>
      </c>
      <c r="S48" s="3273"/>
      <c r="T48" s="3273"/>
      <c r="U48" s="3273"/>
      <c r="V48" s="3273"/>
      <c r="W48" s="3273"/>
      <c r="X48" s="756"/>
      <c r="Y48" s="756"/>
      <c r="Z48" s="756"/>
      <c r="AA48" s="756"/>
      <c r="AB48" s="756"/>
      <c r="AC48" s="756"/>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2"/>
      <c r="N51" s="1142"/>
      <c r="O51" s="1142"/>
    </row>
    <row r="52" spans="1:15" ht="13.5" customHeight="1">
      <c r="A52" s="1142"/>
      <c r="B52" s="1142"/>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2"/>
      <c r="N52" s="1142"/>
      <c r="O52" s="1142"/>
    </row>
    <row r="53" spans="1:15" s="502" customFormat="1" ht="13.5" customHeight="1">
      <c r="A53" s="1143"/>
      <c r="B53" s="1143"/>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59"/>
      <c r="D54" s="757"/>
      <c r="E54" s="757"/>
      <c r="F54" s="757"/>
      <c r="G54" s="757"/>
      <c r="H54" s="757"/>
      <c r="I54" s="757"/>
      <c r="J54" s="757"/>
      <c r="K54" s="1146"/>
      <c r="L54" s="1147"/>
      <c r="M54" s="1143"/>
      <c r="N54" s="1143"/>
      <c r="O54" s="1143"/>
    </row>
    <row r="55" spans="1:15" ht="27" customHeight="1">
      <c r="A55" s="684" t="s">
        <v>2754</v>
      </c>
      <c r="B55" s="685" t="s">
        <v>2755</v>
      </c>
      <c r="C55" s="2697" t="s">
        <v>2756</v>
      </c>
      <c r="D55" s="2698" t="s">
        <v>2757</v>
      </c>
      <c r="E55" s="686" t="s">
        <v>2758</v>
      </c>
      <c r="F55" s="1107" t="s">
        <v>2759</v>
      </c>
      <c r="G55" s="3202" t="s">
        <v>2760</v>
      </c>
      <c r="H55" s="3274"/>
      <c r="I55" s="144" t="s">
        <v>2761</v>
      </c>
      <c r="J55" s="2699">
        <f>项目基本情况!F35</f>
        <v>0</v>
      </c>
      <c r="K55" s="2700" t="s">
        <v>2762</v>
      </c>
      <c r="L55" s="1106"/>
      <c r="M55" s="1142"/>
      <c r="N55" s="1142"/>
      <c r="O55" s="1142"/>
    </row>
    <row r="56" spans="1:15" s="692" customFormat="1">
      <c r="A56" s="688" t="s">
        <v>2763</v>
      </c>
      <c r="B56" s="689" t="e">
        <f>C48</f>
        <v>#DIV/0!</v>
      </c>
      <c r="C56" s="690">
        <v>1</v>
      </c>
      <c r="D56" s="1161">
        <v>1</v>
      </c>
      <c r="E56" s="690">
        <f>'数据-汇总表'!E8+'数据-汇总表'!E9</f>
        <v>7531.71</v>
      </c>
      <c r="F56" s="1103" t="e">
        <f t="shared" ref="F56:F65" si="15">ROUND(B56*E56/10000,0)</f>
        <v>#DIV/0!</v>
      </c>
      <c r="G56" s="3198"/>
      <c r="H56" s="3227"/>
      <c r="I56" s="1108">
        <v>1</v>
      </c>
      <c r="J56" s="1111">
        <v>1</v>
      </c>
      <c r="K56" s="1143"/>
      <c r="L56" s="941"/>
      <c r="M56" s="941"/>
      <c r="N56" s="941"/>
      <c r="O56" s="941"/>
    </row>
    <row r="57" spans="1:15" s="692" customFormat="1">
      <c r="A57" s="693" t="s">
        <v>2764</v>
      </c>
      <c r="B57" s="262" t="e">
        <f>ROUND($C$48*C57*D57,0)</f>
        <v>#DIV/0!</v>
      </c>
      <c r="C57" s="200">
        <f t="shared" ref="C57:C65" si="16">IF($C$55="北京市系数",I57,J57)</f>
        <v>0</v>
      </c>
      <c r="D57" s="1162">
        <v>0.25</v>
      </c>
      <c r="E57" s="694"/>
      <c r="F57" s="1103" t="e">
        <f t="shared" si="15"/>
        <v>#DIV/0!</v>
      </c>
      <c r="G57" s="3275" t="s">
        <v>2765</v>
      </c>
      <c r="H57" s="1104">
        <f>项目基本情况!B37</f>
        <v>0</v>
      </c>
      <c r="I57" s="1108">
        <f>SUMIF(修正!A45:A56,H57,修正!B45:B56)</f>
        <v>0</v>
      </c>
      <c r="J57" s="1112"/>
      <c r="K57" s="1142"/>
      <c r="L57" s="941"/>
      <c r="M57" s="941"/>
      <c r="N57" s="941"/>
      <c r="O57" s="941"/>
    </row>
    <row r="58" spans="1:15" s="692" customFormat="1">
      <c r="A58" s="693" t="s">
        <v>2766</v>
      </c>
      <c r="B58" s="262" t="e">
        <f t="shared" ref="B58:B65" si="17">ROUND($C$48*C58*D58,0)</f>
        <v>#DIV/0!</v>
      </c>
      <c r="C58" s="200">
        <f t="shared" si="16"/>
        <v>0</v>
      </c>
      <c r="D58" s="1162">
        <v>0.25</v>
      </c>
      <c r="E58" s="694"/>
      <c r="F58" s="1103" t="e">
        <f t="shared" si="15"/>
        <v>#DIV/0!</v>
      </c>
      <c r="G58" s="3275"/>
      <c r="H58" s="1104">
        <f>项目基本情况!B37</f>
        <v>0</v>
      </c>
      <c r="I58" s="1108">
        <f>SUMIF(修正!A45:A56,H58,修正!C45:C56)</f>
        <v>0</v>
      </c>
      <c r="J58" s="1112"/>
      <c r="K58" s="1143"/>
      <c r="L58" s="941"/>
      <c r="M58" s="941"/>
      <c r="N58" s="941"/>
      <c r="O58" s="941"/>
    </row>
    <row r="59" spans="1:15" s="692" customFormat="1">
      <c r="A59" s="693" t="s">
        <v>2767</v>
      </c>
      <c r="B59" s="262" t="e">
        <f t="shared" si="17"/>
        <v>#DIV/0!</v>
      </c>
      <c r="C59" s="200">
        <f t="shared" si="16"/>
        <v>0</v>
      </c>
      <c r="D59" s="1162">
        <v>0.25</v>
      </c>
      <c r="E59" s="694"/>
      <c r="F59" s="1103" t="e">
        <f t="shared" si="15"/>
        <v>#DIV/0!</v>
      </c>
      <c r="G59" s="3275"/>
      <c r="H59" s="1104">
        <f>项目基本情况!B37</f>
        <v>0</v>
      </c>
      <c r="I59" s="1108">
        <f>SUMIF(修正!A45:A56,H59,修正!D45:D56)</f>
        <v>0</v>
      </c>
      <c r="J59" s="1112"/>
      <c r="K59" s="1142"/>
      <c r="L59" s="941"/>
      <c r="M59" s="941"/>
      <c r="N59" s="941"/>
      <c r="O59" s="941"/>
    </row>
    <row r="60" spans="1:15" s="692" customFormat="1">
      <c r="A60" s="693" t="s">
        <v>2768</v>
      </c>
      <c r="B60" s="262" t="e">
        <f t="shared" si="17"/>
        <v>#DIV/0!</v>
      </c>
      <c r="C60" s="200">
        <f t="shared" si="16"/>
        <v>0</v>
      </c>
      <c r="D60" s="1162">
        <v>0.25</v>
      </c>
      <c r="E60" s="694"/>
      <c r="F60" s="1103" t="e">
        <f t="shared" si="15"/>
        <v>#DIV/0!</v>
      </c>
      <c r="G60" s="3275"/>
      <c r="H60" s="1104">
        <f>项目基本情况!B37</f>
        <v>0</v>
      </c>
      <c r="I60" s="1108">
        <f>SUMIF(修正!A45:A56,H60,修正!E45:E56)</f>
        <v>0</v>
      </c>
      <c r="J60" s="1112"/>
      <c r="K60" s="1143"/>
      <c r="L60" s="941"/>
      <c r="M60" s="941"/>
      <c r="N60" s="941"/>
      <c r="O60" s="941"/>
    </row>
    <row r="61" spans="1:15" s="692" customFormat="1">
      <c r="A61" s="693" t="s">
        <v>2769</v>
      </c>
      <c r="B61" s="262" t="e">
        <f t="shared" si="17"/>
        <v>#DIV/0!</v>
      </c>
      <c r="C61" s="200">
        <f t="shared" si="16"/>
        <v>0.25</v>
      </c>
      <c r="D61" s="1162">
        <v>0.25</v>
      </c>
      <c r="E61" s="261">
        <f>'数据-汇总表'!E11</f>
        <v>0</v>
      </c>
      <c r="F61" s="1103" t="e">
        <f t="shared" si="15"/>
        <v>#DIV/0!</v>
      </c>
      <c r="G61" s="2701" t="s">
        <v>2770</v>
      </c>
      <c r="H61" s="1104" t="str">
        <f>项目基本情况!C37</f>
        <v>七级</v>
      </c>
      <c r="I61" s="1108">
        <f>SUMIF(修正!A45:A56,H61,修正!F45:F56)</f>
        <v>0.25</v>
      </c>
      <c r="J61" s="1112"/>
      <c r="K61" s="1142"/>
      <c r="L61" s="941"/>
      <c r="M61" s="941"/>
      <c r="N61" s="941"/>
      <c r="O61" s="941"/>
    </row>
    <row r="62" spans="1:15" s="692" customFormat="1">
      <c r="A62" s="693" t="s">
        <v>2771</v>
      </c>
      <c r="B62" s="262" t="e">
        <f t="shared" si="17"/>
        <v>#DIV/0!</v>
      </c>
      <c r="C62" s="200">
        <f t="shared" si="16"/>
        <v>0.25</v>
      </c>
      <c r="D62" s="1162">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3"/>
      <c r="L62" s="941"/>
      <c r="M62" s="941"/>
      <c r="N62" s="941"/>
      <c r="O62" s="941"/>
    </row>
    <row r="63" spans="1:15" s="692" customFormat="1">
      <c r="A63" s="693" t="s">
        <v>2773</v>
      </c>
      <c r="B63" s="262" t="e">
        <f t="shared" si="17"/>
        <v>#DIV/0!</v>
      </c>
      <c r="C63" s="200">
        <f t="shared" si="16"/>
        <v>0</v>
      </c>
      <c r="D63" s="1162">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2775</v>
      </c>
      <c r="B64" s="262" t="e">
        <f t="shared" si="17"/>
        <v>#DIV/0!</v>
      </c>
      <c r="C64" s="200">
        <f t="shared" si="16"/>
        <v>0</v>
      </c>
      <c r="D64" s="1162">
        <v>0.25</v>
      </c>
      <c r="E64" s="261">
        <f>'数据-汇总表'!E14</f>
        <v>0</v>
      </c>
      <c r="F64" s="1103" t="e">
        <f t="shared" si="15"/>
        <v>#DIV/0!</v>
      </c>
      <c r="G64" s="2701" t="s">
        <v>2765</v>
      </c>
      <c r="H64" s="1104">
        <f>项目基本情况!B37</f>
        <v>0</v>
      </c>
      <c r="I64" s="1108">
        <f>SUMIF(修正!A45:A56,H64,修正!H45:H56)</f>
        <v>0</v>
      </c>
      <c r="J64" s="1112"/>
      <c r="K64" s="1143"/>
      <c r="L64" s="941"/>
      <c r="M64" s="941"/>
      <c r="N64" s="941"/>
      <c r="O64" s="941"/>
    </row>
    <row r="65" spans="1:17" s="692" customFormat="1" ht="15" thickBot="1">
      <c r="A65" s="693" t="s">
        <v>2776</v>
      </c>
      <c r="B65" s="262" t="e">
        <f t="shared" si="17"/>
        <v>#DIV/0!</v>
      </c>
      <c r="C65" s="200">
        <f t="shared" si="16"/>
        <v>0.2</v>
      </c>
      <c r="D65" s="1162">
        <v>0.25</v>
      </c>
      <c r="E65" s="261">
        <f>'数据-汇总表'!E15</f>
        <v>0</v>
      </c>
      <c r="F65" s="1103" t="e">
        <f t="shared" si="15"/>
        <v>#DIV/0!</v>
      </c>
      <c r="G65" s="2702" t="s">
        <v>2770</v>
      </c>
      <c r="H65" s="1114" t="str">
        <f>项目基本情况!C37</f>
        <v>七级</v>
      </c>
      <c r="I65" s="1110">
        <f>SUMIF(修正!A45:A56,H65,修正!H45:H56)</f>
        <v>0.2</v>
      </c>
      <c r="J65" s="1113"/>
      <c r="K65" s="1142"/>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6"/>
      <c r="L66" s="941"/>
      <c r="M66" s="941"/>
      <c r="N66" s="941"/>
      <c r="O66" s="941"/>
    </row>
    <row r="67" spans="1:17">
      <c r="A67" s="756"/>
      <c r="B67" s="758"/>
      <c r="C67" s="759"/>
      <c r="D67" s="756"/>
      <c r="E67" s="756"/>
      <c r="F67" s="756"/>
      <c r="G67" s="756"/>
      <c r="H67" s="756"/>
      <c r="I67" s="756"/>
      <c r="J67" s="1142"/>
      <c r="K67" s="1105"/>
      <c r="L67" s="1106"/>
      <c r="M67" s="1142"/>
      <c r="N67" s="1142"/>
      <c r="O67" s="1142"/>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7"/>
      <c r="K69" s="1158"/>
      <c r="L69" s="1159"/>
      <c r="M69" s="1157"/>
      <c r="N69" s="1157"/>
      <c r="O69" s="1157"/>
      <c r="P69" s="503"/>
      <c r="Q69" s="504"/>
    </row>
    <row r="70" spans="1:17" s="508" customFormat="1" ht="15">
      <c r="A70" s="2703" t="s">
        <v>2778</v>
      </c>
      <c r="B70" s="1351"/>
      <c r="C70" s="1564" t="str">
        <f>YEAR(C68)&amp;"-"&amp;ROUNDUP(MONTH(C68)/3,0)</f>
        <v>2018-4</v>
      </c>
      <c r="D70" s="1564" t="str">
        <f>YEAR(D68)&amp;"-"&amp;ROUNDUP(MONTH(D68)/3,0)</f>
        <v>2018-3</v>
      </c>
      <c r="E70" s="1564" t="str">
        <f t="shared" ref="E70:O70" si="19">YEAR(E68)&amp;"-"&amp;ROUNDUP(MONTH(E68)/3,0)</f>
        <v>2018-2</v>
      </c>
      <c r="F70" s="1564" t="str">
        <f t="shared" si="19"/>
        <v>2018-1</v>
      </c>
      <c r="G70" s="1564" t="str">
        <f t="shared" si="19"/>
        <v>2017-4</v>
      </c>
      <c r="H70" s="1564" t="str">
        <f t="shared" si="19"/>
        <v>2017-3</v>
      </c>
      <c r="I70" s="1564" t="str">
        <f t="shared" si="19"/>
        <v>2017-2</v>
      </c>
      <c r="J70" s="1564" t="str">
        <f t="shared" si="19"/>
        <v>2017-1</v>
      </c>
      <c r="K70" s="1564" t="str">
        <f t="shared" si="19"/>
        <v>2016-4</v>
      </c>
      <c r="L70" s="1564" t="str">
        <f t="shared" si="19"/>
        <v>2016-3</v>
      </c>
      <c r="M70" s="1564" t="str">
        <f t="shared" si="19"/>
        <v>2016-2</v>
      </c>
      <c r="N70" s="1564" t="str">
        <f t="shared" si="19"/>
        <v>2016-1</v>
      </c>
      <c r="O70" s="1564" t="str">
        <f t="shared" si="19"/>
        <v>2015-4</v>
      </c>
      <c r="P70" s="507"/>
    </row>
    <row r="71" spans="1:17" s="117" customFormat="1" ht="30" customHeight="1">
      <c r="A71" s="2704"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59"/>
      <c r="N71" s="595"/>
      <c r="O71" s="1560"/>
      <c r="P71" s="504"/>
    </row>
    <row r="72" spans="1:17" s="117" customFormat="1" ht="15.75" thickBot="1">
      <c r="A72" s="515" t="s">
        <v>2581</v>
      </c>
      <c r="B72" s="516"/>
      <c r="C72" s="517"/>
      <c r="D72" s="518"/>
      <c r="E72" s="518"/>
      <c r="F72" s="518"/>
      <c r="G72" s="518"/>
      <c r="H72" s="518"/>
      <c r="I72" s="518"/>
      <c r="J72" s="518"/>
      <c r="K72" s="518"/>
      <c r="L72" s="518"/>
      <c r="M72" s="519"/>
      <c r="N72" s="518"/>
      <c r="O72" s="1160"/>
      <c r="P72" s="504"/>
      <c r="Q72" s="504"/>
    </row>
    <row r="73" spans="1:17" s="117" customFormat="1" ht="15">
      <c r="A73" s="521" t="s">
        <v>2546</v>
      </c>
      <c r="B73" s="510"/>
      <c r="C73" s="522" t="s">
        <v>2648</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2584</v>
      </c>
      <c r="B75" s="528" t="s">
        <v>2550</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2553</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c r="D80" s="549"/>
      <c r="E80" s="549"/>
      <c r="F80" s="549"/>
      <c r="G80" s="549"/>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49"/>
      <c r="O96" s="1149"/>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7"/>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7"/>
      <c r="N103" s="1152"/>
      <c r="O103" s="1152"/>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2687</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2746</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c r="D117" s="595"/>
      <c r="E117" s="595"/>
      <c r="F117" s="595"/>
      <c r="G117" s="595"/>
      <c r="H117" s="595"/>
      <c r="I117" s="595"/>
      <c r="J117" s="596"/>
      <c r="K117" s="596"/>
      <c r="L117" s="597"/>
      <c r="M117" s="598"/>
      <c r="N117" s="1150"/>
      <c r="O117" s="1150"/>
      <c r="P117" s="45"/>
      <c r="Q117" s="504"/>
    </row>
    <row r="118" spans="1:17" ht="15.75" thickBot="1">
      <c r="A118" s="534"/>
      <c r="B118" s="543"/>
      <c r="C118" s="570"/>
      <c r="D118" s="591"/>
      <c r="E118" s="591"/>
      <c r="F118" s="591"/>
      <c r="G118" s="591"/>
      <c r="H118" s="591"/>
      <c r="I118" s="591"/>
      <c r="J118" s="591"/>
      <c r="K118" s="591"/>
      <c r="L118" s="591"/>
      <c r="M118" s="592"/>
      <c r="N118" s="1151"/>
      <c r="O118" s="1151"/>
      <c r="P118" s="45"/>
      <c r="Q118" s="504"/>
    </row>
    <row r="119" spans="1:17" ht="15" thickTop="1">
      <c r="A119" s="599"/>
      <c r="B119" s="538" t="s">
        <v>2788</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2789</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2790</v>
      </c>
      <c r="C123" s="554"/>
      <c r="D123" s="554"/>
      <c r="E123" s="554"/>
      <c r="F123" s="554"/>
      <c r="G123" s="554"/>
      <c r="H123" s="583"/>
      <c r="I123" s="583"/>
      <c r="J123" s="583"/>
      <c r="K123" s="584"/>
      <c r="L123" s="585"/>
      <c r="M123" s="586"/>
      <c r="N123" s="1152"/>
      <c r="O123" s="1152"/>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5" thickTop="1">
      <c r="A125" s="599"/>
      <c r="B125" s="538" t="s">
        <v>2791</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3"/>
      <c r="D2" s="1123"/>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276" t="s">
        <v>2793</v>
      </c>
      <c r="D6" s="3277"/>
      <c r="E6" s="3278" t="s">
        <v>2793</v>
      </c>
      <c r="F6" s="3279"/>
      <c r="G6" s="3276" t="s">
        <v>2793</v>
      </c>
      <c r="H6" s="3277"/>
      <c r="I6" s="3276" t="s">
        <v>2793</v>
      </c>
      <c r="J6" s="3277"/>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SUMIF(65:65,YEAR(E7)&amp;"-"&amp;INT((MONTH(E7)+2)/3),66:66)</f>
        <v>0</v>
      </c>
      <c r="G7" s="2688"/>
      <c r="H7" s="411">
        <f>SUMIF(65:65,YEAR(G7)&amp;"-"&amp;INT((MONTH(G7)+2)/3),66:66)</f>
        <v>0</v>
      </c>
      <c r="I7" s="2688"/>
      <c r="J7" s="411">
        <f>SUMIF(65:65,YEAR(I7)&amp;"-"&amp;INT((MONTH(I7)+2)/3),66:66)</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2691"/>
      <c r="D9" s="135">
        <v>100</v>
      </c>
      <c r="E9" s="2691"/>
      <c r="F9" s="135">
        <f>SUMIF(70:70,E9,71:71)-SUMIF(70:70,C9,71:71)+100</f>
        <v>100</v>
      </c>
      <c r="G9" s="2691"/>
      <c r="H9" s="135">
        <f>SUMIF(70:70,G9,71:71)-SUMIF(70:70,C9,71:71)+100</f>
        <v>100</v>
      </c>
      <c r="I9" s="2691"/>
      <c r="J9" s="135">
        <f>SUMIF(70:70,I9,71:71)-SUMIF(70:70,C9,71:71)+100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29" t="s">
        <v>2794</v>
      </c>
      <c r="C15" s="268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630"/>
      <c r="C16" s="447"/>
      <c r="D16" s="448"/>
      <c r="E16" s="2603"/>
      <c r="F16" s="448"/>
      <c r="G16" s="2603"/>
      <c r="H16" s="450"/>
      <c r="I16" s="2603"/>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631" t="s">
        <v>2705</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632"/>
      <c r="C18" s="447"/>
      <c r="D18" s="448"/>
      <c r="E18" s="2597"/>
      <c r="F18" s="448"/>
      <c r="G18" s="2597"/>
      <c r="H18" s="448"/>
      <c r="I18" s="2596"/>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15">
      <c r="A19" s="428"/>
      <c r="B19" s="631" t="s">
        <v>2744</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21"/>
      <c r="Q19" s="1801" t="str">
        <f t="shared" ref="Q19:Q33" si="8">B19</f>
        <v>区域土地利用方向</v>
      </c>
      <c r="R19" s="771" t="s">
        <v>17</v>
      </c>
      <c r="S19" s="772">
        <f>F19</f>
        <v>100</v>
      </c>
      <c r="T19" s="771" t="s">
        <v>17</v>
      </c>
      <c r="U19" s="772">
        <f>H19</f>
        <v>100</v>
      </c>
      <c r="V19" s="771" t="s">
        <v>17</v>
      </c>
      <c r="W19" s="772">
        <f>J19</f>
        <v>100</v>
      </c>
      <c r="X19" s="1804"/>
      <c r="Y19" s="3221"/>
      <c r="Z19" s="1805" t="str">
        <f>Q19</f>
        <v>区域土地利用方向</v>
      </c>
      <c r="AA19" s="1802">
        <f t="shared" si="3"/>
        <v>1</v>
      </c>
      <c r="AB19" s="1802">
        <f t="shared" si="4"/>
        <v>1</v>
      </c>
      <c r="AC19" s="1802">
        <f t="shared" si="5"/>
        <v>1</v>
      </c>
    </row>
    <row r="20" spans="1:29" ht="15">
      <c r="A20" s="404"/>
      <c r="B20" s="632"/>
      <c r="C20" s="447"/>
      <c r="D20" s="448"/>
      <c r="E20" s="2597"/>
      <c r="F20" s="448"/>
      <c r="G20" s="2597"/>
      <c r="H20" s="448"/>
      <c r="I20" s="2597"/>
      <c r="J20" s="448"/>
      <c r="K20" s="809"/>
      <c r="L20" s="1138"/>
      <c r="M20" s="1129"/>
      <c r="N20" s="1129"/>
      <c r="O20" s="1137"/>
      <c r="P20" s="3221"/>
      <c r="Q20" s="1801"/>
      <c r="R20" s="771"/>
      <c r="S20" s="772"/>
      <c r="T20" s="771"/>
      <c r="U20" s="772"/>
      <c r="V20" s="771"/>
      <c r="W20" s="772"/>
      <c r="X20" s="1804"/>
      <c r="Y20" s="3221"/>
      <c r="Z20" s="1805"/>
      <c r="AA20" s="1802"/>
      <c r="AB20" s="1802"/>
      <c r="AC20" s="1802"/>
    </row>
    <row r="21" spans="1:29" ht="71.25">
      <c r="A21" s="404"/>
      <c r="B21" s="631" t="s">
        <v>2795</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21"/>
      <c r="Q21" s="1801" t="str">
        <f t="shared" si="8"/>
        <v>环境状况</v>
      </c>
      <c r="R21" s="771" t="s">
        <v>17</v>
      </c>
      <c r="S21" s="772">
        <f>F21</f>
        <v>100</v>
      </c>
      <c r="T21" s="771" t="s">
        <v>17</v>
      </c>
      <c r="U21" s="772">
        <f>H21</f>
        <v>100</v>
      </c>
      <c r="V21" s="771" t="s">
        <v>17</v>
      </c>
      <c r="W21" s="772">
        <f>J21</f>
        <v>100</v>
      </c>
      <c r="X21" s="1804"/>
      <c r="Y21" s="3221"/>
      <c r="Z21" s="1805" t="str">
        <f>Q21</f>
        <v>环境状况</v>
      </c>
      <c r="AA21" s="1802">
        <f t="shared" si="3"/>
        <v>1</v>
      </c>
      <c r="AB21" s="1802">
        <f t="shared" si="4"/>
        <v>1</v>
      </c>
      <c r="AC21" s="1802">
        <f t="shared" si="5"/>
        <v>1</v>
      </c>
    </row>
    <row r="22" spans="1:29" ht="15">
      <c r="A22" s="404"/>
      <c r="B22" s="632"/>
      <c r="C22" s="447"/>
      <c r="D22" s="448"/>
      <c r="E22" s="2603"/>
      <c r="F22" s="448"/>
      <c r="G22" s="2603"/>
      <c r="H22" s="448"/>
      <c r="I22" s="447"/>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s="117" customFormat="1" ht="42.75">
      <c r="A23" s="649"/>
      <c r="B23" s="633" t="s">
        <v>2650</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21"/>
      <c r="Q23" s="1786" t="str">
        <f t="shared" si="8"/>
        <v>公共配套设施</v>
      </c>
      <c r="R23" s="767" t="s">
        <v>17</v>
      </c>
      <c r="S23" s="768">
        <f>F23</f>
        <v>100</v>
      </c>
      <c r="T23" s="767" t="s">
        <v>17</v>
      </c>
      <c r="U23" s="768">
        <f>H23</f>
        <v>100</v>
      </c>
      <c r="V23" s="767" t="s">
        <v>17</v>
      </c>
      <c r="W23" s="768">
        <f>J23</f>
        <v>100</v>
      </c>
      <c r="X23" s="769"/>
      <c r="Y23" s="3221"/>
      <c r="Z23" s="55" t="str">
        <f>Q23</f>
        <v>公共配套设施</v>
      </c>
      <c r="AA23" s="1802">
        <f>D23/F23</f>
        <v>1</v>
      </c>
      <c r="AB23" s="1802">
        <f>D23/H23</f>
        <v>1</v>
      </c>
      <c r="AC23" s="1802">
        <f>D23/J23</f>
        <v>1</v>
      </c>
    </row>
    <row r="24" spans="1:29" s="117" customFormat="1" ht="15">
      <c r="A24" s="649"/>
      <c r="B24" s="632"/>
      <c r="C24" s="2692"/>
      <c r="D24" s="448"/>
      <c r="E24" s="2603"/>
      <c r="F24" s="448"/>
      <c r="G24" s="2603"/>
      <c r="H24" s="448"/>
      <c r="I24" s="447"/>
      <c r="J24" s="448"/>
      <c r="K24" s="672"/>
      <c r="L24" s="1130"/>
      <c r="M24" s="1131"/>
      <c r="N24" s="1131"/>
      <c r="O24" s="1132"/>
      <c r="P24" s="3221"/>
      <c r="Q24" s="1786"/>
      <c r="R24" s="767"/>
      <c r="S24" s="768"/>
      <c r="T24" s="767"/>
      <c r="U24" s="768"/>
      <c r="V24" s="767"/>
      <c r="W24" s="768"/>
      <c r="X24" s="769"/>
      <c r="Y24" s="3221"/>
      <c r="Z24" s="55"/>
      <c r="AA24" s="770">
        <v>1</v>
      </c>
      <c r="AB24" s="770">
        <v>1</v>
      </c>
      <c r="AC24" s="770">
        <v>1</v>
      </c>
    </row>
    <row r="25" spans="1:29" s="117" customFormat="1" ht="28.5">
      <c r="A25" s="649"/>
      <c r="B25" s="633" t="s">
        <v>2651</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21"/>
      <c r="Q25" s="1786" t="str">
        <f t="shared" ref="Q25" si="9">B25</f>
        <v>基础设施水平</v>
      </c>
      <c r="R25" s="767" t="s">
        <v>17</v>
      </c>
      <c r="S25" s="768">
        <f>F25</f>
        <v>100</v>
      </c>
      <c r="T25" s="767" t="s">
        <v>17</v>
      </c>
      <c r="U25" s="768">
        <f>H25</f>
        <v>100</v>
      </c>
      <c r="V25" s="767" t="s">
        <v>17</v>
      </c>
      <c r="W25" s="768">
        <f>J25</f>
        <v>100</v>
      </c>
      <c r="X25" s="769"/>
      <c r="Y25" s="3221"/>
      <c r="Z25" s="55" t="str">
        <f>Q25</f>
        <v>基础设施水平</v>
      </c>
      <c r="AA25" s="1802">
        <f>D25/F25</f>
        <v>1</v>
      </c>
      <c r="AB25" s="1802">
        <f>D25/H25</f>
        <v>1</v>
      </c>
      <c r="AC25" s="1802">
        <f>D25/J25</f>
        <v>1</v>
      </c>
    </row>
    <row r="26" spans="1:29" s="117" customFormat="1" ht="15">
      <c r="A26" s="649"/>
      <c r="B26" s="632"/>
      <c r="C26" s="2692"/>
      <c r="D26" s="448"/>
      <c r="E26" s="2693"/>
      <c r="F26" s="448"/>
      <c r="G26" s="2693"/>
      <c r="H26" s="448"/>
      <c r="I26" s="2693"/>
      <c r="J26" s="448"/>
      <c r="K26" s="672"/>
      <c r="L26" s="1130"/>
      <c r="M26" s="1131"/>
      <c r="N26" s="1131"/>
      <c r="O26" s="1132"/>
      <c r="P26" s="3221"/>
      <c r="Q26" s="1786"/>
      <c r="R26" s="767"/>
      <c r="S26" s="768"/>
      <c r="T26" s="767"/>
      <c r="U26" s="768"/>
      <c r="V26" s="767"/>
      <c r="W26" s="768"/>
      <c r="X26" s="769"/>
      <c r="Y26" s="3221"/>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21"/>
      <c r="Q27" s="1801" t="str">
        <f t="shared" si="8"/>
        <v>临街状况</v>
      </c>
      <c r="R27" s="771" t="s">
        <v>17</v>
      </c>
      <c r="S27" s="772">
        <f t="shared" ref="S27:S40" si="10">F27</f>
        <v>100</v>
      </c>
      <c r="T27" s="771" t="s">
        <v>17</v>
      </c>
      <c r="U27" s="772">
        <f t="shared" ref="U27:U40" si="11">H27</f>
        <v>100</v>
      </c>
      <c r="V27" s="771" t="s">
        <v>17</v>
      </c>
      <c r="W27" s="772">
        <f t="shared" ref="W27:W40" si="12">J27</f>
        <v>100</v>
      </c>
      <c r="X27" s="1804"/>
      <c r="Y27" s="3221"/>
      <c r="Z27" s="1805" t="str">
        <f t="shared" ref="Z27:Z40" si="13">Q27</f>
        <v>临街状况</v>
      </c>
      <c r="AA27" s="1802">
        <f t="shared" si="3"/>
        <v>1</v>
      </c>
      <c r="AB27" s="1802">
        <f t="shared" si="4"/>
        <v>1</v>
      </c>
      <c r="AC27" s="1802">
        <f t="shared" si="5"/>
        <v>1</v>
      </c>
    </row>
    <row r="28" spans="1:29" ht="27">
      <c r="A28" s="428"/>
      <c r="B28" s="633" t="s">
        <v>2687</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21"/>
      <c r="Q28" s="1801" t="str">
        <f t="shared" si="8"/>
        <v>毗邻道路的类型与等级</v>
      </c>
      <c r="R28" s="771" t="s">
        <v>17</v>
      </c>
      <c r="S28" s="772">
        <f t="shared" si="10"/>
        <v>100</v>
      </c>
      <c r="T28" s="771" t="s">
        <v>17</v>
      </c>
      <c r="U28" s="772">
        <f t="shared" si="11"/>
        <v>100</v>
      </c>
      <c r="V28" s="771" t="s">
        <v>17</v>
      </c>
      <c r="W28" s="772">
        <f t="shared" si="12"/>
        <v>100</v>
      </c>
      <c r="X28" s="1804"/>
      <c r="Y28" s="3221"/>
      <c r="Z28" s="1805" t="str">
        <f t="shared" si="13"/>
        <v>毗邻道路的类型与等级</v>
      </c>
      <c r="AA28" s="1802">
        <f t="shared" si="3"/>
        <v>1</v>
      </c>
      <c r="AB28" s="1802">
        <f t="shared" si="4"/>
        <v>1</v>
      </c>
      <c r="AC28" s="1802">
        <f t="shared" si="5"/>
        <v>1</v>
      </c>
    </row>
    <row r="29" spans="1:29" ht="15">
      <c r="A29" s="428"/>
      <c r="B29" s="632"/>
      <c r="C29" s="447"/>
      <c r="D29" s="448"/>
      <c r="E29" s="2603"/>
      <c r="F29" s="448"/>
      <c r="G29" s="2603"/>
      <c r="H29" s="448"/>
      <c r="I29" s="2603"/>
      <c r="J29" s="448"/>
      <c r="K29" s="613"/>
      <c r="L29" s="1138"/>
      <c r="M29" s="1129"/>
      <c r="N29" s="1129"/>
      <c r="O29" s="1137"/>
      <c r="P29" s="3221"/>
      <c r="Q29" s="1801"/>
      <c r="R29" s="771"/>
      <c r="S29" s="772"/>
      <c r="T29" s="771"/>
      <c r="U29" s="772"/>
      <c r="V29" s="771"/>
      <c r="W29" s="772"/>
      <c r="X29" s="1804"/>
      <c r="Y29" s="3221"/>
      <c r="Z29" s="1805"/>
      <c r="AA29" s="1802">
        <v>1</v>
      </c>
      <c r="AB29" s="1802">
        <v>1</v>
      </c>
      <c r="AC29" s="1802">
        <v>1</v>
      </c>
    </row>
    <row r="30" spans="1:29" ht="15">
      <c r="A30" s="428"/>
      <c r="B30" s="654" t="s">
        <v>2746</v>
      </c>
      <c r="C30" s="138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21"/>
      <c r="Q30" s="1801" t="str">
        <f t="shared" si="8"/>
        <v>土地级别</v>
      </c>
      <c r="R30" s="771" t="s">
        <v>17</v>
      </c>
      <c r="S30" s="772">
        <f t="shared" si="10"/>
        <v>100</v>
      </c>
      <c r="T30" s="771" t="s">
        <v>17</v>
      </c>
      <c r="U30" s="772">
        <f t="shared" si="11"/>
        <v>100</v>
      </c>
      <c r="V30" s="771" t="s">
        <v>17</v>
      </c>
      <c r="W30" s="772">
        <f t="shared" si="12"/>
        <v>100</v>
      </c>
      <c r="X30" s="1804"/>
      <c r="Y30" s="3221"/>
      <c r="Z30" s="1805" t="str">
        <f t="shared" si="13"/>
        <v>土地级别</v>
      </c>
      <c r="AA30" s="1802">
        <f t="shared" si="3"/>
        <v>1</v>
      </c>
      <c r="AB30" s="1802">
        <f t="shared" si="4"/>
        <v>1</v>
      </c>
      <c r="AC30" s="1802">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21"/>
      <c r="Q31" s="1801">
        <f t="shared" si="8"/>
        <v>111</v>
      </c>
      <c r="R31" s="771" t="s">
        <v>17</v>
      </c>
      <c r="S31" s="772">
        <f t="shared" si="10"/>
        <v>100</v>
      </c>
      <c r="T31" s="771" t="s">
        <v>17</v>
      </c>
      <c r="U31" s="772">
        <f t="shared" si="11"/>
        <v>100</v>
      </c>
      <c r="V31" s="771" t="s">
        <v>17</v>
      </c>
      <c r="W31" s="772">
        <f t="shared" si="12"/>
        <v>100</v>
      </c>
      <c r="X31" s="1804"/>
      <c r="Y31" s="3221"/>
      <c r="Z31" s="1805">
        <f t="shared" si="13"/>
        <v>111</v>
      </c>
      <c r="AA31" s="1802">
        <f t="shared" si="3"/>
        <v>1</v>
      </c>
      <c r="AB31" s="1802">
        <f t="shared" si="4"/>
        <v>1</v>
      </c>
      <c r="AC31" s="1802">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71" t="s">
        <v>2561</v>
      </c>
      <c r="Q32" s="1801">
        <f t="shared" si="8"/>
        <v>111</v>
      </c>
      <c r="R32" s="771" t="s">
        <v>17</v>
      </c>
      <c r="S32" s="772">
        <f t="shared" si="10"/>
        <v>100</v>
      </c>
      <c r="T32" s="771" t="s">
        <v>17</v>
      </c>
      <c r="U32" s="772">
        <f t="shared" si="11"/>
        <v>100</v>
      </c>
      <c r="V32" s="771" t="s">
        <v>17</v>
      </c>
      <c r="W32" s="772">
        <f t="shared" si="12"/>
        <v>100</v>
      </c>
      <c r="X32" s="1804"/>
      <c r="Y32" s="3225" t="s">
        <v>2561</v>
      </c>
      <c r="Z32" s="1805">
        <f t="shared" si="13"/>
        <v>111</v>
      </c>
      <c r="AA32" s="1802">
        <f t="shared" si="3"/>
        <v>1</v>
      </c>
      <c r="AB32" s="1802">
        <f t="shared" si="4"/>
        <v>1</v>
      </c>
      <c r="AC32" s="1802">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5"/>
      <c r="Q33" s="1801">
        <f t="shared" si="8"/>
        <v>111</v>
      </c>
      <c r="R33" s="774" t="s">
        <v>17</v>
      </c>
      <c r="S33" s="775">
        <f t="shared" si="10"/>
        <v>100</v>
      </c>
      <c r="T33" s="774" t="s">
        <v>17</v>
      </c>
      <c r="U33" s="775">
        <f t="shared" si="11"/>
        <v>100</v>
      </c>
      <c r="V33" s="774" t="s">
        <v>17</v>
      </c>
      <c r="W33" s="775">
        <f t="shared" si="12"/>
        <v>100</v>
      </c>
      <c r="X33" s="776"/>
      <c r="Y33" s="3225"/>
      <c r="Z33" s="777">
        <f t="shared" si="13"/>
        <v>111</v>
      </c>
      <c r="AA33" s="1802">
        <f t="shared" si="3"/>
        <v>1</v>
      </c>
      <c r="AB33" s="1802">
        <f t="shared" si="4"/>
        <v>1</v>
      </c>
      <c r="AC33" s="1802">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5"/>
      <c r="Q34" s="1801" t="str">
        <f>B34</f>
        <v>宗地面积</v>
      </c>
      <c r="R34" s="771" t="s">
        <v>17</v>
      </c>
      <c r="S34" s="772" t="e">
        <f t="shared" si="10"/>
        <v>#N/A</v>
      </c>
      <c r="T34" s="771" t="s">
        <v>17</v>
      </c>
      <c r="U34" s="772" t="e">
        <f t="shared" si="11"/>
        <v>#N/A</v>
      </c>
      <c r="V34" s="771" t="s">
        <v>17</v>
      </c>
      <c r="W34" s="772" t="e">
        <f t="shared" si="12"/>
        <v>#N/A</v>
      </c>
      <c r="X34" s="1804"/>
      <c r="Y34" s="3225"/>
      <c r="Z34" s="1805" t="str">
        <f t="shared" si="13"/>
        <v>宗地面积</v>
      </c>
      <c r="AA34" s="1802" t="e">
        <f t="shared" si="3"/>
        <v>#N/A</v>
      </c>
      <c r="AB34" s="1802" t="e">
        <f t="shared" si="4"/>
        <v>#N/A</v>
      </c>
      <c r="AC34" s="1802" t="e">
        <f t="shared" si="5"/>
        <v>#N/A</v>
      </c>
    </row>
    <row r="35" spans="1:29" ht="15">
      <c r="A35" s="472"/>
      <c r="B35" s="422" t="s">
        <v>2748</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38"/>
      <c r="M35" s="1129"/>
      <c r="N35" s="1129"/>
      <c r="O35" s="1137"/>
      <c r="P35" s="3225"/>
      <c r="Q35" s="1801" t="str">
        <f t="shared" ref="Q35:Q40" si="14">B35</f>
        <v>宗地形状</v>
      </c>
      <c r="R35" s="771" t="s">
        <v>17</v>
      </c>
      <c r="S35" s="772">
        <f t="shared" si="10"/>
        <v>100</v>
      </c>
      <c r="T35" s="771" t="s">
        <v>17</v>
      </c>
      <c r="U35" s="772">
        <f t="shared" si="11"/>
        <v>100</v>
      </c>
      <c r="V35" s="771" t="s">
        <v>17</v>
      </c>
      <c r="W35" s="772">
        <f t="shared" si="12"/>
        <v>100</v>
      </c>
      <c r="X35" s="1804"/>
      <c r="Y35" s="3225"/>
      <c r="Z35" s="1805" t="str">
        <f t="shared" si="13"/>
        <v>宗地形状</v>
      </c>
      <c r="AA35" s="1802">
        <f t="shared" si="3"/>
        <v>1</v>
      </c>
      <c r="AB35" s="1802">
        <f t="shared" si="4"/>
        <v>1</v>
      </c>
      <c r="AC35" s="1802">
        <f t="shared" si="5"/>
        <v>1</v>
      </c>
    </row>
    <row r="36" spans="1:29" s="117" customFormat="1" ht="15">
      <c r="A36" s="473"/>
      <c r="B36" s="422" t="s">
        <v>2750</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0"/>
      <c r="M36" s="1131"/>
      <c r="N36" s="1131"/>
      <c r="O36" s="1132"/>
      <c r="P36" s="3225"/>
      <c r="Q36" s="1801" t="str">
        <f t="shared" si="14"/>
        <v>宗地开发程度</v>
      </c>
      <c r="R36" s="767" t="s">
        <v>17</v>
      </c>
      <c r="S36" s="768">
        <f t="shared" si="10"/>
        <v>100</v>
      </c>
      <c r="T36" s="767" t="s">
        <v>17</v>
      </c>
      <c r="U36" s="768">
        <f t="shared" si="11"/>
        <v>100</v>
      </c>
      <c r="V36" s="767" t="s">
        <v>17</v>
      </c>
      <c r="W36" s="768">
        <f t="shared" si="12"/>
        <v>100</v>
      </c>
      <c r="X36" s="769"/>
      <c r="Y36" s="3225"/>
      <c r="Z36" s="55" t="str">
        <f t="shared" si="13"/>
        <v>宗地开发程度</v>
      </c>
      <c r="AA36" s="770">
        <f t="shared" si="3"/>
        <v>1</v>
      </c>
      <c r="AB36" s="770">
        <f t="shared" si="4"/>
        <v>1</v>
      </c>
      <c r="AC36" s="770">
        <f t="shared" si="5"/>
        <v>1</v>
      </c>
    </row>
    <row r="37" spans="1:29" ht="15">
      <c r="A37" s="472"/>
      <c r="B37" s="422" t="s">
        <v>2751</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38"/>
      <c r="M37" s="1129"/>
      <c r="N37" s="1129"/>
      <c r="O37" s="1137"/>
      <c r="P37" s="3225" t="s">
        <v>2561</v>
      </c>
      <c r="Q37" s="1801" t="str">
        <f t="shared" si="14"/>
        <v>工程地质条件</v>
      </c>
      <c r="R37" s="771" t="s">
        <v>17</v>
      </c>
      <c r="S37" s="772">
        <f t="shared" si="10"/>
        <v>100</v>
      </c>
      <c r="T37" s="771" t="s">
        <v>17</v>
      </c>
      <c r="U37" s="772">
        <f t="shared" si="11"/>
        <v>100</v>
      </c>
      <c r="V37" s="771" t="s">
        <v>17</v>
      </c>
      <c r="W37" s="772">
        <f t="shared" si="12"/>
        <v>100</v>
      </c>
      <c r="X37" s="1804"/>
      <c r="Y37" s="3225" t="s">
        <v>2561</v>
      </c>
      <c r="Z37" s="1805" t="str">
        <f t="shared" si="13"/>
        <v>工程地质条件</v>
      </c>
      <c r="AA37" s="1802">
        <f t="shared" si="3"/>
        <v>1</v>
      </c>
      <c r="AB37" s="1802">
        <f t="shared" si="4"/>
        <v>1</v>
      </c>
      <c r="AC37" s="1802">
        <f t="shared" si="5"/>
        <v>1</v>
      </c>
    </row>
    <row r="38" spans="1:29" ht="15">
      <c r="A38" s="472"/>
      <c r="B38" s="137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5"/>
      <c r="Q38" s="1801">
        <f t="shared" si="14"/>
        <v>111</v>
      </c>
      <c r="R38" s="771" t="s">
        <v>17</v>
      </c>
      <c r="S38" s="772">
        <f t="shared" si="10"/>
        <v>100</v>
      </c>
      <c r="T38" s="771" t="s">
        <v>17</v>
      </c>
      <c r="U38" s="772">
        <f t="shared" si="11"/>
        <v>100</v>
      </c>
      <c r="V38" s="771" t="s">
        <v>17</v>
      </c>
      <c r="W38" s="772">
        <f t="shared" si="12"/>
        <v>100</v>
      </c>
      <c r="X38" s="1804"/>
      <c r="Y38" s="3225"/>
      <c r="Z38" s="1805">
        <f t="shared" si="13"/>
        <v>111</v>
      </c>
      <c r="AA38" s="1802">
        <f t="shared" si="3"/>
        <v>1</v>
      </c>
      <c r="AB38" s="1802">
        <f t="shared" si="4"/>
        <v>1</v>
      </c>
      <c r="AC38" s="1802">
        <f t="shared" si="5"/>
        <v>1</v>
      </c>
    </row>
    <row r="39" spans="1:29" ht="15">
      <c r="A39" s="472"/>
      <c r="B39" s="137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5"/>
      <c r="Q39" s="1801">
        <f t="shared" si="14"/>
        <v>111</v>
      </c>
      <c r="R39" s="771" t="s">
        <v>17</v>
      </c>
      <c r="S39" s="772">
        <f t="shared" si="10"/>
        <v>100</v>
      </c>
      <c r="T39" s="771" t="s">
        <v>17</v>
      </c>
      <c r="U39" s="772">
        <f t="shared" si="11"/>
        <v>100</v>
      </c>
      <c r="V39" s="771" t="s">
        <v>17</v>
      </c>
      <c r="W39" s="772">
        <f t="shared" si="12"/>
        <v>100</v>
      </c>
      <c r="X39" s="1804"/>
      <c r="Y39" s="3225"/>
      <c r="Z39" s="1805">
        <f t="shared" si="13"/>
        <v>111</v>
      </c>
      <c r="AA39" s="1802">
        <f t="shared" si="3"/>
        <v>1</v>
      </c>
      <c r="AB39" s="1802">
        <f t="shared" si="4"/>
        <v>1</v>
      </c>
      <c r="AC39" s="1802">
        <f t="shared" si="5"/>
        <v>1</v>
      </c>
    </row>
    <row r="40" spans="1:29" s="471" customFormat="1" ht="15.75" thickBot="1">
      <c r="A40" s="468"/>
      <c r="B40" s="1379">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5"/>
      <c r="Q40" s="1801">
        <f t="shared" si="14"/>
        <v>111</v>
      </c>
      <c r="R40" s="774" t="s">
        <v>17</v>
      </c>
      <c r="S40" s="775">
        <f t="shared" si="10"/>
        <v>100</v>
      </c>
      <c r="T40" s="774" t="s">
        <v>17</v>
      </c>
      <c r="U40" s="775">
        <f t="shared" si="11"/>
        <v>100</v>
      </c>
      <c r="V40" s="774" t="s">
        <v>17</v>
      </c>
      <c r="W40" s="775">
        <f t="shared" si="12"/>
        <v>100</v>
      </c>
      <c r="X40" s="776"/>
      <c r="Y40" s="3225"/>
      <c r="Z40" s="777">
        <f t="shared" si="13"/>
        <v>111</v>
      </c>
      <c r="AA40" s="1802">
        <f t="shared" si="3"/>
        <v>1</v>
      </c>
      <c r="AB40" s="1802">
        <f t="shared" si="4"/>
        <v>1</v>
      </c>
      <c r="AC40" s="1802">
        <f t="shared" si="5"/>
        <v>1</v>
      </c>
    </row>
    <row r="41" spans="1:29" ht="15">
      <c r="A41" s="479" t="s">
        <v>2716</v>
      </c>
      <c r="B41" s="2696" t="s">
        <v>2796</v>
      </c>
      <c r="C41" s="682" t="s">
        <v>1</v>
      </c>
      <c r="D41" s="481"/>
      <c r="E41" s="482"/>
      <c r="F41" s="483"/>
      <c r="G41" s="484"/>
      <c r="H41" s="485"/>
      <c r="I41" s="482"/>
      <c r="J41" s="485"/>
      <c r="K41" s="780"/>
      <c r="L41" s="1141"/>
      <c r="M41" s="1129"/>
      <c r="N41" s="1129"/>
      <c r="O41" s="1142"/>
      <c r="P41" s="3227" t="str">
        <f>A41</f>
        <v>成交单价</v>
      </c>
      <c r="Q41" s="3227"/>
      <c r="R41" s="3215">
        <f>E41</f>
        <v>0</v>
      </c>
      <c r="S41" s="3215"/>
      <c r="T41" s="3215">
        <f>G41</f>
        <v>0</v>
      </c>
      <c r="U41" s="3215"/>
      <c r="V41" s="3215">
        <f>I41</f>
        <v>0</v>
      </c>
      <c r="W41" s="3215"/>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1"/>
      <c r="M42" s="1129"/>
      <c r="N42" s="1129"/>
      <c r="O42" s="1142"/>
      <c r="P42" s="3227" t="str">
        <f>A42</f>
        <v>比较价值（元/平方米）</v>
      </c>
      <c r="Q42" s="3227"/>
      <c r="R42" s="3272" t="e">
        <f>ROUND(PRODUCT(R41,AA7:AA40),0)</f>
        <v>#DIV/0!</v>
      </c>
      <c r="S42" s="3272"/>
      <c r="T42" s="3272" t="e">
        <f>ROUND(PRODUCT(T41,AB7:AB40),0)</f>
        <v>#DIV/0!</v>
      </c>
      <c r="U42" s="3272"/>
      <c r="V42" s="3272" t="e">
        <f>ROUND(PRODUCT(V41,AC7:AC40),0)</f>
        <v>#DIV/0!</v>
      </c>
      <c r="W42" s="3272"/>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1"/>
      <c r="M43" s="1129"/>
      <c r="N43" s="1129"/>
      <c r="O43" s="1142"/>
      <c r="P43" s="3239" t="str">
        <f>A43</f>
        <v>估价对象XX用房的比较价值（楼面单价，元/平方米）</v>
      </c>
      <c r="Q43" s="3240"/>
      <c r="R43" s="3273" t="e">
        <f>ROUND(AVERAGE(R42:V42),0)</f>
        <v>#DIV/0!</v>
      </c>
      <c r="S43" s="3273"/>
      <c r="T43" s="3273"/>
      <c r="U43" s="3273"/>
      <c r="V43" s="3273"/>
      <c r="W43" s="3273"/>
      <c r="X43" s="756"/>
      <c r="Y43" s="756"/>
      <c r="Z43" s="756"/>
      <c r="AA43" s="756"/>
      <c r="AB43" s="756"/>
      <c r="AC43" s="756"/>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59"/>
      <c r="D49" s="757"/>
      <c r="E49" s="757"/>
      <c r="F49" s="757"/>
      <c r="G49" s="757"/>
      <c r="H49" s="757"/>
      <c r="I49" s="757"/>
      <c r="J49" s="757"/>
      <c r="K49" s="1146"/>
      <c r="L49" s="1147"/>
      <c r="M49" s="1143"/>
      <c r="N49" s="1143"/>
      <c r="O49" s="1143"/>
    </row>
    <row r="50" spans="1:17" ht="27">
      <c r="A50" s="684" t="s">
        <v>2754</v>
      </c>
      <c r="B50" s="685" t="s">
        <v>2755</v>
      </c>
      <c r="C50" s="2697" t="s">
        <v>2756</v>
      </c>
      <c r="D50" s="2698" t="s">
        <v>2757</v>
      </c>
      <c r="E50" s="686" t="s">
        <v>2758</v>
      </c>
      <c r="F50" s="687" t="s">
        <v>2759</v>
      </c>
      <c r="G50" s="3202" t="s">
        <v>2760</v>
      </c>
      <c r="H50" s="3274"/>
      <c r="I50" s="1805" t="s">
        <v>2797</v>
      </c>
      <c r="J50" s="1805">
        <f>项目基本情况!F35</f>
        <v>0</v>
      </c>
      <c r="K50" s="2700" t="s">
        <v>2762</v>
      </c>
      <c r="L50" s="1106"/>
      <c r="M50" s="1142"/>
      <c r="N50" s="1142"/>
      <c r="O50" s="1142"/>
    </row>
    <row r="51" spans="1:17" s="692" customFormat="1">
      <c r="A51" s="688" t="s">
        <v>2763</v>
      </c>
      <c r="B51" s="689" t="e">
        <f>C43</f>
        <v>#DIV/0!</v>
      </c>
      <c r="C51" s="690">
        <v>1</v>
      </c>
      <c r="D51" s="1161">
        <v>1</v>
      </c>
      <c r="E51" s="690">
        <f>'数据-汇总表'!E8+'数据-汇总表'!E9</f>
        <v>7531.71</v>
      </c>
      <c r="F51" s="691" t="e">
        <f t="shared" ref="F51:F60" si="15">ROUND(B51*E51/10000,0)</f>
        <v>#DIV/0!</v>
      </c>
      <c r="G51" s="3198"/>
      <c r="H51" s="3227"/>
      <c r="I51" s="942">
        <v>1</v>
      </c>
      <c r="J51" s="942">
        <v>1</v>
      </c>
      <c r="K51" s="1143"/>
      <c r="L51" s="941"/>
      <c r="M51" s="941"/>
      <c r="N51" s="941"/>
      <c r="O51" s="941"/>
    </row>
    <row r="52" spans="1:17" s="692" customFormat="1">
      <c r="A52" s="693" t="s">
        <v>2764</v>
      </c>
      <c r="B52" s="262" t="e">
        <f>ROUND($C$43*C52*D52,0)</f>
        <v>#DIV/0!</v>
      </c>
      <c r="C52" s="200">
        <f t="shared" ref="C52:C60" si="16">IF($C$50="北京市系数",I52,J52)</f>
        <v>0</v>
      </c>
      <c r="D52" s="1162">
        <v>0.25</v>
      </c>
      <c r="E52" s="694"/>
      <c r="F52" s="691" t="e">
        <f t="shared" si="15"/>
        <v>#DIV/0!</v>
      </c>
      <c r="G52" s="3275" t="s">
        <v>2765</v>
      </c>
      <c r="H52" s="1104">
        <f>项目基本情况!B37</f>
        <v>0</v>
      </c>
      <c r="I52" s="942">
        <f>SUMIF(修正!A45:A56,H52,修正!B45:B56)</f>
        <v>0</v>
      </c>
      <c r="J52" s="943"/>
      <c r="K52" s="1142"/>
      <c r="L52" s="941"/>
      <c r="M52" s="941"/>
      <c r="N52" s="941"/>
      <c r="O52" s="941"/>
    </row>
    <row r="53" spans="1:17" s="692" customFormat="1">
      <c r="A53" s="693" t="s">
        <v>2766</v>
      </c>
      <c r="B53" s="262" t="e">
        <f t="shared" ref="B53:B60" si="17">ROUND($C$43*C53*D53,0)</f>
        <v>#DIV/0!</v>
      </c>
      <c r="C53" s="200">
        <f t="shared" si="16"/>
        <v>0</v>
      </c>
      <c r="D53" s="1162">
        <v>0.25</v>
      </c>
      <c r="E53" s="694"/>
      <c r="F53" s="691" t="e">
        <f t="shared" si="15"/>
        <v>#DIV/0!</v>
      </c>
      <c r="G53" s="3275"/>
      <c r="H53" s="1104">
        <f>项目基本情况!B37</f>
        <v>0</v>
      </c>
      <c r="I53" s="942">
        <f>SUMIF(修正!A45:A56,H53,修正!C45:C56)</f>
        <v>0</v>
      </c>
      <c r="J53" s="943"/>
      <c r="K53" s="1143"/>
      <c r="L53" s="941"/>
      <c r="M53" s="941"/>
      <c r="N53" s="941"/>
      <c r="O53" s="941"/>
    </row>
    <row r="54" spans="1:17" s="692" customFormat="1">
      <c r="A54" s="693" t="s">
        <v>2767</v>
      </c>
      <c r="B54" s="262" t="e">
        <f t="shared" si="17"/>
        <v>#DIV/0!</v>
      </c>
      <c r="C54" s="200">
        <f t="shared" si="16"/>
        <v>0</v>
      </c>
      <c r="D54" s="1162">
        <v>0.25</v>
      </c>
      <c r="E54" s="694"/>
      <c r="F54" s="691" t="e">
        <f t="shared" si="15"/>
        <v>#DIV/0!</v>
      </c>
      <c r="G54" s="3275"/>
      <c r="H54" s="1104">
        <f>项目基本情况!B37</f>
        <v>0</v>
      </c>
      <c r="I54" s="942">
        <f>SUMIF(修正!A45:A56,H54,修正!D45:D56)</f>
        <v>0</v>
      </c>
      <c r="J54" s="943"/>
      <c r="K54" s="1142"/>
      <c r="L54" s="941"/>
      <c r="M54" s="941"/>
      <c r="N54" s="941"/>
      <c r="O54" s="941"/>
    </row>
    <row r="55" spans="1:17" s="692" customFormat="1">
      <c r="A55" s="693" t="s">
        <v>2768</v>
      </c>
      <c r="B55" s="262" t="e">
        <f t="shared" si="17"/>
        <v>#DIV/0!</v>
      </c>
      <c r="C55" s="200">
        <f t="shared" si="16"/>
        <v>0</v>
      </c>
      <c r="D55" s="1162">
        <v>0.25</v>
      </c>
      <c r="E55" s="694"/>
      <c r="F55" s="691" t="e">
        <f t="shared" si="15"/>
        <v>#DIV/0!</v>
      </c>
      <c r="G55" s="3275"/>
      <c r="H55" s="1104">
        <f>项目基本情况!B37</f>
        <v>0</v>
      </c>
      <c r="I55" s="942">
        <f>SUMIF(修正!A45:A56,H55,修正!E45:E56)</f>
        <v>0</v>
      </c>
      <c r="J55" s="943"/>
      <c r="K55" s="1143"/>
      <c r="L55" s="941"/>
      <c r="M55" s="941"/>
      <c r="N55" s="941"/>
      <c r="O55" s="941"/>
    </row>
    <row r="56" spans="1:17" s="692" customFormat="1">
      <c r="A56" s="693" t="s">
        <v>2769</v>
      </c>
      <c r="B56" s="262" t="e">
        <f t="shared" si="17"/>
        <v>#DIV/0!</v>
      </c>
      <c r="C56" s="200">
        <f t="shared" si="16"/>
        <v>0.25</v>
      </c>
      <c r="D56" s="1162">
        <v>0.25</v>
      </c>
      <c r="E56" s="261">
        <f>'数据-汇总表'!E11</f>
        <v>0</v>
      </c>
      <c r="F56" s="691" t="e">
        <f t="shared" si="15"/>
        <v>#DIV/0!</v>
      </c>
      <c r="G56" s="2701" t="s">
        <v>2770</v>
      </c>
      <c r="H56" s="1104" t="str">
        <f>项目基本情况!C37</f>
        <v>七级</v>
      </c>
      <c r="I56" s="942">
        <f>SUMIF(修正!A45:A56,H56,修正!F45:F56)</f>
        <v>0.25</v>
      </c>
      <c r="J56" s="943"/>
      <c r="K56" s="1142"/>
      <c r="L56" s="941"/>
      <c r="M56" s="941"/>
      <c r="N56" s="941"/>
      <c r="O56" s="941"/>
    </row>
    <row r="57" spans="1:17" s="692" customFormat="1">
      <c r="A57" s="693" t="s">
        <v>2771</v>
      </c>
      <c r="B57" s="262" t="e">
        <f t="shared" si="17"/>
        <v>#DIV/0!</v>
      </c>
      <c r="C57" s="200">
        <f t="shared" si="16"/>
        <v>0.25</v>
      </c>
      <c r="D57" s="1162">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3"/>
      <c r="L57" s="941"/>
      <c r="M57" s="941"/>
      <c r="N57" s="941"/>
      <c r="O57" s="941"/>
    </row>
    <row r="58" spans="1:17" s="692" customFormat="1">
      <c r="A58" s="693" t="s">
        <v>2773</v>
      </c>
      <c r="B58" s="262" t="e">
        <f t="shared" si="17"/>
        <v>#DIV/0!</v>
      </c>
      <c r="C58" s="200">
        <f t="shared" si="16"/>
        <v>0</v>
      </c>
      <c r="D58" s="1162">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2775</v>
      </c>
      <c r="B59" s="262" t="e">
        <f t="shared" si="17"/>
        <v>#DIV/0!</v>
      </c>
      <c r="C59" s="200">
        <f t="shared" si="16"/>
        <v>0</v>
      </c>
      <c r="D59" s="1162">
        <v>0.25</v>
      </c>
      <c r="E59" s="261">
        <f>'数据-汇总表'!E14</f>
        <v>0</v>
      </c>
      <c r="F59" s="691" t="e">
        <f t="shared" si="15"/>
        <v>#DIV/0!</v>
      </c>
      <c r="G59" s="2701" t="s">
        <v>2765</v>
      </c>
      <c r="H59" s="1104">
        <f>项目基本情况!B37</f>
        <v>0</v>
      </c>
      <c r="I59" s="942">
        <f>SUMIF(修正!A45:A56,H59,修正!H45:H56)</f>
        <v>0</v>
      </c>
      <c r="J59" s="943"/>
      <c r="K59" s="1143"/>
      <c r="L59" s="941"/>
      <c r="M59" s="941"/>
      <c r="N59" s="941"/>
      <c r="O59" s="941"/>
    </row>
    <row r="60" spans="1:17" s="692" customFormat="1" ht="15" thickBot="1">
      <c r="A60" s="693" t="s">
        <v>2776</v>
      </c>
      <c r="B60" s="262" t="e">
        <f t="shared" si="17"/>
        <v>#DIV/0!</v>
      </c>
      <c r="C60" s="200">
        <f t="shared" si="16"/>
        <v>0.2</v>
      </c>
      <c r="D60" s="1162">
        <v>0.25</v>
      </c>
      <c r="E60" s="261">
        <f>'数据-汇总表'!E15</f>
        <v>0</v>
      </c>
      <c r="F60" s="691" t="e">
        <f t="shared" si="15"/>
        <v>#DIV/0!</v>
      </c>
      <c r="G60" s="2702" t="s">
        <v>2770</v>
      </c>
      <c r="H60" s="1114" t="str">
        <f>项目基本情况!C37</f>
        <v>七级</v>
      </c>
      <c r="I60" s="942">
        <f>SUMIF(修正!A45:A56,H60,修正!H45:H56)</f>
        <v>0.2</v>
      </c>
      <c r="J60" s="943"/>
      <c r="K60" s="1142"/>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7"/>
      <c r="P64" s="503"/>
      <c r="Q64" s="504"/>
    </row>
    <row r="65" spans="1:17" s="508" customFormat="1" ht="15">
      <c r="A65" s="2703" t="s">
        <v>2778</v>
      </c>
      <c r="B65" s="1351"/>
      <c r="C65" s="1564" t="str">
        <f>YEAR(C63)&amp;"-"&amp;ROUNDUP(MONTH(C63)/3,0)</f>
        <v>2018-4</v>
      </c>
      <c r="D65" s="1564" t="str">
        <f t="shared" ref="D65:O65" si="19">YEAR(D63)&amp;"-"&amp;ROUNDUP(MONTH(D63)/3,0)</f>
        <v>2018-3</v>
      </c>
      <c r="E65" s="1564" t="str">
        <f t="shared" si="19"/>
        <v>2018-2</v>
      </c>
      <c r="F65" s="1564" t="str">
        <f t="shared" si="19"/>
        <v>2018-1</v>
      </c>
      <c r="G65" s="1564" t="str">
        <f t="shared" si="19"/>
        <v>2017-4</v>
      </c>
      <c r="H65" s="1564" t="str">
        <f t="shared" si="19"/>
        <v>2017-3</v>
      </c>
      <c r="I65" s="1564" t="str">
        <f t="shared" si="19"/>
        <v>2017-2</v>
      </c>
      <c r="J65" s="1564" t="str">
        <f t="shared" si="19"/>
        <v>2017-1</v>
      </c>
      <c r="K65" s="1564" t="str">
        <f t="shared" si="19"/>
        <v>2016-4</v>
      </c>
      <c r="L65" s="1564" t="str">
        <f t="shared" si="19"/>
        <v>2016-3</v>
      </c>
      <c r="M65" s="1564" t="str">
        <f t="shared" si="19"/>
        <v>2016-2</v>
      </c>
      <c r="N65" s="1564" t="str">
        <f t="shared" si="19"/>
        <v>2016-1</v>
      </c>
      <c r="O65" s="1564" t="str">
        <f t="shared" si="19"/>
        <v>2015-4</v>
      </c>
      <c r="P65" s="507"/>
    </row>
    <row r="66" spans="1:17" s="117" customFormat="1" ht="30.75" customHeight="1">
      <c r="A66" s="2708" t="s">
        <v>2798</v>
      </c>
      <c r="B66" s="332" t="str">
        <f>"北京市平均增长率"&amp;TEXT(基准地价修正!P24,"0.00%")</f>
        <v>北京市平均增长率1.42%</v>
      </c>
      <c r="C66" s="603">
        <v>100</v>
      </c>
      <c r="D66" s="595"/>
      <c r="E66" s="595"/>
      <c r="F66" s="595"/>
      <c r="G66" s="595"/>
      <c r="H66" s="595"/>
      <c r="I66" s="595"/>
      <c r="J66" s="595"/>
      <c r="K66" s="595"/>
      <c r="L66" s="595"/>
      <c r="M66" s="1559"/>
      <c r="N66" s="1559"/>
      <c r="O66" s="156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2584</v>
      </c>
      <c r="B70" s="528" t="s">
        <v>2550</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2553</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7"/>
      <c r="N94" s="1152"/>
      <c r="O94" s="1152"/>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2687</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2746</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2788</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2790</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2791</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4" customWidth="1"/>
    <col min="33" max="36" width="9.375" style="2788" customWidth="1"/>
    <col min="37" max="38" width="9.375" style="2712" customWidth="1"/>
    <col min="39" max="16384" width="12" style="2712"/>
  </cols>
  <sheetData>
    <row r="1" spans="1:36" ht="28.5">
      <c r="A1" s="240" t="s">
        <v>2800</v>
      </c>
      <c r="B1" s="241"/>
      <c r="C1" s="245" t="s">
        <v>2801</v>
      </c>
      <c r="D1" s="388">
        <f>SUM(D29:D30,D33:D39)</f>
        <v>0</v>
      </c>
      <c r="E1" s="2709"/>
      <c r="F1" s="2709"/>
      <c r="G1" s="2709"/>
      <c r="H1" s="2709"/>
      <c r="I1" s="2709"/>
      <c r="J1" s="2709"/>
      <c r="K1" s="1362"/>
      <c r="L1" s="2710" t="s">
        <v>2802</v>
      </c>
      <c r="M1" s="1080">
        <f>SUMPRODUCT((区片价!B5:B9=I2)*(区片价!C3:F3=E2)*(区片价!C5:F9))</f>
        <v>0</v>
      </c>
      <c r="N1" s="1083">
        <f>SUMPRODUCT((因素修正幅度!B5:B9=I2)*(因素修正幅度!C3:F3=E2)*(因素修正幅度!C5:F9))</f>
        <v>0</v>
      </c>
      <c r="O1" s="2711"/>
      <c r="P1" s="2711"/>
      <c r="Q1" s="1362"/>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45" t="s">
        <v>2808</v>
      </c>
      <c r="B2" s="248"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2"/>
      <c r="L2" s="2718" t="s">
        <v>2813</v>
      </c>
      <c r="M2" s="1081">
        <f>SUMPRODUCT((区片价!B10:B28=I2)*(区片价!C3:F3=E2)*(区片价!C10:F28))</f>
        <v>0</v>
      </c>
      <c r="N2" s="1083">
        <f>SUMPRODUCT((因素修正幅度!B10:B28=I2)*(因素修正幅度!C3:F3=E2)*(因素修正幅度!C10:F28))</f>
        <v>0</v>
      </c>
      <c r="O2" s="1362"/>
      <c r="P2" s="1362"/>
      <c r="Q2" s="1362"/>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7" t="s">
        <v>2814</v>
      </c>
      <c r="B3" s="248" t="e">
        <f>ROUND(B2*10000/D1,0)</f>
        <v>#DIV/0!</v>
      </c>
      <c r="C3" s="2713" t="s">
        <v>2815</v>
      </c>
      <c r="D3" s="2714" t="s">
        <v>2816</v>
      </c>
      <c r="E3" s="2719"/>
      <c r="F3" s="2720" t="s">
        <v>2817</v>
      </c>
      <c r="G3" s="913">
        <f>IF(F3="宗地容积率",'数据-汇总表'!I4,IF(F3="估价对象容积率",'数据-汇总表'!I6,'数据-汇总表'!I7))</f>
        <v>2.64</v>
      </c>
      <c r="H3" s="198" t="s">
        <v>2818</v>
      </c>
      <c r="I3" s="944"/>
      <c r="J3" s="2717" t="s">
        <v>2819</v>
      </c>
      <c r="K3" s="1362"/>
      <c r="L3" s="2718" t="s">
        <v>2820</v>
      </c>
      <c r="M3" s="1081">
        <f>SUMPRODUCT((区片价!B29:B48=I2)*(区片价!C3:F3=E2)*(区片价!C29:F48))</f>
        <v>0</v>
      </c>
      <c r="N3" s="1083">
        <f>SUMPRODUCT((因素修正幅度!B29:B48=I2)*(因素修正幅度!C3:F3=E2)*(因素修正幅度!C29:F48))</f>
        <v>0</v>
      </c>
      <c r="O3" s="1362"/>
      <c r="P3" s="1362"/>
      <c r="Q3" s="1362"/>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94"/>
      <c r="B4" s="3295"/>
      <c r="C4" s="3295"/>
      <c r="D4" s="3296"/>
      <c r="E4" s="3296"/>
      <c r="F4" s="3296"/>
      <c r="G4" s="3296"/>
      <c r="H4" s="3296"/>
      <c r="I4" s="3296"/>
      <c r="J4" s="3297"/>
      <c r="K4" s="1362"/>
      <c r="L4" s="2718" t="s">
        <v>2821</v>
      </c>
      <c r="M4" s="1081">
        <f>SUMPRODUCT((区片价!B49:B75=I2)*(区片价!C3:F3=E2)*(区片价!C49:F75))</f>
        <v>0</v>
      </c>
      <c r="N4" s="1083">
        <f>SUMPRODUCT((因素修正幅度!B49:B75=I2)*(因素修正幅度!C3:F3=E2)*(因素修正幅度!C49:F75))</f>
        <v>0</v>
      </c>
      <c r="O4" s="1362"/>
      <c r="P4" s="1362"/>
      <c r="Q4" s="1362"/>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14" t="e">
        <f>ROUND(IF(E2="商业",IF(F16="增加",C6*C7+C16,C6*C7-C16),IF(E2="住宅",IF(F16="增加",C6*C12+C16,C6*C12-C16),IF(F16="增加",C6+C16,C6-C16))),0)</f>
        <v>#DIV/0!</v>
      </c>
      <c r="D5" s="1778" t="e">
        <f>ROUND(IF(F16="增加",C6+C16,C6-C16),0)</f>
        <v>#DIV/0!</v>
      </c>
      <c r="E5" s="1778"/>
      <c r="F5" s="2723"/>
      <c r="G5" s="2724"/>
      <c r="H5" s="2724"/>
      <c r="I5" s="2724"/>
      <c r="J5" s="2725"/>
      <c r="K5" s="2726"/>
      <c r="L5" s="2718" t="s">
        <v>2823</v>
      </c>
      <c r="M5" s="1081">
        <f>SUMPRODUCT((区片价!B76:B109=I2)*(区片价!C3:F3=E2)*(区片价!C76:F109))</f>
        <v>0</v>
      </c>
      <c r="N5" s="1083">
        <f>SUMPRODUCT((因素修正幅度!B76:B109=I2)*(因素修正幅度!C3:F3=E2)*(因素修正幅度!C76:F109))</f>
        <v>0</v>
      </c>
      <c r="O5" s="1362"/>
      <c r="P5" s="1362"/>
      <c r="Q5" s="1362"/>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15">
        <f>SUMIF(L1:L12,G2,M1:M12)</f>
        <v>0</v>
      </c>
      <c r="D6" s="2733" t="s">
        <v>2826</v>
      </c>
      <c r="E6" s="2734"/>
      <c r="F6" s="2734"/>
      <c r="G6" s="2735"/>
      <c r="H6" s="2735"/>
      <c r="I6" s="2735"/>
      <c r="J6" s="2736"/>
      <c r="K6" s="1833"/>
      <c r="L6" s="2718" t="s">
        <v>2827</v>
      </c>
      <c r="M6" s="1081">
        <f>SUMPRODUCT((区片价!B110:B157=I2)*(区片价!C3:F3=E2)*(区片价!C110:F157))</f>
        <v>0</v>
      </c>
      <c r="N6" s="1083">
        <f>SUMPRODUCT((因素修正幅度!B110:B157=I2)*(因素修正幅度!C3:F3=E2)*(因素修正幅度!C110:F157))</f>
        <v>0</v>
      </c>
      <c r="O6" s="1362"/>
      <c r="P6" s="1362"/>
      <c r="Q6" s="1362"/>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280" t="str">
        <f>IF(E2="商业",IF(C8="不临58条商业街","",2),"")</f>
        <v/>
      </c>
      <c r="B7" s="2737" t="s">
        <v>2828</v>
      </c>
      <c r="C7" s="916" t="e">
        <f>IF(C8="不临58条商业街",1,ROUND(1+(1.6*E8+1.2*E9+0.8*E10+0.4*E11)*C9,4))</f>
        <v>#DIV/0!</v>
      </c>
      <c r="D7" s="2738" t="s">
        <v>2829</v>
      </c>
      <c r="E7" s="945"/>
      <c r="F7" s="2739"/>
      <c r="G7" s="2740"/>
      <c r="H7" s="2740"/>
      <c r="I7" s="2740"/>
      <c r="J7" s="2741"/>
      <c r="K7" s="1833"/>
      <c r="L7" s="2718" t="s">
        <v>2830</v>
      </c>
      <c r="M7" s="1081">
        <f>SUMPRODUCT((区片价!B158:B205=I2)*(区片价!C3:F3=E2)*(区片价!C158:F205))</f>
        <v>0</v>
      </c>
      <c r="N7" s="1083">
        <f>SUMPRODUCT((因素修正幅度!B158:B205=I2)*(因素修正幅度!C3:F3=E2)*(因素修正幅度!C158:F205))</f>
        <v>0</v>
      </c>
      <c r="O7" s="1362"/>
      <c r="P7" s="1362"/>
      <c r="Q7" s="1362"/>
      <c r="R7" s="1594">
        <v>6</v>
      </c>
      <c r="S7" s="1594">
        <f>ROUND(IF(G3&gt;1,IF(R7&lt;7,SUMPRODUCT((B93:B98=R7)*(C92:N92=G2)*(C93:N98)),SUMIF(C92:N92,G2,C100:N100)),IF(R7&lt;7,SUMPRODUCT((B102:B107=R7)*(C92:N92=G2)*(C102:N107)),SUMIF(C92:N92,G2,C109:N109))),4)</f>
        <v>0</v>
      </c>
      <c r="T7" s="1594" t="e">
        <f t="shared" si="0"/>
        <v>#DIV/0!</v>
      </c>
      <c r="U7" s="1595"/>
      <c r="V7" s="1594" t="e">
        <f t="shared" si="1"/>
        <v>#DIV/0!</v>
      </c>
      <c r="W7" s="1807" t="s">
        <v>2831</v>
      </c>
      <c r="X7" s="1596">
        <f>G2</f>
        <v>0</v>
      </c>
      <c r="Y7" s="1596" t="s">
        <v>2832</v>
      </c>
      <c r="Z7" s="1597">
        <f>G3</f>
        <v>2.64</v>
      </c>
      <c r="AA7" s="1598"/>
      <c r="AB7" s="1598"/>
      <c r="AC7" s="1599"/>
      <c r="AD7" s="1600"/>
      <c r="AE7" s="1600"/>
      <c r="AF7" s="1600"/>
      <c r="AG7" s="1600"/>
      <c r="AH7" s="1600"/>
      <c r="AI7" s="1600"/>
      <c r="AJ7" s="1601"/>
    </row>
    <row r="8" spans="1:36" ht="15">
      <c r="A8" s="3281"/>
      <c r="B8" s="198" t="s">
        <v>2833</v>
      </c>
      <c r="C8" s="2742"/>
      <c r="D8" s="917" t="s">
        <v>139</v>
      </c>
      <c r="E8" s="918" t="e">
        <f>ROUND(C11/E7,4)</f>
        <v>#DIV/0!</v>
      </c>
      <c r="F8" s="2743" t="s">
        <v>2834</v>
      </c>
      <c r="G8" s="2744"/>
      <c r="H8" s="2744"/>
      <c r="I8" s="2744"/>
      <c r="J8" s="2745"/>
      <c r="K8" s="1362"/>
      <c r="L8" s="2718" t="s">
        <v>2835</v>
      </c>
      <c r="M8" s="1081">
        <f>SUMPRODUCT((区片价!B206:B244=I2)*(区片价!C3:F3=E2)*(区片价!C206:F244))</f>
        <v>0</v>
      </c>
      <c r="N8" s="1083">
        <f>SUMPRODUCT((因素修正幅度!B206:B244=I2)*(因素修正幅度!C3:F3=E2)*(因素修正幅度!C206:F244))</f>
        <v>0</v>
      </c>
      <c r="O8" s="1362"/>
      <c r="P8" s="1362"/>
      <c r="Q8" s="1362"/>
      <c r="R8" s="1594">
        <v>7</v>
      </c>
      <c r="S8" s="1595"/>
      <c r="T8" s="1594" t="e">
        <f t="shared" si="0"/>
        <v>#DIV/0!</v>
      </c>
      <c r="U8" s="1595"/>
      <c r="V8" s="1594" t="e">
        <f t="shared" si="1"/>
        <v>#DIV/0!</v>
      </c>
      <c r="W8" s="3291" t="s">
        <v>2836</v>
      </c>
      <c r="X8" s="3292"/>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281"/>
      <c r="B9" s="198" t="s">
        <v>2849</v>
      </c>
      <c r="C9" s="919">
        <f>SUMIF(修正!C59:C119,C8,修正!E59:E119)</f>
        <v>0</v>
      </c>
      <c r="D9" s="200" t="s">
        <v>140</v>
      </c>
      <c r="E9" s="200" t="e">
        <f>ROUND(C11/E7,4)</f>
        <v>#DIV/0!</v>
      </c>
      <c r="F9" s="2743" t="s">
        <v>2850</v>
      </c>
      <c r="G9" s="2744"/>
      <c r="H9" s="2744"/>
      <c r="I9" s="2744"/>
      <c r="J9" s="2745"/>
      <c r="K9" s="1362"/>
      <c r="L9" s="2718" t="s">
        <v>2851</v>
      </c>
      <c r="M9" s="1081">
        <f>SUMPRODUCT((区片价!B245:B289=I2)*(区片价!C3:F3=E2)*(区片价!C245:F289))</f>
        <v>0</v>
      </c>
      <c r="N9" s="1083">
        <f>SUMPRODUCT((因素修正幅度!B245:B289=I2)*(因素修正幅度!C3:F3=E2)*(因素修正幅度!C245:F289))</f>
        <v>0</v>
      </c>
      <c r="O9" s="1362"/>
      <c r="P9" s="1362"/>
      <c r="Q9" s="1362"/>
      <c r="R9" s="1594">
        <v>8</v>
      </c>
      <c r="S9" s="1595"/>
      <c r="T9" s="1594" t="e">
        <f t="shared" si="0"/>
        <v>#DIV/0!</v>
      </c>
      <c r="U9" s="1595"/>
      <c r="V9" s="1594" t="e">
        <f t="shared" si="1"/>
        <v>#DIV/0!</v>
      </c>
      <c r="W9" s="3293" t="s">
        <v>2852</v>
      </c>
      <c r="X9" s="1603" t="s">
        <v>2853</v>
      </c>
      <c r="Y9" s="1763"/>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81"/>
      <c r="B10" s="198" t="s">
        <v>2854</v>
      </c>
      <c r="C10" s="200">
        <f>SUMIF(修正!C59:C119,C8,修正!F59:F119)</f>
        <v>0</v>
      </c>
      <c r="D10" s="200" t="s">
        <v>141</v>
      </c>
      <c r="E10" s="200" t="e">
        <f>ROUND(C11/E7,4)</f>
        <v>#DIV/0!</v>
      </c>
      <c r="F10" s="2743" t="s">
        <v>2855</v>
      </c>
      <c r="G10" s="2744"/>
      <c r="H10" s="2744"/>
      <c r="I10" s="2744"/>
      <c r="J10" s="2745"/>
      <c r="K10" s="1362"/>
      <c r="L10" s="2718" t="s">
        <v>2856</v>
      </c>
      <c r="M10" s="1081">
        <f>SUMPRODUCT((区片价!B290:B316=I2)*(区片价!C3:F3=E2)*(区片价!C290:F316))</f>
        <v>0</v>
      </c>
      <c r="N10" s="1083">
        <f>SUMPRODUCT((因素修正幅度!B290:B316=I2)*(因素修正幅度!C3:F3=E2)*(因素修正幅度!C290:F316))</f>
        <v>0</v>
      </c>
      <c r="O10" s="1362"/>
      <c r="P10" s="1362"/>
      <c r="Q10" s="1362"/>
      <c r="R10" s="1594">
        <v>9</v>
      </c>
      <c r="S10" s="1595"/>
      <c r="T10" s="1594" t="e">
        <f t="shared" si="0"/>
        <v>#DIV/0!</v>
      </c>
      <c r="U10" s="1595"/>
      <c r="V10" s="1594" t="e">
        <f t="shared" si="1"/>
        <v>#DIV/0!</v>
      </c>
      <c r="W10" s="3293"/>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81"/>
      <c r="B11" s="2746" t="s">
        <v>2857</v>
      </c>
      <c r="C11" s="920">
        <f>C10/4</f>
        <v>0</v>
      </c>
      <c r="D11" s="920" t="s">
        <v>142</v>
      </c>
      <c r="E11" s="920" t="e">
        <f>ROUND(C11/E7,4)</f>
        <v>#DIV/0!</v>
      </c>
      <c r="F11" s="2747" t="s">
        <v>2858</v>
      </c>
      <c r="G11" s="2748"/>
      <c r="H11" s="2748"/>
      <c r="I11" s="2748"/>
      <c r="J11" s="2749"/>
      <c r="K11" s="1362"/>
      <c r="L11" s="2718" t="s">
        <v>2859</v>
      </c>
      <c r="M11" s="1081">
        <f>SUMPRODUCT((区片价!B317:B337=I2)*(区片价!C3:F3=E2)*(区片价!C317:F337))</f>
        <v>0</v>
      </c>
      <c r="N11" s="1083">
        <f>SUMPRODUCT((因素修正幅度!B317:B337=I2)*(因素修正幅度!C3:F3=E2)*(因素修正幅度!C317:F337))</f>
        <v>0</v>
      </c>
      <c r="O11" s="1362"/>
      <c r="P11" s="1362"/>
      <c r="Q11" s="1362"/>
      <c r="R11" s="1594">
        <v>10</v>
      </c>
      <c r="S11" s="1595"/>
      <c r="T11" s="1594" t="e">
        <f t="shared" si="0"/>
        <v>#DIV/0!</v>
      </c>
      <c r="U11" s="1595"/>
      <c r="V11" s="1594" t="e">
        <f t="shared" si="1"/>
        <v>#DIV/0!</v>
      </c>
      <c r="W11" s="3293" t="s">
        <v>2860</v>
      </c>
      <c r="X11" s="1606" t="s">
        <v>2861</v>
      </c>
      <c r="Y11" s="1607">
        <f>$G$3</f>
        <v>2.64</v>
      </c>
      <c r="Z11" s="1607">
        <f t="shared" ref="Z11:AJ11" si="3">$G$3</f>
        <v>2.64</v>
      </c>
      <c r="AA11" s="1607">
        <f t="shared" si="3"/>
        <v>2.64</v>
      </c>
      <c r="AB11" s="1607">
        <f t="shared" si="3"/>
        <v>2.64</v>
      </c>
      <c r="AC11" s="1607">
        <f t="shared" si="3"/>
        <v>2.64</v>
      </c>
      <c r="AD11" s="1607">
        <f t="shared" si="3"/>
        <v>2.64</v>
      </c>
      <c r="AE11" s="1607">
        <f t="shared" si="3"/>
        <v>2.64</v>
      </c>
      <c r="AF11" s="1607">
        <f t="shared" si="3"/>
        <v>2.64</v>
      </c>
      <c r="AG11" s="1607">
        <f t="shared" si="3"/>
        <v>2.64</v>
      </c>
      <c r="AH11" s="1607">
        <f t="shared" si="3"/>
        <v>2.64</v>
      </c>
      <c r="AI11" s="1607">
        <f t="shared" si="3"/>
        <v>2.64</v>
      </c>
      <c r="AJ11" s="1607">
        <f t="shared" si="3"/>
        <v>2.64</v>
      </c>
    </row>
    <row r="12" spans="1:36" ht="25.5" thickBot="1">
      <c r="A12" s="3280" t="s">
        <v>2862</v>
      </c>
      <c r="B12" s="2750" t="s">
        <v>2863</v>
      </c>
      <c r="C12" s="916">
        <f>ROUND(C15*D15*E15*F15*G15*H15*I15*J15,4)</f>
        <v>1</v>
      </c>
      <c r="D12" s="2751" t="s">
        <v>2864</v>
      </c>
      <c r="E12" s="2752"/>
      <c r="F12" s="2752"/>
      <c r="G12" s="2753"/>
      <c r="H12" s="2753"/>
      <c r="I12" s="2753"/>
      <c r="J12" s="2754"/>
      <c r="K12" s="1362"/>
      <c r="L12" s="2755" t="s">
        <v>2865</v>
      </c>
      <c r="M12" s="1082">
        <f>SUMPRODUCT((区片价!B338:B344=I2)*(区片价!C3:F3=E2)*(区片价!C338:F344))</f>
        <v>0</v>
      </c>
      <c r="N12" s="1083">
        <f>SUMPRODUCT((因素修正幅度!B338:B344=I2)*(因素修正幅度!C3:F3=E2)*(因素修正幅度!C338:F344))</f>
        <v>0</v>
      </c>
      <c r="O12" s="1362"/>
      <c r="P12" s="1362"/>
      <c r="Q12" s="1362"/>
      <c r="R12" s="1594">
        <v>11</v>
      </c>
      <c r="S12" s="1595"/>
      <c r="T12" s="1594" t="e">
        <f t="shared" si="0"/>
        <v>#DIV/0!</v>
      </c>
      <c r="U12" s="1595"/>
      <c r="V12" s="1594" t="e">
        <f t="shared" si="1"/>
        <v>#DIV/0!</v>
      </c>
      <c r="W12" s="3293"/>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98"/>
      <c r="B13" s="2756" t="s">
        <v>2867</v>
      </c>
      <c r="C13" s="2757" t="s">
        <v>2868</v>
      </c>
      <c r="D13" s="1799" t="s">
        <v>2869</v>
      </c>
      <c r="E13" s="1799" t="s">
        <v>2870</v>
      </c>
      <c r="F13" s="30" t="s">
        <v>2871</v>
      </c>
      <c r="G13" s="2758" t="s">
        <v>2872</v>
      </c>
      <c r="H13" s="2758" t="s">
        <v>2872</v>
      </c>
      <c r="I13" s="2758" t="s">
        <v>2872</v>
      </c>
      <c r="J13" s="2759" t="s">
        <v>2872</v>
      </c>
      <c r="K13" s="1362"/>
      <c r="L13" s="1362"/>
      <c r="M13" s="1362"/>
      <c r="N13" s="1362"/>
      <c r="O13" s="1362"/>
      <c r="P13" s="1362"/>
      <c r="Q13" s="1362"/>
      <c r="R13" s="1594">
        <v>12</v>
      </c>
      <c r="S13" s="1595"/>
      <c r="T13" s="1594" t="e">
        <f t="shared" si="0"/>
        <v>#DIV/0!</v>
      </c>
      <c r="U13" s="1595"/>
      <c r="V13" s="1594" t="e">
        <f t="shared" si="1"/>
        <v>#DIV/0!</v>
      </c>
      <c r="W13" s="3293"/>
      <c r="X13" s="1608"/>
      <c r="Y13" s="1605">
        <f>(-0.163*(Y12^2)-0.59*Y12+7617)*(10^(-4))/Y11</f>
        <v>0.28852272727272726</v>
      </c>
      <c r="Z13" s="1605">
        <f t="shared" ref="Z13:AJ13" si="5">(-0.163*(Z12^2)-0.59*Z12+7617)*(10^(-4))/Z11</f>
        <v>0.28852272727272726</v>
      </c>
      <c r="AA13" s="1605">
        <f t="shared" si="5"/>
        <v>0.28852272727272726</v>
      </c>
      <c r="AB13" s="1605">
        <f t="shared" si="5"/>
        <v>0.28852272727272726</v>
      </c>
      <c r="AC13" s="1605">
        <f t="shared" si="5"/>
        <v>0.28852272727272726</v>
      </c>
      <c r="AD13" s="1605">
        <f t="shared" si="5"/>
        <v>0.28852272727272726</v>
      </c>
      <c r="AE13" s="1605">
        <f t="shared" si="5"/>
        <v>0.28852272727272726</v>
      </c>
      <c r="AF13" s="1605">
        <f t="shared" si="5"/>
        <v>0.28852272727272726</v>
      </c>
      <c r="AG13" s="1605">
        <f t="shared" si="5"/>
        <v>0.28852272727272726</v>
      </c>
      <c r="AH13" s="1605">
        <f t="shared" si="5"/>
        <v>0.28852272727272726</v>
      </c>
      <c r="AI13" s="1605">
        <f t="shared" si="5"/>
        <v>0.28852272727272726</v>
      </c>
      <c r="AJ13" s="1605">
        <f t="shared" si="5"/>
        <v>0.28852272727272726</v>
      </c>
    </row>
    <row r="14" spans="1:36" ht="15">
      <c r="A14" s="3298"/>
      <c r="B14" s="2760"/>
      <c r="C14" s="2761"/>
      <c r="D14" s="2762"/>
      <c r="E14" s="2762"/>
      <c r="F14" s="2763"/>
      <c r="G14" s="2764" t="s">
        <v>2873</v>
      </c>
      <c r="H14" s="2765"/>
      <c r="I14" s="2766"/>
      <c r="J14" s="2767"/>
      <c r="K14" s="1362"/>
      <c r="L14" s="1362"/>
      <c r="M14" s="1362"/>
      <c r="N14" s="1362"/>
      <c r="O14" s="1362"/>
      <c r="P14" s="1362"/>
      <c r="Q14" s="1362"/>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99"/>
      <c r="B15" s="2768" t="s">
        <v>2874</v>
      </c>
      <c r="C15" s="229">
        <f>IF(C14="有",1.1,1)</f>
        <v>1</v>
      </c>
      <c r="D15" s="229">
        <f>IF(D14="有",1.1,1)</f>
        <v>1</v>
      </c>
      <c r="E15" s="229">
        <f>IF(E14="有",1.1,1)</f>
        <v>1</v>
      </c>
      <c r="F15" s="229">
        <f>IF(F14="500米范围内",1.2,IF(F14="500-1000米",1.1,1))</f>
        <v>1</v>
      </c>
      <c r="G15" s="946">
        <v>1</v>
      </c>
      <c r="H15" s="946">
        <v>1</v>
      </c>
      <c r="I15" s="946">
        <v>1</v>
      </c>
      <c r="J15" s="947">
        <v>1</v>
      </c>
      <c r="K15" s="1362"/>
      <c r="L15" s="2769" t="s">
        <v>2810</v>
      </c>
      <c r="M15" s="917" t="s">
        <v>2875</v>
      </c>
      <c r="N15" s="917" t="s">
        <v>2876</v>
      </c>
      <c r="O15" s="917" t="s">
        <v>2877</v>
      </c>
      <c r="P15" s="2770" t="s">
        <v>2878</v>
      </c>
      <c r="Q15" s="1362"/>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80" t="s">
        <v>2879</v>
      </c>
      <c r="B16" s="2737" t="s">
        <v>2880</v>
      </c>
      <c r="C16" s="1792" t="e">
        <f>ROUND(SUM(G17:J17)/C17,0)</f>
        <v>#DIV/0!</v>
      </c>
      <c r="D16" s="2771" t="s">
        <v>2881</v>
      </c>
      <c r="E16" s="2772"/>
      <c r="F16" s="2773"/>
      <c r="G16" s="2774"/>
      <c r="H16" s="2774"/>
      <c r="I16" s="2774"/>
      <c r="J16" s="2775"/>
      <c r="K16" s="1362"/>
      <c r="L16" s="2776" t="s">
        <v>2882</v>
      </c>
      <c r="M16" s="919">
        <v>0.25</v>
      </c>
      <c r="N16" s="919">
        <v>0.2</v>
      </c>
      <c r="O16" s="919">
        <v>0.15</v>
      </c>
      <c r="P16" s="1361">
        <v>0.1</v>
      </c>
      <c r="Q16" s="1362"/>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81"/>
      <c r="B17" s="2777" t="s">
        <v>2883</v>
      </c>
      <c r="C17" s="921">
        <f>SUMPRODUCT((修正!A2:A5=E2)*(修正!B1:M1=G2)*(修正!B2:M5))</f>
        <v>0</v>
      </c>
      <c r="D17" s="2778"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2"/>
      <c r="L17" s="2779" t="s">
        <v>2886</v>
      </c>
      <c r="M17" s="211">
        <f ca="1">ROUND($E$20*(1+M16),3)</f>
        <v>5.3999999999999999E-2</v>
      </c>
      <c r="N17" s="211">
        <f ca="1">ROUND($E$20*(1+N16),3)</f>
        <v>5.1999999999999998E-2</v>
      </c>
      <c r="O17" s="211">
        <f ca="1">ROUND($E$20*(1+O16),3)</f>
        <v>0.05</v>
      </c>
      <c r="P17" s="1365">
        <f ca="1">ROUND($E$20*(1+P16),3)</f>
        <v>4.8000000000000001E-2</v>
      </c>
      <c r="Q17" s="1362"/>
      <c r="R17" s="1362"/>
      <c r="S17" s="1362"/>
      <c r="T17" s="1362"/>
      <c r="U17" s="1362"/>
      <c r="V17" s="1362"/>
      <c r="W17" s="1362"/>
      <c r="X17" s="1362"/>
      <c r="Y17" s="1362"/>
      <c r="Z17" s="1363"/>
      <c r="AE17" s="2780"/>
      <c r="AF17" s="2780"/>
      <c r="AG17" s="2712"/>
      <c r="AH17" s="2712"/>
      <c r="AI17" s="2712"/>
      <c r="AJ17" s="2712"/>
    </row>
    <row r="18" spans="1:37" s="2730" customFormat="1" ht="15.75" thickBot="1">
      <c r="A18" s="2781" t="s">
        <v>808</v>
      </c>
      <c r="B18" s="2782" t="s">
        <v>2887</v>
      </c>
      <c r="C18" s="923">
        <f>SUMIF(修正!C18:C39,E3,修正!E18:E39)</f>
        <v>0</v>
      </c>
      <c r="D18" s="2783"/>
      <c r="E18" s="2784"/>
      <c r="F18" s="2785"/>
      <c r="G18" s="2786"/>
      <c r="H18" s="2786"/>
      <c r="I18" s="2786"/>
      <c r="J18" s="2787"/>
      <c r="K18" s="1369"/>
      <c r="O18" s="1367"/>
      <c r="P18" s="1367"/>
      <c r="Q18" s="1368"/>
      <c r="R18" s="1368"/>
      <c r="S18" s="1368"/>
      <c r="T18" s="1363"/>
      <c r="U18" s="1363"/>
      <c r="V18" s="1363"/>
      <c r="W18" s="1362"/>
      <c r="X18" s="1362"/>
      <c r="Y18" s="1362"/>
      <c r="Z18" s="1369"/>
      <c r="AA18" s="1370"/>
      <c r="AB18" s="1370"/>
      <c r="AC18" s="1370"/>
      <c r="AD18" s="1370"/>
      <c r="AE18" s="1364"/>
      <c r="AF18" s="1364"/>
      <c r="AG18" s="2788"/>
      <c r="AH18" s="2788"/>
      <c r="AI18" s="2788"/>
    </row>
    <row r="19" spans="1:37" s="2730" customFormat="1" ht="27.75" thickBot="1">
      <c r="A19" s="2781" t="s">
        <v>809</v>
      </c>
      <c r="B19" s="2782" t="s">
        <v>2888</v>
      </c>
      <c r="C19" s="924" t="e">
        <f>ROUND(IF(H19="按公示增长率计算",SUMPRODUCT((地价!A3:A24=YEAR(G19)&amp;"-"&amp;ROUNDUP(MONTH(G19)/3,0))*(地价!X2:AB2=E2)*(地价!X3:AB24)),IF(H19="地价指数",M20/M19,(1+I19)^O19)),4)</f>
        <v>#DIV/0!</v>
      </c>
      <c r="D19" s="2789" t="s">
        <v>2889</v>
      </c>
      <c r="E19" s="925">
        <v>41640</v>
      </c>
      <c r="F19" s="2789" t="s">
        <v>2890</v>
      </c>
      <c r="G19" s="926">
        <f>'数据-取费表'!B2</f>
        <v>43465</v>
      </c>
      <c r="H19" s="2790" t="s">
        <v>2891</v>
      </c>
      <c r="I19" s="927" t="str">
        <f>IF(H19="季度增幅（自定义）",SUMIF(N21:N24,E2,O21:O24),"")</f>
        <v/>
      </c>
      <c r="J19" s="2787"/>
      <c r="K19" s="1369"/>
      <c r="L19" s="2791" t="s">
        <v>2892</v>
      </c>
      <c r="M19" s="1726">
        <f>ROUND(SUMIF(地价!B2:F2,E2,地价!B24:F24),0)</f>
        <v>0</v>
      </c>
      <c r="N19" s="2792" t="s">
        <v>2893</v>
      </c>
      <c r="O19" s="928">
        <f>ROUNDDOWN(DATEDIF(E19,G19,"M")/3,0)</f>
        <v>19</v>
      </c>
      <c r="P19" s="1366"/>
      <c r="Q19" s="1368"/>
      <c r="R19" s="1368"/>
      <c r="S19" s="1368"/>
      <c r="T19" s="1363"/>
      <c r="U19" s="1363"/>
      <c r="V19" s="1363"/>
      <c r="W19" s="1362"/>
      <c r="X19" s="1362"/>
      <c r="Y19" s="1362"/>
      <c r="Z19" s="1369"/>
      <c r="AA19" s="1370"/>
      <c r="AB19" s="1370"/>
      <c r="AC19" s="1370"/>
      <c r="AD19" s="1370"/>
      <c r="AE19" s="1370"/>
      <c r="AF19" s="2793"/>
      <c r="AG19" s="2794"/>
      <c r="AH19" s="2788"/>
      <c r="AI19" s="2795"/>
      <c r="AJ19" s="2795"/>
      <c r="AK19" s="2795"/>
    </row>
    <row r="20" spans="1:37" s="2730" customFormat="1" ht="27.75" thickBot="1">
      <c r="A20" s="2796" t="s">
        <v>810</v>
      </c>
      <c r="B20" s="2797" t="s">
        <v>2894</v>
      </c>
      <c r="C20" s="929" t="e">
        <f>ROUND(POWER(1+G20,J20-I20)*(POWER(1+G20,I20)-1)/(POWER(1+G20,J20)-1),4)</f>
        <v>#DIV/0!</v>
      </c>
      <c r="D20" s="2798" t="s">
        <v>2895</v>
      </c>
      <c r="E20" s="1760">
        <f ca="1">存贷款利率!D4/100</f>
        <v>4.3499999999999997E-2</v>
      </c>
      <c r="F20" s="2798" t="s">
        <v>2886</v>
      </c>
      <c r="G20" s="934">
        <f>SUMIF(M15:P15,E2,M17:P17)</f>
        <v>0</v>
      </c>
      <c r="H20" s="2798" t="s">
        <v>2896</v>
      </c>
      <c r="I20" s="935" t="e">
        <f>SUMIF('数据-取费表'!C6:C15,E2,'数据-取费表'!F6:F15)/COUNTIF('数据-取费表'!C6:C15,E2)</f>
        <v>#DIV/0!</v>
      </c>
      <c r="J20" s="936">
        <f>IF(E2="住宅",70,IF(E2="商业",40,50))</f>
        <v>50</v>
      </c>
      <c r="K20" s="1369"/>
      <c r="L20" s="2799" t="s">
        <v>2897</v>
      </c>
      <c r="M20" s="1727">
        <f>ROUND(SUMPRODUCT((地价!A4:A24=YEAR(G19)&amp;"-"&amp;ROUNDUP(MONTH(G19)/3,0))*(地价!B2:F2=E2)*(地价!B4:F24)),0)</f>
        <v>0</v>
      </c>
      <c r="N20" s="2800" t="s">
        <v>2898</v>
      </c>
      <c r="O20" s="2801" t="s">
        <v>2899</v>
      </c>
      <c r="P20" s="2802" t="s">
        <v>2900</v>
      </c>
      <c r="R20" s="1368"/>
      <c r="S20" s="1368"/>
      <c r="T20" s="1363"/>
      <c r="U20" s="1363"/>
      <c r="V20" s="1363"/>
      <c r="W20" s="1362"/>
      <c r="X20" s="1362"/>
      <c r="Y20" s="1362"/>
      <c r="Z20" s="1369"/>
      <c r="AA20" s="1370"/>
      <c r="AB20" s="1370"/>
      <c r="AC20" s="1370"/>
      <c r="AD20" s="1370"/>
      <c r="AE20" s="1370"/>
      <c r="AF20" s="1370"/>
    </row>
    <row r="21" spans="1:37" s="2730" customFormat="1" ht="15">
      <c r="A21" s="2803" t="s">
        <v>811</v>
      </c>
      <c r="B21" s="2804" t="s">
        <v>2901</v>
      </c>
      <c r="C21" s="937">
        <f>IF(B21="容积率修正",IF(G3&lt;=10,D22,J22),C23)</f>
        <v>0</v>
      </c>
      <c r="D21" s="2805"/>
      <c r="E21" s="2805"/>
      <c r="F21" s="2805"/>
      <c r="G21" s="2805"/>
      <c r="H21" s="2805"/>
      <c r="I21" s="2805"/>
      <c r="J21" s="2806"/>
      <c r="K21" s="1369"/>
      <c r="N21" s="2807" t="s">
        <v>2902</v>
      </c>
      <c r="O21" s="1553"/>
      <c r="P21" s="1554">
        <f>SUMPRODUCT((地价!A3:A24=YEAR(G19)&amp;"-"&amp;ROUNDUP(MONTH(G19)/3,0))*(地价!AD2:AH2=N21)*(地价!AD3:AH24))</f>
        <v>1.5299999999999999E-2</v>
      </c>
      <c r="R21" s="1368"/>
      <c r="S21" s="1368"/>
      <c r="T21" s="1363"/>
      <c r="U21" s="1363"/>
      <c r="V21" s="1363"/>
      <c r="W21" s="1362"/>
      <c r="X21" s="1362"/>
      <c r="Y21" s="1362"/>
      <c r="Z21" s="1369"/>
      <c r="AA21" s="1370"/>
      <c r="AB21" s="1370"/>
      <c r="AC21" s="1370"/>
      <c r="AD21" s="1370"/>
      <c r="AE21" s="1370"/>
      <c r="AF21" s="1370"/>
    </row>
    <row r="22" spans="1:37" s="2730" customFormat="1" ht="14.25">
      <c r="A22" s="2656" t="s">
        <v>2903</v>
      </c>
      <c r="B22" s="2808" t="s">
        <v>2904</v>
      </c>
      <c r="C22" s="1801" t="s">
        <v>2905</v>
      </c>
      <c r="D22" s="1801">
        <f>IF(E22=G22,F22,IF(G3&lt;=10,ROUND(F22+(H22-F22)*(G3-E22)/(G22-E22),4),"——"))</f>
        <v>0</v>
      </c>
      <c r="E22" s="913">
        <f>ROUNDDOWN(G3,1)</f>
        <v>2.6</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8" t="str">
        <f>IF(G3&gt;10,D113,"——")</f>
        <v>——</v>
      </c>
      <c r="K22" s="1369"/>
      <c r="N22" s="2807" t="s">
        <v>2906</v>
      </c>
      <c r="O22" s="1553"/>
      <c r="P22" s="1554">
        <f>SUMPRODUCT((地价!A3:A24=YEAR(G19)&amp;"-"&amp;ROUNDUP(MONTH(G19)/3,0))*(地价!AD2:AH2=N22)*(地价!AD3:AH24))</f>
        <v>1.5299999999999999E-2</v>
      </c>
      <c r="R22" s="1368"/>
      <c r="S22" s="1368"/>
      <c r="T22" s="1363"/>
      <c r="U22" s="1363"/>
      <c r="V22" s="1363"/>
      <c r="W22" s="1362"/>
      <c r="X22" s="1362"/>
      <c r="Y22" s="1362"/>
      <c r="Z22" s="1369"/>
      <c r="AA22" s="1370"/>
      <c r="AB22" s="1370"/>
      <c r="AC22" s="1370"/>
      <c r="AD22" s="1370"/>
      <c r="AE22" s="1370"/>
      <c r="AF22" s="1370"/>
    </row>
    <row r="23" spans="1:37" ht="27.75" thickBot="1">
      <c r="A23" s="2656" t="s">
        <v>2907</v>
      </c>
      <c r="B23" s="2809" t="s">
        <v>2908</v>
      </c>
      <c r="C23" s="1013">
        <f>ROUND(IF(G3&gt;1,IF(I3&lt;7,SUMPRODUCT((B93:B98=I3)*(C92:N92=G2)*(C93:N98)),SUMIF(C92:N92,G2,C100:N100)),IF(I3&lt;7,SUMPRODUCT((B102:B107=I3)*(C92:N92=G2)*(C102:N107)),SUMIF(C92:N92,G2,C109:N109))),4)</f>
        <v>0</v>
      </c>
      <c r="D23" s="2765"/>
      <c r="E23" s="2765"/>
      <c r="F23" s="2810"/>
      <c r="G23" s="2811"/>
      <c r="H23" s="2812"/>
      <c r="I23" s="2813"/>
      <c r="J23" s="2814"/>
      <c r="K23" s="1362"/>
      <c r="N23" s="2807" t="s">
        <v>2909</v>
      </c>
      <c r="O23" s="1553"/>
      <c r="P23" s="1554">
        <f>SUMPRODUCT((地价!A3:A24=YEAR(G19)&amp;"-"&amp;ROUNDUP(MONTH(G19)/3,0))*(地价!AD2:AH2=N23)*(地价!AD3:AH24))</f>
        <v>2.41E-2</v>
      </c>
      <c r="R23" s="1368"/>
      <c r="S23" s="1368"/>
      <c r="T23" s="1363"/>
      <c r="U23" s="1363"/>
      <c r="V23" s="1363"/>
      <c r="W23" s="1362"/>
      <c r="X23" s="1362"/>
      <c r="Y23" s="1362"/>
      <c r="Z23" s="1369"/>
      <c r="AA23" s="1370"/>
      <c r="AB23" s="1370"/>
      <c r="AC23" s="1370"/>
      <c r="AD23" s="1370"/>
      <c r="AK23" s="2788"/>
    </row>
    <row r="24" spans="1:37" s="2730" customFormat="1" ht="15.75" thickBot="1">
      <c r="A24" s="2796" t="s">
        <v>812</v>
      </c>
      <c r="B24" s="2782" t="s">
        <v>2910</v>
      </c>
      <c r="C24" s="924">
        <f>SUMIF(A45:A88,E2,B45:B88)</f>
        <v>0</v>
      </c>
      <c r="D24" s="2785"/>
      <c r="E24" s="2815"/>
      <c r="F24" s="2815"/>
      <c r="G24" s="2815"/>
      <c r="H24" s="2815"/>
      <c r="I24" s="2815"/>
      <c r="J24" s="2816"/>
      <c r="K24" s="1369"/>
      <c r="N24" s="2817" t="s">
        <v>2911</v>
      </c>
      <c r="O24" s="1555"/>
      <c r="P24" s="1556">
        <f>SUMPRODUCT((地价!A3:A24=YEAR(G19)&amp;"-"&amp;ROUNDUP(MONTH(G19)/3,0))*(地价!AD2:AH2=N24)*(地价!AD3:AH24))</f>
        <v>1.4200000000000001E-2</v>
      </c>
      <c r="R24" s="1368"/>
      <c r="S24" s="1368"/>
      <c r="T24" s="1363"/>
      <c r="U24" s="1363"/>
      <c r="V24" s="1363"/>
      <c r="W24" s="1362"/>
      <c r="X24" s="1362"/>
      <c r="Y24" s="1362"/>
      <c r="Z24" s="1369"/>
      <c r="AA24" s="1370"/>
      <c r="AB24" s="1370"/>
      <c r="AC24" s="1370"/>
      <c r="AD24" s="1370"/>
      <c r="AE24" s="1370"/>
      <c r="AF24" s="1370"/>
    </row>
    <row r="25" spans="1:37" ht="15.75" thickBot="1">
      <c r="A25" s="2796" t="s">
        <v>813</v>
      </c>
      <c r="B25" s="2818" t="s">
        <v>2912</v>
      </c>
      <c r="C25" s="930"/>
      <c r="D25" s="2740"/>
      <c r="E25" s="2740"/>
      <c r="F25" s="2819"/>
      <c r="G25" s="2740"/>
      <c r="H25" s="2740"/>
      <c r="I25" s="2740"/>
      <c r="J25" s="2741"/>
      <c r="K25" s="1362"/>
      <c r="N25" s="2820" t="s">
        <v>2913</v>
      </c>
      <c r="O25" s="1557"/>
      <c r="P25" s="1556">
        <f>SUMPRODUCT((地价!A3:A24=YEAR(G19)&amp;"-"&amp;ROUNDUP(MONTH(G19)/3,0))*(地价!AD2:AH2=N25)*(地价!AD3:AH24))</f>
        <v>2.1899999999999999E-2</v>
      </c>
      <c r="R25" s="1368"/>
      <c r="S25" s="1368"/>
      <c r="T25" s="1363"/>
      <c r="U25" s="1363"/>
      <c r="V25" s="1363"/>
      <c r="W25" s="1362"/>
      <c r="X25" s="1362"/>
      <c r="Y25" s="1362"/>
      <c r="Z25" s="1369"/>
      <c r="AA25" s="1370"/>
      <c r="AB25" s="1370"/>
      <c r="AC25" s="1370"/>
      <c r="AD25" s="1370"/>
    </row>
    <row r="26" spans="1:37" ht="15">
      <c r="A26" s="2821"/>
      <c r="B26" s="2808" t="s">
        <v>2914</v>
      </c>
      <c r="C26" s="206" t="e">
        <f>E29+SUM(E33:E39)</f>
        <v>#DIV/0!</v>
      </c>
      <c r="D26" s="2822"/>
      <c r="E26" s="2765"/>
      <c r="F26" s="2823"/>
      <c r="G26" s="2765"/>
      <c r="H26" s="2765"/>
      <c r="I26" s="2765"/>
      <c r="J26" s="2824"/>
      <c r="K26" s="1362"/>
      <c r="R26" s="1368"/>
      <c r="S26" s="1368"/>
      <c r="T26" s="1363"/>
      <c r="U26" s="1363"/>
      <c r="V26" s="1363"/>
      <c r="W26" s="1362"/>
      <c r="X26" s="1362"/>
      <c r="Y26" s="1362"/>
      <c r="Z26" s="1369"/>
      <c r="AA26" s="1370"/>
      <c r="AB26" s="1370"/>
      <c r="AC26" s="1370"/>
      <c r="AD26" s="1370"/>
    </row>
    <row r="27" spans="1:37" ht="15.75" thickBot="1">
      <c r="A27" s="2821"/>
      <c r="B27" s="2825" t="s">
        <v>2915</v>
      </c>
      <c r="C27" s="931" t="e">
        <f>E30+SUM(I33:I39)</f>
        <v>#DIV/0!</v>
      </c>
      <c r="D27" s="2826"/>
      <c r="E27" s="2827"/>
      <c r="F27" s="2828"/>
      <c r="G27" s="2827"/>
      <c r="H27" s="2827"/>
      <c r="I27" s="2827"/>
      <c r="J27" s="2829"/>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30"/>
      <c r="B28" s="2831" t="s">
        <v>2916</v>
      </c>
      <c r="C28" s="2832" t="s">
        <v>2917</v>
      </c>
      <c r="D28" s="2832" t="s">
        <v>2918</v>
      </c>
      <c r="E28" s="2833" t="s">
        <v>2919</v>
      </c>
      <c r="F28" s="2834"/>
      <c r="G28" s="2753"/>
      <c r="H28" s="2753"/>
      <c r="I28" s="2753"/>
      <c r="J28" s="2754"/>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5"/>
      <c r="B29" s="2836" t="s">
        <v>2920</v>
      </c>
      <c r="C29" s="206" t="e">
        <f>ROUND(C5*C18*C19*C20*C21*C24,0)</f>
        <v>#DIV/0!</v>
      </c>
      <c r="D29" s="2837"/>
      <c r="E29" s="942" t="e">
        <f>ROUND(C29*D29/10000,0)</f>
        <v>#DIV/0!</v>
      </c>
      <c r="F29" s="2838" t="s">
        <v>2921</v>
      </c>
      <c r="G29" s="2839"/>
      <c r="H29" s="2839"/>
      <c r="I29" s="2839"/>
      <c r="J29" s="2840"/>
      <c r="K29" s="1362"/>
      <c r="L29" s="1362"/>
      <c r="M29" s="1362"/>
      <c r="N29" s="1362"/>
      <c r="O29" s="1367"/>
      <c r="P29" s="1367"/>
      <c r="Q29" s="1368"/>
      <c r="R29" s="1368"/>
      <c r="S29" s="1368"/>
      <c r="T29" s="1363"/>
      <c r="U29" s="1363"/>
      <c r="V29" s="1363"/>
      <c r="W29" s="1362"/>
      <c r="X29" s="1362"/>
      <c r="Y29" s="1362"/>
      <c r="Z29" s="1369"/>
      <c r="AA29" s="1370"/>
      <c r="AB29" s="1370"/>
      <c r="AC29" s="1370"/>
      <c r="AD29" s="1370"/>
      <c r="AE29" s="2780"/>
      <c r="AF29" s="2780"/>
      <c r="AG29" s="2712"/>
      <c r="AH29" s="2712"/>
      <c r="AI29" s="2712"/>
      <c r="AJ29" s="2712"/>
    </row>
    <row r="30" spans="1:37" ht="25.5" thickBot="1">
      <c r="A30" s="2841"/>
      <c r="B30" s="2842" t="s">
        <v>2922</v>
      </c>
      <c r="C30" s="229" t="e">
        <f>ROUND(IF(E2="工业",C29*M39,C29*M38),0)</f>
        <v>#DIV/0!</v>
      </c>
      <c r="D30" s="2843"/>
      <c r="E30" s="942" t="e">
        <f>ROUND(C30*D30/10000,0)</f>
        <v>#DIV/0!</v>
      </c>
      <c r="F30" s="2844" t="s">
        <v>2923</v>
      </c>
      <c r="G30" s="2845"/>
      <c r="H30" s="2845"/>
      <c r="I30" s="2845"/>
      <c r="J30" s="2846"/>
      <c r="K30" s="1362"/>
      <c r="L30" s="1362"/>
      <c r="M30" s="1362"/>
      <c r="N30" s="1362"/>
      <c r="O30" s="1367"/>
      <c r="P30" s="1367"/>
      <c r="Q30" s="1368"/>
      <c r="R30" s="1368"/>
      <c r="S30" s="1368"/>
      <c r="T30" s="1363"/>
      <c r="U30" s="1363"/>
      <c r="V30" s="1363"/>
      <c r="W30" s="1362"/>
      <c r="X30" s="1362"/>
      <c r="Y30" s="1362"/>
      <c r="Z30" s="1369"/>
      <c r="AA30" s="1370"/>
      <c r="AB30" s="1370"/>
      <c r="AC30" s="1370"/>
      <c r="AD30" s="1370"/>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2"/>
      <c r="L31" s="1362"/>
      <c r="M31" s="1362"/>
      <c r="N31" s="1362"/>
      <c r="O31" s="1367"/>
      <c r="P31" s="1367"/>
      <c r="Q31" s="1368"/>
      <c r="R31" s="1368"/>
      <c r="S31" s="1368"/>
      <c r="T31" s="1363"/>
      <c r="U31" s="1363"/>
      <c r="V31" s="1363"/>
      <c r="W31" s="1362"/>
      <c r="X31" s="1362"/>
      <c r="Y31" s="1362"/>
      <c r="Z31" s="1369"/>
      <c r="AA31" s="1370"/>
      <c r="AB31" s="1370"/>
      <c r="AC31" s="1370"/>
      <c r="AD31" s="1370"/>
      <c r="AE31" s="2780"/>
      <c r="AF31" s="2780"/>
      <c r="AG31" s="2712"/>
      <c r="AH31" s="2712"/>
      <c r="AI31" s="2712"/>
      <c r="AJ31" s="2712"/>
    </row>
    <row r="32" spans="1:37" ht="24">
      <c r="A32" s="2835"/>
      <c r="B32" s="2851"/>
      <c r="C32" s="501" t="s">
        <v>2917</v>
      </c>
      <c r="D32" s="498" t="s">
        <v>2918</v>
      </c>
      <c r="E32" s="498" t="s">
        <v>2919</v>
      </c>
      <c r="F32" s="388" t="s">
        <v>2927</v>
      </c>
      <c r="G32" s="2852" t="s">
        <v>2917</v>
      </c>
      <c r="H32" s="2852" t="s">
        <v>2918</v>
      </c>
      <c r="I32" s="2852" t="s">
        <v>2919</v>
      </c>
      <c r="J32" s="287"/>
      <c r="K32" s="1362"/>
      <c r="L32" s="1362"/>
      <c r="M32" s="1362"/>
      <c r="N32" s="1362"/>
      <c r="O32" s="1367"/>
      <c r="P32" s="1367"/>
      <c r="Q32" s="1368"/>
      <c r="R32" s="1368"/>
      <c r="S32" s="1368"/>
      <c r="T32" s="1363"/>
      <c r="U32" s="1363"/>
      <c r="V32" s="1363"/>
      <c r="W32" s="1362"/>
      <c r="X32" s="1362"/>
      <c r="Y32" s="1362"/>
      <c r="Z32" s="1369"/>
      <c r="AA32" s="1370"/>
      <c r="AB32" s="1370"/>
      <c r="AC32" s="1370"/>
      <c r="AD32" s="1370"/>
      <c r="AE32" s="2780"/>
      <c r="AF32" s="2780"/>
      <c r="AG32" s="2712"/>
      <c r="AH32" s="2712"/>
      <c r="AI32" s="2712"/>
      <c r="AJ32" s="2712"/>
    </row>
    <row r="33" spans="1:37" ht="36" customHeight="1">
      <c r="A33" s="3288" t="s">
        <v>2928</v>
      </c>
      <c r="B33" s="2853" t="s">
        <v>2929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89"/>
      <c r="B34" s="2757" t="s">
        <v>2930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89"/>
      <c r="B35" s="2757" t="s">
        <v>2931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2"/>
      <c r="L35" s="1362"/>
      <c r="M35" s="1362"/>
      <c r="N35" s="1362"/>
      <c r="O35" s="1362"/>
      <c r="P35" s="1362"/>
      <c r="Q35" s="1362"/>
      <c r="R35" s="1362"/>
      <c r="S35" s="1362"/>
      <c r="T35" s="1362"/>
      <c r="U35" s="1362"/>
      <c r="V35" s="1362"/>
      <c r="W35" s="1362"/>
      <c r="X35" s="1362"/>
      <c r="Y35" s="1362"/>
      <c r="Z35" s="1363"/>
    </row>
    <row r="36" spans="1:37" ht="13.5" thickBot="1">
      <c r="A36" s="3290"/>
      <c r="B36" s="2757" t="s">
        <v>2932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2"/>
      <c r="L36" s="2711"/>
      <c r="M36" s="2711"/>
      <c r="N36" s="1362"/>
      <c r="O36" s="1362"/>
      <c r="P36" s="1362"/>
      <c r="Q36" s="1362"/>
      <c r="R36" s="1362"/>
      <c r="S36" s="1362"/>
      <c r="T36" s="1362"/>
      <c r="U36" s="1362"/>
      <c r="V36" s="1362"/>
      <c r="W36" s="1362"/>
      <c r="X36" s="1362"/>
      <c r="Y36" s="1362"/>
      <c r="Z36" s="1363"/>
    </row>
    <row r="37" spans="1:37">
      <c r="A37" s="2855"/>
      <c r="B37" s="2757" t="s">
        <v>2933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2"/>
      <c r="L37" s="2856" t="s">
        <v>2934</v>
      </c>
      <c r="M37" s="2857"/>
      <c r="N37" s="1362"/>
      <c r="O37" s="1362"/>
      <c r="P37" s="1362"/>
      <c r="Q37" s="1362"/>
      <c r="R37" s="1362"/>
      <c r="S37" s="1362"/>
      <c r="T37" s="1362"/>
      <c r="U37" s="1362"/>
      <c r="V37" s="1362"/>
      <c r="W37" s="1362"/>
      <c r="X37" s="1362"/>
      <c r="Y37" s="1362"/>
      <c r="Z37" s="1363"/>
    </row>
    <row r="38" spans="1:37">
      <c r="A38" s="2855"/>
      <c r="B38" s="2757" t="s">
        <v>2935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2"/>
      <c r="L38" s="1878" t="s">
        <v>2936</v>
      </c>
      <c r="M38" s="2858">
        <v>0.25</v>
      </c>
      <c r="N38" s="1362"/>
      <c r="O38" s="1362"/>
      <c r="P38" s="1362"/>
      <c r="Q38" s="1362"/>
      <c r="R38" s="1362"/>
      <c r="S38" s="1362"/>
      <c r="T38" s="1362"/>
      <c r="U38" s="1362"/>
      <c r="V38" s="1362"/>
      <c r="W38" s="1362"/>
      <c r="X38" s="1362"/>
      <c r="Y38" s="1362"/>
      <c r="Z38" s="1363"/>
    </row>
    <row r="39" spans="1:37" ht="13.5" thickBot="1">
      <c r="A39" s="2841"/>
      <c r="B39" s="2859" t="s">
        <v>2937</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2"/>
      <c r="L39" s="2861" t="s">
        <v>2878</v>
      </c>
      <c r="M39" s="2862">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935" t="s">
        <v>3044</v>
      </c>
      <c r="C41" s="388" t="e">
        <f>ROUND(POWER(1+E41,H41-G41)*(POWER(1+E41,G41)-1)/(POWER(1+E41,H41)-1),4)</f>
        <v>#DIV/0!</v>
      </c>
      <c r="D41" s="200" t="s">
        <v>2886</v>
      </c>
      <c r="E41" s="2934">
        <f>G20</f>
        <v>0</v>
      </c>
      <c r="F41" s="200" t="s">
        <v>2896</v>
      </c>
      <c r="G41" s="218"/>
      <c r="H41" s="200">
        <v>50</v>
      </c>
      <c r="Z41" s="1363"/>
      <c r="AA41" s="1363"/>
      <c r="AB41" s="1363"/>
      <c r="AC41" s="1363"/>
      <c r="AD41" s="1363"/>
      <c r="AE41" s="1363"/>
      <c r="AF41" s="1363"/>
      <c r="AG41" s="1363"/>
      <c r="AH41" s="1363"/>
      <c r="AI41" s="1363"/>
      <c r="AJ41" s="1363"/>
    </row>
    <row r="42" spans="1:37" s="1362" customFormat="1">
      <c r="A42" s="1363"/>
      <c r="B42" s="2863"/>
      <c r="Z42" s="1363"/>
      <c r="AA42" s="1363"/>
      <c r="AB42" s="1363"/>
      <c r="AC42" s="1363"/>
      <c r="AD42" s="1363"/>
      <c r="AE42" s="1363"/>
      <c r="AF42" s="1363"/>
      <c r="AG42" s="1363"/>
      <c r="AH42" s="1363"/>
      <c r="AI42" s="1363"/>
      <c r="AJ42" s="1363"/>
    </row>
    <row r="43" spans="1:37" s="1362" customFormat="1">
      <c r="A43" s="1363"/>
      <c r="B43" s="2863"/>
      <c r="Z43" s="1363"/>
      <c r="AA43" s="1363"/>
      <c r="AB43" s="1363"/>
      <c r="AC43" s="1363"/>
      <c r="AD43" s="1363"/>
      <c r="AE43" s="1363"/>
      <c r="AF43" s="1363"/>
      <c r="AG43" s="1363"/>
      <c r="AH43" s="1363"/>
      <c r="AI43" s="1363"/>
      <c r="AJ43" s="1363"/>
    </row>
    <row r="44" spans="1:37" s="1362" customFormat="1">
      <c r="A44" s="1363"/>
      <c r="B44" s="2863"/>
      <c r="Z44" s="1363"/>
      <c r="AA44" s="1363"/>
      <c r="AB44" s="1363"/>
      <c r="AC44" s="1363"/>
      <c r="AD44" s="1363"/>
      <c r="AE44" s="1363"/>
      <c r="AF44" s="1363"/>
      <c r="AG44" s="1363"/>
      <c r="AH44" s="1363"/>
      <c r="AI44" s="1363"/>
      <c r="AJ44" s="1363"/>
    </row>
    <row r="45" spans="1:37" s="1362" customFormat="1" ht="15.75" thickBot="1">
      <c r="A45" s="2864" t="s">
        <v>2938</v>
      </c>
      <c r="B45" s="2865"/>
      <c r="C45" s="7"/>
      <c r="D45" s="7"/>
      <c r="E45" s="7"/>
      <c r="F45" s="6"/>
      <c r="G45" s="6"/>
      <c r="H45" s="6"/>
      <c r="I45" s="7"/>
      <c r="J45" s="7"/>
      <c r="K45" s="7"/>
      <c r="L45" s="7"/>
      <c r="M45" s="7"/>
      <c r="N45" s="2780"/>
      <c r="Z45" s="1363"/>
      <c r="AA45" s="1363"/>
      <c r="AB45" s="1363"/>
      <c r="AC45" s="1363"/>
      <c r="AD45" s="1363"/>
      <c r="AE45" s="1363"/>
      <c r="AF45" s="1363"/>
      <c r="AG45" s="1363"/>
      <c r="AH45" s="1363"/>
      <c r="AI45" s="1363"/>
      <c r="AJ45" s="1363"/>
    </row>
    <row r="46" spans="1:37" s="1362" customFormat="1" ht="15">
      <c r="A46" s="2866" t="s">
        <v>2939</v>
      </c>
      <c r="B46" s="2867">
        <f>1+E48</f>
        <v>1</v>
      </c>
      <c r="C46" s="2868"/>
      <c r="D46" s="811"/>
      <c r="E46" s="812"/>
      <c r="F46" s="2869"/>
      <c r="G46" s="6"/>
      <c r="H46" s="7"/>
      <c r="I46" s="7"/>
      <c r="J46" s="7"/>
      <c r="K46" s="7"/>
      <c r="L46" s="7"/>
      <c r="M46" s="7"/>
      <c r="N46" s="2780"/>
      <c r="Z46" s="1363"/>
      <c r="AA46" s="1363"/>
      <c r="AB46" s="1363"/>
      <c r="AC46" s="1363"/>
      <c r="AD46" s="1363"/>
      <c r="AE46" s="1363"/>
      <c r="AF46" s="1363"/>
      <c r="AG46" s="1363"/>
      <c r="AH46" s="1363"/>
      <c r="AI46" s="1363"/>
      <c r="AJ46" s="1363"/>
    </row>
    <row r="47" spans="1:37" s="1362" customFormat="1" ht="24.75">
      <c r="A47" s="2870" t="s">
        <v>2940</v>
      </c>
      <c r="B47" s="1800" t="s">
        <v>2941</v>
      </c>
      <c r="C47" s="1800" t="s">
        <v>2942</v>
      </c>
      <c r="D47" s="1800" t="s">
        <v>2943</v>
      </c>
      <c r="E47" s="816" t="s">
        <v>2944</v>
      </c>
      <c r="F47" s="2871" t="s">
        <v>2945</v>
      </c>
      <c r="G47" s="1800" t="s">
        <v>754</v>
      </c>
      <c r="H47" s="2872" t="s">
        <v>2946</v>
      </c>
      <c r="I47" s="1800" t="s">
        <v>2947</v>
      </c>
      <c r="J47" s="603" t="s">
        <v>2593</v>
      </c>
      <c r="K47" s="603" t="s">
        <v>2594</v>
      </c>
      <c r="L47" s="603" t="s">
        <v>2595</v>
      </c>
      <c r="M47" s="603" t="s">
        <v>2596</v>
      </c>
      <c r="N47" s="603" t="s">
        <v>2597</v>
      </c>
      <c r="AA47" s="1363"/>
      <c r="AB47" s="1363"/>
      <c r="AC47" s="1363"/>
      <c r="AD47" s="1363"/>
      <c r="AE47" s="1363"/>
      <c r="AF47" s="1363"/>
      <c r="AG47" s="1363"/>
      <c r="AH47" s="1363"/>
      <c r="AI47" s="1363"/>
      <c r="AJ47" s="1363"/>
      <c r="AK47" s="1363"/>
    </row>
    <row r="48" spans="1:37" s="1362" customFormat="1" ht="51">
      <c r="A48" s="2870" t="s">
        <v>2948</v>
      </c>
      <c r="B48" s="2873" t="str">
        <f>估价对象房地状况!C4</f>
        <v>位于昌平区平西府地区，周边商业氛围一般，人流量一般，商业繁华度一般。</v>
      </c>
      <c r="C48" s="2762"/>
      <c r="D48" s="1278">
        <f t="shared" ref="D48:D56" si="10">SUMIF($J$47:$N$47,C48,J48:N48)</f>
        <v>0</v>
      </c>
      <c r="E48" s="818">
        <f>ROUND(SUM(D48:D56),4)</f>
        <v>0</v>
      </c>
      <c r="F48" s="2493" t="str">
        <f>IF(E2="商业",SUMIF(L1:L12,G2,N1:N12),"——")</f>
        <v>——</v>
      </c>
      <c r="G48" s="1276"/>
      <c r="H48" s="1280" t="str">
        <f t="shared" ref="H48:H56" si="11">IFERROR(ROUNDDOWN($F$48*I48/2,4),"——")</f>
        <v>——</v>
      </c>
      <c r="I48" s="817">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76.5">
      <c r="A49" s="2870" t="s">
        <v>2949</v>
      </c>
      <c r="B49" s="2874" t="str">
        <f>估价对象房地状况!C18</f>
        <v>估价对象周边路网较为密集、公共交通通达情况较好，有417、607、871路等公共交通，停车便捷程度较好，综合评价交通便捷度较好。</v>
      </c>
      <c r="C49" s="2762"/>
      <c r="D49" s="1278">
        <f t="shared" si="10"/>
        <v>0</v>
      </c>
      <c r="E49" s="819"/>
      <c r="F49" s="2493"/>
      <c r="G49" s="1276"/>
      <c r="H49" s="1280" t="str">
        <f t="shared" si="11"/>
        <v>——</v>
      </c>
      <c r="I49" s="817">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70" t="s">
        <v>2950</v>
      </c>
      <c r="B50" s="2874">
        <f>估价对象房地状况!C19</f>
        <v>0</v>
      </c>
      <c r="C50" s="2762"/>
      <c r="D50" s="1278">
        <f t="shared" si="10"/>
        <v>0</v>
      </c>
      <c r="E50" s="819"/>
      <c r="F50" s="2493"/>
      <c r="G50" s="1276"/>
      <c r="H50" s="1280" t="str">
        <f t="shared" si="11"/>
        <v>——</v>
      </c>
      <c r="I50" s="817">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70" t="s">
        <v>2951</v>
      </c>
      <c r="B51" s="2875" t="s">
        <v>2952</v>
      </c>
      <c r="C51" s="2762"/>
      <c r="D51" s="1278">
        <f t="shared" si="10"/>
        <v>0</v>
      </c>
      <c r="E51" s="819"/>
      <c r="F51" s="2493"/>
      <c r="G51" s="1276"/>
      <c r="H51" s="1280" t="str">
        <f t="shared" si="11"/>
        <v>——</v>
      </c>
      <c r="I51" s="817">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70" t="s">
        <v>2953</v>
      </c>
      <c r="B52" s="2874" t="str">
        <f>估价对象房地状况!C24</f>
        <v>城市次干道——北清路</v>
      </c>
      <c r="C52" s="2762"/>
      <c r="D52" s="1278">
        <f t="shared" si="10"/>
        <v>0</v>
      </c>
      <c r="E52" s="819"/>
      <c r="F52" s="2493"/>
      <c r="G52" s="1276"/>
      <c r="H52" s="1280" t="str">
        <f t="shared" si="11"/>
        <v>——</v>
      </c>
      <c r="I52" s="817">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70" t="s">
        <v>2954</v>
      </c>
      <c r="B53" s="2876" t="s">
        <v>2955</v>
      </c>
      <c r="C53" s="2762"/>
      <c r="D53" s="1278">
        <f t="shared" si="10"/>
        <v>0</v>
      </c>
      <c r="E53" s="819"/>
      <c r="F53" s="2493"/>
      <c r="G53" s="1276"/>
      <c r="H53" s="1280" t="str">
        <f t="shared" si="11"/>
        <v>——</v>
      </c>
      <c r="I53" s="817">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127.5">
      <c r="A54" s="2877" t="s">
        <v>2956</v>
      </c>
      <c r="B5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2"/>
      <c r="D54" s="1278">
        <f t="shared" si="10"/>
        <v>0</v>
      </c>
      <c r="E54" s="819"/>
      <c r="F54" s="2493"/>
      <c r="G54" s="1276"/>
      <c r="H54" s="1280" t="str">
        <f t="shared" si="11"/>
        <v>——</v>
      </c>
      <c r="I54" s="817">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7" t="s">
        <v>2957</v>
      </c>
      <c r="B55" s="2874" t="str">
        <f>估价对象房地状况!C22</f>
        <v>估价对象所在区域基础设施水平达到“七通”。</v>
      </c>
      <c r="C55" s="2762"/>
      <c r="D55" s="1278">
        <f t="shared" si="10"/>
        <v>0</v>
      </c>
      <c r="E55" s="819"/>
      <c r="F55" s="2493"/>
      <c r="G55" s="1276"/>
      <c r="H55" s="1280" t="str">
        <f t="shared" si="11"/>
        <v>——</v>
      </c>
      <c r="I55" s="817">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51.75" thickBot="1">
      <c r="A56" s="2878" t="s">
        <v>2958</v>
      </c>
      <c r="B56" s="2879" t="str">
        <f>估价对象房地状况!C20</f>
        <v>区域自然环境：秀水湖公园；人文环境：北京邮电大学（洪福校区）；综合评价环境状况较好。</v>
      </c>
      <c r="C56" s="2762"/>
      <c r="D56" s="1278">
        <f t="shared" si="10"/>
        <v>0</v>
      </c>
      <c r="E56" s="822"/>
      <c r="F56" s="2493"/>
      <c r="G56" s="1276"/>
      <c r="H56" s="1280" t="str">
        <f t="shared" si="11"/>
        <v>——</v>
      </c>
      <c r="I56" s="821">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6" t="s">
        <v>2959</v>
      </c>
      <c r="B57" s="2867">
        <f>1+E59</f>
        <v>1</v>
      </c>
      <c r="C57" s="811"/>
      <c r="D57" s="811"/>
      <c r="E57" s="812"/>
      <c r="F57" s="2869"/>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70" t="s">
        <v>2940</v>
      </c>
      <c r="B58" s="1800"/>
      <c r="C58" s="1800" t="s">
        <v>2942</v>
      </c>
      <c r="D58" s="1800" t="s">
        <v>2943</v>
      </c>
      <c r="E58" s="816" t="s">
        <v>2944</v>
      </c>
      <c r="F58" s="2871" t="s">
        <v>2960</v>
      </c>
      <c r="G58" s="1800" t="s">
        <v>754</v>
      </c>
      <c r="H58" s="2872" t="s">
        <v>2946</v>
      </c>
      <c r="I58" s="1800" t="s">
        <v>2947</v>
      </c>
      <c r="J58" s="603" t="s">
        <v>2593</v>
      </c>
      <c r="K58" s="603" t="s">
        <v>2594</v>
      </c>
      <c r="L58" s="603" t="s">
        <v>2595</v>
      </c>
      <c r="M58" s="603" t="s">
        <v>2596</v>
      </c>
      <c r="N58" s="603" t="s">
        <v>2597</v>
      </c>
      <c r="AA58" s="1363"/>
      <c r="AB58" s="1363"/>
      <c r="AC58" s="1363"/>
      <c r="AD58" s="1363"/>
      <c r="AE58" s="1363"/>
      <c r="AF58" s="1363"/>
      <c r="AG58" s="1363"/>
      <c r="AH58" s="1363"/>
      <c r="AI58" s="1363"/>
      <c r="AJ58" s="1363"/>
      <c r="AK58" s="1363"/>
    </row>
    <row r="59" spans="1:37" s="1362" customFormat="1" ht="51">
      <c r="A59" s="2870" t="s">
        <v>2961</v>
      </c>
      <c r="B59" s="2873" t="str">
        <f>估价对象房地状况!C17</f>
        <v>估价对象位于昌平区北七家镇，周边办公楼项目较多，入驻率高，办公集聚程度较好。</v>
      </c>
      <c r="C59" s="2762"/>
      <c r="D59" s="1278">
        <f t="shared" ref="D59:D67" si="15">SUMIF($J$58:$N$58,C59,J59:N59)</f>
        <v>0</v>
      </c>
      <c r="E59" s="818">
        <f>ROUND(SUM(D59:D67),4)</f>
        <v>0</v>
      </c>
      <c r="F59" s="2493" t="str">
        <f>IF(E2="办公",SUMIF(L1:L12,G2,N1:N12),"——")</f>
        <v>——</v>
      </c>
      <c r="G59" s="1276"/>
      <c r="H59" s="1280" t="str">
        <f t="shared" ref="H59:H67" si="16">IFERROR(ROUNDDOWN($F$59*I59/2,4),"——")</f>
        <v>——</v>
      </c>
      <c r="I59" s="817">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76.5">
      <c r="A60" s="2870" t="s">
        <v>2949</v>
      </c>
      <c r="B60" s="2874" t="str">
        <f>估价对象房地状况!C18</f>
        <v>估价对象周边路网较为密集、公共交通通达情况较好，有417、607、871路等公共交通，停车便捷程度较好，综合评价交通便捷度较好。</v>
      </c>
      <c r="C60" s="2762"/>
      <c r="D60" s="1278">
        <f t="shared" si="15"/>
        <v>0</v>
      </c>
      <c r="E60" s="819"/>
      <c r="F60" s="2493"/>
      <c r="G60" s="1276"/>
      <c r="H60" s="1280" t="str">
        <f t="shared" si="16"/>
        <v>——</v>
      </c>
      <c r="I60" s="817">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70" t="s">
        <v>2950</v>
      </c>
      <c r="B61" s="2874">
        <f>估价对象房地状况!C19</f>
        <v>0</v>
      </c>
      <c r="C61" s="2762"/>
      <c r="D61" s="1278">
        <f t="shared" si="15"/>
        <v>0</v>
      </c>
      <c r="E61" s="819"/>
      <c r="F61" s="2493"/>
      <c r="G61" s="1276"/>
      <c r="H61" s="1280" t="str">
        <f t="shared" si="16"/>
        <v>——</v>
      </c>
      <c r="I61" s="817">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70" t="s">
        <v>2951</v>
      </c>
      <c r="B62" s="2875" t="s">
        <v>2952</v>
      </c>
      <c r="C62" s="2762"/>
      <c r="D62" s="1278">
        <f t="shared" si="15"/>
        <v>0</v>
      </c>
      <c r="E62" s="819"/>
      <c r="F62" s="2493"/>
      <c r="G62" s="1276"/>
      <c r="H62" s="1280" t="str">
        <f t="shared" si="16"/>
        <v>——</v>
      </c>
      <c r="I62" s="817">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70" t="s">
        <v>2953</v>
      </c>
      <c r="B63" s="2874" t="str">
        <f>估价对象房地状况!C24</f>
        <v>城市次干道——北清路</v>
      </c>
      <c r="C63" s="2762"/>
      <c r="D63" s="1278">
        <f t="shared" si="15"/>
        <v>0</v>
      </c>
      <c r="E63" s="819"/>
      <c r="F63" s="2493"/>
      <c r="G63" s="1276"/>
      <c r="H63" s="1280" t="str">
        <f t="shared" si="16"/>
        <v>——</v>
      </c>
      <c r="I63" s="817">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70" t="s">
        <v>2954</v>
      </c>
      <c r="B64" s="2876" t="s">
        <v>2955</v>
      </c>
      <c r="C64" s="2762"/>
      <c r="D64" s="1278">
        <f t="shared" si="15"/>
        <v>0</v>
      </c>
      <c r="E64" s="819"/>
      <c r="F64" s="2493"/>
      <c r="G64" s="1276"/>
      <c r="H64" s="1280" t="str">
        <f t="shared" si="16"/>
        <v>——</v>
      </c>
      <c r="I64" s="817">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127.5">
      <c r="A65" s="2870" t="s">
        <v>2956</v>
      </c>
      <c r="B65"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2"/>
      <c r="D65" s="1278">
        <f t="shared" si="15"/>
        <v>0</v>
      </c>
      <c r="E65" s="819"/>
      <c r="F65" s="2493"/>
      <c r="G65" s="1276"/>
      <c r="H65" s="1280" t="str">
        <f t="shared" si="16"/>
        <v>——</v>
      </c>
      <c r="I65" s="817">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70" t="s">
        <v>2957</v>
      </c>
      <c r="B66" s="1717" t="str">
        <f>估价对象房地状况!C22</f>
        <v>估价对象所在区域基础设施水平达到“七通”。</v>
      </c>
      <c r="C66" s="2762"/>
      <c r="D66" s="1278">
        <f t="shared" si="15"/>
        <v>0</v>
      </c>
      <c r="E66" s="819"/>
      <c r="F66" s="2493"/>
      <c r="G66" s="1276"/>
      <c r="H66" s="1280" t="str">
        <f t="shared" si="16"/>
        <v>——</v>
      </c>
      <c r="I66" s="817">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51.75" thickBot="1">
      <c r="A67" s="2878" t="s">
        <v>2958</v>
      </c>
      <c r="B67" s="2880" t="str">
        <f>估价对象房地状况!C20</f>
        <v>区域自然环境：秀水湖公园；人文环境：北京邮电大学（洪福校区）；综合评价环境状况较好。</v>
      </c>
      <c r="C67" s="2762"/>
      <c r="D67" s="1278">
        <f t="shared" si="15"/>
        <v>0</v>
      </c>
      <c r="E67" s="822"/>
      <c r="F67" s="2493"/>
      <c r="G67" s="1276"/>
      <c r="H67" s="1280" t="str">
        <f t="shared" si="16"/>
        <v>——</v>
      </c>
      <c r="I67" s="821">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6" t="s">
        <v>2962</v>
      </c>
      <c r="B68" s="2867">
        <f>1+E70</f>
        <v>1</v>
      </c>
      <c r="C68" s="811"/>
      <c r="D68" s="811"/>
      <c r="E68" s="812"/>
      <c r="F68" s="2869"/>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70" t="s">
        <v>2940</v>
      </c>
      <c r="B69" s="1800"/>
      <c r="C69" s="1800" t="s">
        <v>2942</v>
      </c>
      <c r="D69" s="1800" t="s">
        <v>2943</v>
      </c>
      <c r="E69" s="816" t="s">
        <v>2944</v>
      </c>
      <c r="F69" s="2871" t="s">
        <v>2960</v>
      </c>
      <c r="G69" s="1800" t="s">
        <v>754</v>
      </c>
      <c r="H69" s="2872" t="s">
        <v>2946</v>
      </c>
      <c r="I69" s="1800" t="s">
        <v>2947</v>
      </c>
      <c r="J69" s="603" t="s">
        <v>2593</v>
      </c>
      <c r="K69" s="603" t="s">
        <v>2594</v>
      </c>
      <c r="L69" s="603" t="s">
        <v>2595</v>
      </c>
      <c r="M69" s="603" t="s">
        <v>2596</v>
      </c>
      <c r="N69" s="603" t="s">
        <v>2597</v>
      </c>
      <c r="AA69" s="1363"/>
      <c r="AB69" s="1363"/>
      <c r="AC69" s="1363"/>
      <c r="AD69" s="1363"/>
      <c r="AE69" s="1363"/>
      <c r="AF69" s="1363"/>
      <c r="AG69" s="1363"/>
      <c r="AH69" s="1363"/>
      <c r="AI69" s="1363"/>
      <c r="AJ69" s="1363"/>
      <c r="AK69" s="1363"/>
    </row>
    <row r="70" spans="1:37" s="1362" customFormat="1" ht="24">
      <c r="A70" s="2870" t="s">
        <v>2963</v>
      </c>
      <c r="B70" s="2873">
        <f>估价对象房地状况!C15</f>
        <v>0</v>
      </c>
      <c r="C70" s="2762"/>
      <c r="D70" s="1278">
        <f t="shared" ref="D70:D78" si="20">SUMIF($J$69:$N$69,C70,J70:N70)</f>
        <v>0</v>
      </c>
      <c r="E70" s="818">
        <f>ROUND(SUM(D70:D78),4)</f>
        <v>0</v>
      </c>
      <c r="F70" s="2493" t="str">
        <f>IF(E2="住宅",SUMIF(L1:L12,G2,N1:N12),"——")</f>
        <v>——</v>
      </c>
      <c r="G70" s="1276"/>
      <c r="H70" s="1280" t="str">
        <f t="shared" ref="H70:H78" si="21">IFERROR(ROUNDDOWN($F$70*I70/2,4),"——")</f>
        <v>——</v>
      </c>
      <c r="I70" s="817">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76.5">
      <c r="A71" s="2870" t="s">
        <v>2949</v>
      </c>
      <c r="B71" s="2874" t="str">
        <f>估价对象房地状况!C18</f>
        <v>估价对象周边路网较为密集、公共交通通达情况较好，有417、607、871路等公共交通，停车便捷程度较好，综合评价交通便捷度较好。</v>
      </c>
      <c r="C71" s="2762"/>
      <c r="D71" s="1278">
        <f t="shared" si="20"/>
        <v>0</v>
      </c>
      <c r="E71" s="823"/>
      <c r="F71" s="2493"/>
      <c r="G71" s="1276"/>
      <c r="H71" s="1280" t="str">
        <f t="shared" si="21"/>
        <v>——</v>
      </c>
      <c r="I71" s="817">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70" t="s">
        <v>2950</v>
      </c>
      <c r="B72" s="2874">
        <f>估价对象房地状况!C19</f>
        <v>0</v>
      </c>
      <c r="C72" s="2762"/>
      <c r="D72" s="1278">
        <f t="shared" si="20"/>
        <v>0</v>
      </c>
      <c r="E72" s="823"/>
      <c r="F72" s="2493"/>
      <c r="G72" s="1276"/>
      <c r="H72" s="1280" t="str">
        <f t="shared" si="21"/>
        <v>——</v>
      </c>
      <c r="I72" s="817">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70" t="s">
        <v>2964</v>
      </c>
      <c r="B73" s="2874" t="str">
        <f>估价对象房地状况!C24</f>
        <v>城市次干道——北清路</v>
      </c>
      <c r="C73" s="2762"/>
      <c r="D73" s="1278">
        <f t="shared" si="20"/>
        <v>0</v>
      </c>
      <c r="E73" s="823"/>
      <c r="F73" s="2493"/>
      <c r="G73" s="1276"/>
      <c r="H73" s="1280" t="str">
        <f t="shared" si="21"/>
        <v>——</v>
      </c>
      <c r="I73" s="817">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127.5">
      <c r="A74" s="2870" t="s">
        <v>2956</v>
      </c>
      <c r="B7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2"/>
      <c r="D74" s="1278">
        <f t="shared" si="20"/>
        <v>0</v>
      </c>
      <c r="E74" s="823"/>
      <c r="F74" s="2493"/>
      <c r="G74" s="1276"/>
      <c r="H74" s="1280" t="str">
        <f t="shared" si="21"/>
        <v>——</v>
      </c>
      <c r="I74" s="817">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70" t="s">
        <v>2957</v>
      </c>
      <c r="B75" s="1717" t="str">
        <f>估价对象房地状况!C22</f>
        <v>估价对象所在区域基础设施水平达到“七通”。</v>
      </c>
      <c r="C75" s="2762"/>
      <c r="D75" s="1278">
        <f t="shared" si="20"/>
        <v>0</v>
      </c>
      <c r="E75" s="823"/>
      <c r="F75" s="2493"/>
      <c r="G75" s="1276"/>
      <c r="H75" s="1280" t="str">
        <f t="shared" si="21"/>
        <v>——</v>
      </c>
      <c r="I75" s="817">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11" customFormat="1" ht="24">
      <c r="A76" s="2870" t="s">
        <v>2954</v>
      </c>
      <c r="B76" s="2876" t="s">
        <v>2955</v>
      </c>
      <c r="C76" s="2762"/>
      <c r="D76" s="1278">
        <f t="shared" si="20"/>
        <v>0</v>
      </c>
      <c r="E76" s="823"/>
      <c r="F76" s="2493"/>
      <c r="G76" s="1276"/>
      <c r="H76" s="1280" t="str">
        <f t="shared" si="21"/>
        <v>——</v>
      </c>
      <c r="I76" s="817">
        <v>0.05</v>
      </c>
      <c r="J76" s="1277">
        <f t="shared" si="22"/>
        <v>0</v>
      </c>
      <c r="K76" s="1277">
        <f t="shared" si="23"/>
        <v>0</v>
      </c>
      <c r="L76" s="1277">
        <v>0</v>
      </c>
      <c r="M76" s="1277">
        <f t="shared" si="24"/>
        <v>0</v>
      </c>
      <c r="N76" s="1277">
        <f t="shared" si="24"/>
        <v>0</v>
      </c>
      <c r="AA76" s="2881"/>
      <c r="AB76" s="1363"/>
      <c r="AC76" s="1363"/>
      <c r="AD76" s="1363"/>
      <c r="AE76" s="1363"/>
      <c r="AF76" s="1363"/>
      <c r="AG76" s="1363"/>
      <c r="AH76" s="2881"/>
      <c r="AI76" s="2881"/>
      <c r="AJ76" s="2881"/>
      <c r="AK76" s="2881"/>
    </row>
    <row r="77" spans="1:37" ht="51">
      <c r="A77" s="2870" t="s">
        <v>2958</v>
      </c>
      <c r="B77" s="2873" t="str">
        <f>估价对象房地状况!C20</f>
        <v>区域自然环境：秀水湖公园；人文环境：北京邮电大学（洪福校区）；综合评价环境状况较好。</v>
      </c>
      <c r="C77" s="2762"/>
      <c r="D77" s="1278">
        <f t="shared" si="20"/>
        <v>0</v>
      </c>
      <c r="E77" s="823"/>
      <c r="F77" s="2493"/>
      <c r="G77" s="1276"/>
      <c r="H77" s="1280" t="str">
        <f t="shared" si="21"/>
        <v>——</v>
      </c>
      <c r="I77" s="817">
        <v>0.15</v>
      </c>
      <c r="J77" s="1277">
        <f t="shared" si="22"/>
        <v>0</v>
      </c>
      <c r="K77" s="1277">
        <f t="shared" si="23"/>
        <v>0</v>
      </c>
      <c r="L77" s="1277">
        <v>0</v>
      </c>
      <c r="M77" s="1277">
        <f t="shared" si="24"/>
        <v>0</v>
      </c>
      <c r="N77" s="1277">
        <f t="shared" si="24"/>
        <v>0</v>
      </c>
      <c r="Z77" s="2712"/>
      <c r="AA77" s="2788"/>
      <c r="AG77" s="1364"/>
      <c r="AK77" s="2788"/>
    </row>
    <row r="78" spans="1:37" ht="24.75" thickBot="1">
      <c r="A78" s="2878" t="s">
        <v>2965</v>
      </c>
      <c r="B78" s="2882"/>
      <c r="C78" s="2762"/>
      <c r="D78" s="1278">
        <f t="shared" si="20"/>
        <v>0</v>
      </c>
      <c r="E78" s="824"/>
      <c r="F78" s="2493"/>
      <c r="G78" s="1276"/>
      <c r="H78" s="1280" t="str">
        <f t="shared" si="21"/>
        <v>——</v>
      </c>
      <c r="I78" s="821">
        <v>0.04</v>
      </c>
      <c r="J78" s="1277">
        <f t="shared" si="22"/>
        <v>0</v>
      </c>
      <c r="K78" s="1277">
        <f t="shared" si="23"/>
        <v>0</v>
      </c>
      <c r="L78" s="1277">
        <v>0</v>
      </c>
      <c r="M78" s="1277">
        <f t="shared" si="24"/>
        <v>0</v>
      </c>
      <c r="N78" s="1277">
        <f t="shared" si="24"/>
        <v>0</v>
      </c>
      <c r="Z78" s="2712"/>
      <c r="AA78" s="2788"/>
      <c r="AG78" s="1364"/>
      <c r="AK78" s="2788"/>
    </row>
    <row r="79" spans="1:37" ht="15">
      <c r="A79" s="2866" t="s">
        <v>2966</v>
      </c>
      <c r="B79" s="2867">
        <f>1+E81</f>
        <v>1</v>
      </c>
      <c r="C79" s="811"/>
      <c r="D79" s="811"/>
      <c r="E79" s="812"/>
      <c r="F79" s="2869"/>
      <c r="G79" s="6"/>
      <c r="H79" s="6"/>
      <c r="I79" s="6"/>
      <c r="J79" s="7"/>
      <c r="K79" s="7"/>
      <c r="L79" s="7"/>
      <c r="M79" s="7"/>
      <c r="N79" s="7"/>
      <c r="Z79" s="2712"/>
      <c r="AA79" s="2788"/>
      <c r="AG79" s="1364"/>
      <c r="AK79" s="2788"/>
    </row>
    <row r="80" spans="1:37" ht="24.75">
      <c r="A80" s="2870" t="s">
        <v>2940</v>
      </c>
      <c r="B80" s="1800"/>
      <c r="C80" s="1800" t="s">
        <v>2942</v>
      </c>
      <c r="D80" s="1800" t="s">
        <v>2943</v>
      </c>
      <c r="E80" s="816" t="s">
        <v>2944</v>
      </c>
      <c r="F80" s="2871" t="s">
        <v>2960</v>
      </c>
      <c r="G80" s="1800" t="s">
        <v>754</v>
      </c>
      <c r="H80" s="2872" t="s">
        <v>2946</v>
      </c>
      <c r="I80" s="1800" t="s">
        <v>2947</v>
      </c>
      <c r="J80" s="603" t="s">
        <v>2593</v>
      </c>
      <c r="K80" s="603" t="s">
        <v>2594</v>
      </c>
      <c r="L80" s="603" t="s">
        <v>2595</v>
      </c>
      <c r="M80" s="603" t="s">
        <v>2596</v>
      </c>
      <c r="N80" s="603" t="s">
        <v>2597</v>
      </c>
      <c r="Z80" s="2712"/>
      <c r="AA80" s="2788"/>
      <c r="AG80" s="1364"/>
      <c r="AK80" s="2788"/>
    </row>
    <row r="81" spans="1:37" ht="38.25">
      <c r="A81" s="2870" t="s">
        <v>2967</v>
      </c>
      <c r="B81" s="2874" t="str">
        <f>估价对象房地状况!G15</f>
        <v>估价对象位于XX开发区，园区建设成熟度XX，产业集聚程度XX</v>
      </c>
      <c r="C81" s="2762"/>
      <c r="D81" s="1278">
        <f t="shared" ref="D81:D88" si="25">SUMIF($J$80:$N$80,C81,J81:N81)</f>
        <v>0</v>
      </c>
      <c r="E81" s="818">
        <f>ROUND(SUM(D81:D88),4)</f>
        <v>0</v>
      </c>
      <c r="F81" s="2493" t="str">
        <f>IF(E2="工业",SUMIF(L1:L12,G2,N1:N12),"——")</f>
        <v>——</v>
      </c>
      <c r="G81" s="1276"/>
      <c r="H81" s="1280" t="str">
        <f t="shared" ref="H81:H88" si="26">IFERROR(ROUNDDOWN($F$81*I81/2,4),"——")</f>
        <v>——</v>
      </c>
      <c r="I81" s="817">
        <v>0.26</v>
      </c>
      <c r="J81" s="1277">
        <f t="shared" ref="J81:J88" si="27">K81+$G81</f>
        <v>0</v>
      </c>
      <c r="K81" s="1277">
        <f t="shared" ref="K81:K88" si="28">$L81+$G81</f>
        <v>0</v>
      </c>
      <c r="L81" s="1277">
        <v>0</v>
      </c>
      <c r="M81" s="1277">
        <f t="shared" ref="M81:N88" si="29">L81-$G81</f>
        <v>0</v>
      </c>
      <c r="N81" s="1277">
        <f t="shared" si="29"/>
        <v>0</v>
      </c>
      <c r="Z81" s="2712"/>
      <c r="AA81" s="2788"/>
      <c r="AG81" s="1364"/>
      <c r="AK81" s="2788"/>
    </row>
    <row r="82" spans="1:37" ht="51">
      <c r="A82" s="2870" t="s">
        <v>2949</v>
      </c>
      <c r="B82" s="2874" t="str">
        <f>估价对象房地状况!G16</f>
        <v>估价对象周边道路状况、公共交通通达情况、停车便捷程度，综合评价交通便捷度较好</v>
      </c>
      <c r="C82" s="2762"/>
      <c r="D82" s="1278">
        <f t="shared" si="25"/>
        <v>0</v>
      </c>
      <c r="E82" s="823"/>
      <c r="F82" s="2493"/>
      <c r="G82" s="1276"/>
      <c r="H82" s="1280" t="str">
        <f t="shared" si="26"/>
        <v>——</v>
      </c>
      <c r="I82" s="817">
        <v>0.33</v>
      </c>
      <c r="J82" s="1277">
        <f t="shared" si="27"/>
        <v>0</v>
      </c>
      <c r="K82" s="1277">
        <f t="shared" si="28"/>
        <v>0</v>
      </c>
      <c r="L82" s="1277">
        <v>0</v>
      </c>
      <c r="M82" s="1277">
        <f t="shared" si="29"/>
        <v>0</v>
      </c>
      <c r="N82" s="1277">
        <f t="shared" si="29"/>
        <v>0</v>
      </c>
      <c r="Z82" s="2712"/>
      <c r="AA82" s="2788"/>
      <c r="AG82" s="1364"/>
      <c r="AK82" s="2788"/>
    </row>
    <row r="83" spans="1:37" ht="24">
      <c r="A83" s="2870" t="s">
        <v>2950</v>
      </c>
      <c r="B83" s="2874">
        <f>估价对象房地状况!G17</f>
        <v>0</v>
      </c>
      <c r="C83" s="2762"/>
      <c r="D83" s="1278">
        <f t="shared" si="25"/>
        <v>0</v>
      </c>
      <c r="E83" s="823"/>
      <c r="F83" s="2493"/>
      <c r="G83" s="1276"/>
      <c r="H83" s="1280" t="str">
        <f t="shared" si="26"/>
        <v>——</v>
      </c>
      <c r="I83" s="817">
        <v>0.05</v>
      </c>
      <c r="J83" s="1277">
        <f t="shared" si="27"/>
        <v>0</v>
      </c>
      <c r="K83" s="1277">
        <f t="shared" si="28"/>
        <v>0</v>
      </c>
      <c r="L83" s="1277">
        <v>0</v>
      </c>
      <c r="M83" s="1277">
        <f t="shared" si="29"/>
        <v>0</v>
      </c>
      <c r="N83" s="1277">
        <f t="shared" si="29"/>
        <v>0</v>
      </c>
      <c r="Z83" s="2712"/>
      <c r="AA83" s="2788"/>
      <c r="AG83" s="1364"/>
      <c r="AK83" s="2788"/>
    </row>
    <row r="84" spans="1:37" ht="14.25">
      <c r="A84" s="2870" t="s">
        <v>2964</v>
      </c>
      <c r="B84" s="2874">
        <f>估价对象房地状况!G22</f>
        <v>0</v>
      </c>
      <c r="C84" s="2762"/>
      <c r="D84" s="1278">
        <f t="shared" si="25"/>
        <v>0</v>
      </c>
      <c r="E84" s="823"/>
      <c r="F84" s="2493"/>
      <c r="G84" s="1276"/>
      <c r="H84" s="1280" t="str">
        <f t="shared" si="26"/>
        <v>——</v>
      </c>
      <c r="I84" s="817">
        <v>0.04</v>
      </c>
      <c r="J84" s="1277">
        <f t="shared" si="27"/>
        <v>0</v>
      </c>
      <c r="K84" s="1277">
        <f t="shared" si="28"/>
        <v>0</v>
      </c>
      <c r="L84" s="1277">
        <v>0</v>
      </c>
      <c r="M84" s="1277">
        <f t="shared" si="29"/>
        <v>0</v>
      </c>
      <c r="N84" s="1277">
        <f t="shared" si="29"/>
        <v>0</v>
      </c>
      <c r="Z84" s="2712"/>
      <c r="AA84" s="2788"/>
      <c r="AG84" s="1364"/>
      <c r="AK84" s="2788"/>
    </row>
    <row r="85" spans="1:37" ht="25.5">
      <c r="A85" s="2870" t="s">
        <v>2956</v>
      </c>
      <c r="B85" s="1717" t="str">
        <f>估价对象房地状况!G19</f>
        <v>估价对象所在区域公共配套设施齐备情况</v>
      </c>
      <c r="C85" s="2762"/>
      <c r="D85" s="1278">
        <f t="shared" si="25"/>
        <v>0</v>
      </c>
      <c r="E85" s="823"/>
      <c r="F85" s="2493"/>
      <c r="G85" s="1276"/>
      <c r="H85" s="1280" t="str">
        <f t="shared" si="26"/>
        <v>——</v>
      </c>
      <c r="I85" s="817">
        <v>0.06</v>
      </c>
      <c r="J85" s="1277">
        <f t="shared" si="27"/>
        <v>0</v>
      </c>
      <c r="K85" s="1277">
        <f t="shared" si="28"/>
        <v>0</v>
      </c>
      <c r="L85" s="1277">
        <v>0</v>
      </c>
      <c r="M85" s="1277">
        <f t="shared" si="29"/>
        <v>0</v>
      </c>
      <c r="N85" s="1277">
        <f t="shared" si="29"/>
        <v>0</v>
      </c>
      <c r="Z85" s="2712"/>
      <c r="AA85" s="2788"/>
      <c r="AG85" s="1364"/>
      <c r="AK85" s="2788"/>
    </row>
    <row r="86" spans="1:37" ht="25.5">
      <c r="A86" s="2870" t="s">
        <v>2957</v>
      </c>
      <c r="B86" s="1717" t="str">
        <f>估价对象房地状况!G20</f>
        <v>估价对象所在区域基础设施水平</v>
      </c>
      <c r="C86" s="2762"/>
      <c r="D86" s="1278">
        <f t="shared" si="25"/>
        <v>0</v>
      </c>
      <c r="E86" s="823"/>
      <c r="F86" s="2493"/>
      <c r="G86" s="1276"/>
      <c r="H86" s="1280" t="str">
        <f t="shared" si="26"/>
        <v>——</v>
      </c>
      <c r="I86" s="817">
        <v>0.15</v>
      </c>
      <c r="J86" s="1277">
        <f t="shared" si="27"/>
        <v>0</v>
      </c>
      <c r="K86" s="1277">
        <f t="shared" si="28"/>
        <v>0</v>
      </c>
      <c r="L86" s="1277">
        <v>0</v>
      </c>
      <c r="M86" s="1277">
        <f t="shared" si="29"/>
        <v>0</v>
      </c>
      <c r="N86" s="1277">
        <f t="shared" si="29"/>
        <v>0</v>
      </c>
      <c r="Z86" s="2712"/>
      <c r="AA86" s="2788"/>
      <c r="AG86" s="1364"/>
      <c r="AK86" s="2788"/>
    </row>
    <row r="87" spans="1:37" ht="24">
      <c r="A87" s="2870" t="s">
        <v>2954</v>
      </c>
      <c r="B87" s="2876" t="s">
        <v>2968</v>
      </c>
      <c r="C87" s="2762"/>
      <c r="D87" s="1278">
        <f t="shared" si="25"/>
        <v>0</v>
      </c>
      <c r="E87" s="823"/>
      <c r="F87" s="2493"/>
      <c r="G87" s="1276"/>
      <c r="H87" s="1280" t="str">
        <f t="shared" si="26"/>
        <v>——</v>
      </c>
      <c r="I87" s="817">
        <v>0.05</v>
      </c>
      <c r="J87" s="1277">
        <f t="shared" si="27"/>
        <v>0</v>
      </c>
      <c r="K87" s="1277">
        <f t="shared" si="28"/>
        <v>0</v>
      </c>
      <c r="L87" s="1277">
        <v>0</v>
      </c>
      <c r="M87" s="1277">
        <f t="shared" si="29"/>
        <v>0</v>
      </c>
      <c r="N87" s="1277">
        <f t="shared" si="29"/>
        <v>0</v>
      </c>
      <c r="Z87" s="2712"/>
      <c r="AA87" s="2788"/>
      <c r="AG87" s="1364"/>
      <c r="AK87" s="2788"/>
    </row>
    <row r="88" spans="1:37" ht="39" thickBot="1">
      <c r="A88" s="2878" t="s">
        <v>2969</v>
      </c>
      <c r="B88" s="2883" t="str">
        <f>估价对象房地状况!G18</f>
        <v>该园区内是否有污染型企业，绿化情况，卫生条件，整体环境状况判断</v>
      </c>
      <c r="C88" s="2762"/>
      <c r="D88" s="1278">
        <f t="shared" si="25"/>
        <v>0</v>
      </c>
      <c r="E88" s="824"/>
      <c r="F88" s="2493"/>
      <c r="G88" s="1276"/>
      <c r="H88" s="1280" t="str">
        <f t="shared" si="26"/>
        <v>——</v>
      </c>
      <c r="I88" s="821">
        <v>0.06</v>
      </c>
      <c r="J88" s="1277">
        <f t="shared" si="27"/>
        <v>0</v>
      </c>
      <c r="K88" s="1277">
        <f t="shared" si="28"/>
        <v>0</v>
      </c>
      <c r="L88" s="1277">
        <v>0</v>
      </c>
      <c r="M88" s="1277">
        <f t="shared" si="29"/>
        <v>0</v>
      </c>
      <c r="N88" s="1277">
        <f t="shared" si="29"/>
        <v>0</v>
      </c>
      <c r="Z88" s="2712"/>
      <c r="AA88" s="2788"/>
      <c r="AG88" s="1364"/>
      <c r="AK88" s="2788"/>
    </row>
    <row r="90" spans="1:37">
      <c r="A90" s="3282" t="s">
        <v>2970</v>
      </c>
      <c r="B90" s="3282"/>
      <c r="C90" s="3282"/>
      <c r="D90" s="3282"/>
      <c r="E90" s="3282"/>
      <c r="F90" s="3282"/>
      <c r="G90" s="3282"/>
      <c r="H90" s="3282"/>
      <c r="I90" s="3282"/>
      <c r="J90" s="3282"/>
      <c r="K90" s="2884"/>
      <c r="L90" s="2884"/>
      <c r="M90" s="2884"/>
      <c r="N90" s="2884"/>
    </row>
    <row r="91" spans="1:37">
      <c r="A91" s="3284" t="s">
        <v>2971</v>
      </c>
      <c r="B91" s="3284" t="s">
        <v>2972</v>
      </c>
      <c r="C91" s="2838" t="s">
        <v>2973</v>
      </c>
      <c r="D91" s="2839"/>
      <c r="E91" s="2839"/>
      <c r="F91" s="2839"/>
      <c r="G91" s="2839"/>
      <c r="H91" s="2839"/>
      <c r="I91" s="2839"/>
      <c r="J91" s="2885"/>
      <c r="K91" s="2886"/>
      <c r="L91" s="2886"/>
      <c r="M91" s="2886"/>
      <c r="N91" s="2886"/>
    </row>
    <row r="92" spans="1:37">
      <c r="A92" s="3284"/>
      <c r="B92" s="3284"/>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85"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6"/>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5" t="s">
        <v>2975</v>
      </c>
      <c r="B101" s="2891" t="s">
        <v>2976</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286"/>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286"/>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286"/>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286"/>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286"/>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286"/>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286"/>
      <c r="B108" s="3110"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7"/>
      <c r="B109" s="3111"/>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283" t="s">
        <v>2978</v>
      </c>
      <c r="B110" s="3283"/>
      <c r="C110" s="3283"/>
      <c r="D110" s="3283"/>
      <c r="E110" s="3283"/>
      <c r="F110" s="3283"/>
      <c r="G110" s="3283"/>
      <c r="H110" s="3283"/>
      <c r="I110" s="3283"/>
      <c r="J110" s="3283"/>
      <c r="K110" s="2893"/>
      <c r="L110" s="2893"/>
      <c r="M110" s="2893"/>
      <c r="N110" s="2893"/>
    </row>
    <row r="112" spans="1:14" ht="13.5" thickBot="1"/>
    <row r="113" spans="1:13" ht="25.5" thickBot="1">
      <c r="A113" s="900" t="s">
        <v>2979</v>
      </c>
      <c r="B113" s="1279">
        <f>G3</f>
        <v>2.64</v>
      </c>
      <c r="C113" s="901" t="s">
        <v>2980</v>
      </c>
      <c r="D113" s="902">
        <f>SUMPRODUCT((A115:A118=F113)*(B114:M114=H113)*B115:M118)</f>
        <v>0</v>
      </c>
      <c r="E113" s="2716" t="s">
        <v>2810</v>
      </c>
      <c r="F113" s="2895">
        <f>E2</f>
        <v>0</v>
      </c>
      <c r="G113" s="2716" t="s">
        <v>2811</v>
      </c>
      <c r="H113" s="2895">
        <f>G2</f>
        <v>0</v>
      </c>
      <c r="I113" s="2716"/>
      <c r="J113" s="2896"/>
      <c r="K113" s="2896"/>
      <c r="L113" s="2896"/>
      <c r="M113" s="2896"/>
    </row>
    <row r="114" spans="1:13">
      <c r="A114" s="905"/>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0" t="s">
        <v>183</v>
      </c>
      <c r="B18" s="879" t="s">
        <v>560</v>
      </c>
      <c r="C18" s="880" t="s">
        <v>561</v>
      </c>
      <c r="D18" s="881"/>
      <c r="E18" s="879">
        <v>1</v>
      </c>
      <c r="F18" s="882" t="s">
        <v>562</v>
      </c>
      <c r="G18" s="883"/>
      <c r="H18" s="875"/>
      <c r="I18" s="875"/>
    </row>
    <row r="19" spans="1:9" s="884" customFormat="1" ht="19.5" customHeight="1">
      <c r="A19" s="3300"/>
      <c r="B19" s="3300" t="s">
        <v>563</v>
      </c>
      <c r="C19" s="880" t="s">
        <v>564</v>
      </c>
      <c r="D19" s="881"/>
      <c r="E19" s="879">
        <v>0.9</v>
      </c>
      <c r="F19" s="882" t="s">
        <v>565</v>
      </c>
      <c r="G19" s="883"/>
      <c r="H19" s="875"/>
      <c r="I19" s="875"/>
    </row>
    <row r="20" spans="1:9" s="884" customFormat="1" ht="19.5" customHeight="1">
      <c r="A20" s="3300"/>
      <c r="B20" s="3300"/>
      <c r="C20" s="880" t="s">
        <v>566</v>
      </c>
      <c r="D20" s="881"/>
      <c r="E20" s="879">
        <v>1.1000000000000001</v>
      </c>
      <c r="F20" s="882" t="s">
        <v>567</v>
      </c>
      <c r="G20" s="883"/>
      <c r="H20" s="875"/>
      <c r="I20" s="875"/>
    </row>
    <row r="21" spans="1:9" s="884" customFormat="1" ht="19.5" customHeight="1">
      <c r="A21" s="3300"/>
      <c r="B21" s="3300"/>
      <c r="C21" s="880" t="s">
        <v>568</v>
      </c>
      <c r="D21" s="881"/>
      <c r="E21" s="879">
        <v>0.8</v>
      </c>
      <c r="F21" s="882" t="s">
        <v>569</v>
      </c>
      <c r="G21" s="883"/>
      <c r="H21" s="875"/>
      <c r="I21" s="875"/>
    </row>
    <row r="22" spans="1:9" s="884" customFormat="1" ht="19.5" customHeight="1">
      <c r="A22" s="3300"/>
      <c r="B22" s="3300"/>
      <c r="C22" s="880" t="s">
        <v>570</v>
      </c>
      <c r="D22" s="881"/>
      <c r="E22" s="879">
        <v>0.5</v>
      </c>
      <c r="F22" s="882"/>
      <c r="G22" s="883"/>
      <c r="H22" s="875"/>
      <c r="I22" s="875"/>
    </row>
    <row r="23" spans="1:9" s="884" customFormat="1" ht="19.5" customHeight="1">
      <c r="A23" s="3300" t="s">
        <v>184</v>
      </c>
      <c r="B23" s="879" t="s">
        <v>560</v>
      </c>
      <c r="C23" s="880" t="s">
        <v>571</v>
      </c>
      <c r="D23" s="881"/>
      <c r="E23" s="879">
        <v>1</v>
      </c>
      <c r="F23" s="882" t="s">
        <v>572</v>
      </c>
      <c r="G23" s="883"/>
      <c r="H23" s="875"/>
      <c r="I23" s="875"/>
    </row>
    <row r="24" spans="1:9" s="884" customFormat="1" ht="19.5" customHeight="1">
      <c r="A24" s="3300"/>
      <c r="B24" s="3300" t="s">
        <v>563</v>
      </c>
      <c r="C24" s="880" t="s">
        <v>573</v>
      </c>
      <c r="D24" s="881"/>
      <c r="E24" s="879">
        <v>0.5</v>
      </c>
      <c r="F24" s="882"/>
      <c r="G24" s="883"/>
      <c r="H24" s="875"/>
      <c r="I24" s="875"/>
    </row>
    <row r="25" spans="1:9" s="884" customFormat="1" ht="19.5" customHeight="1">
      <c r="A25" s="3300"/>
      <c r="B25" s="3300"/>
      <c r="C25" s="880" t="s">
        <v>574</v>
      </c>
      <c r="D25" s="881"/>
      <c r="E25" s="879">
        <v>1.1000000000000001</v>
      </c>
      <c r="F25" s="882"/>
      <c r="G25" s="883"/>
      <c r="H25" s="875"/>
      <c r="I25" s="875"/>
    </row>
    <row r="26" spans="1:9" s="884" customFormat="1" ht="19.5" customHeight="1">
      <c r="A26" s="3300"/>
      <c r="B26" s="3300"/>
      <c r="C26" s="880" t="s">
        <v>575</v>
      </c>
      <c r="D26" s="881"/>
      <c r="E26" s="879">
        <v>1.1000000000000001</v>
      </c>
      <c r="F26" s="882"/>
      <c r="G26" s="883"/>
      <c r="H26" s="875"/>
      <c r="I26" s="875"/>
    </row>
    <row r="27" spans="1:9" s="884" customFormat="1" ht="19.5" customHeight="1">
      <c r="A27" s="3300"/>
      <c r="B27" s="3300"/>
      <c r="C27" s="880" t="s">
        <v>576</v>
      </c>
      <c r="D27" s="881"/>
      <c r="E27" s="879">
        <v>0.9</v>
      </c>
      <c r="F27" s="882" t="s">
        <v>577</v>
      </c>
      <c r="G27" s="883"/>
      <c r="H27" s="875"/>
      <c r="I27" s="875"/>
    </row>
    <row r="28" spans="1:9" s="884" customFormat="1" ht="19.5" customHeight="1">
      <c r="A28" s="3300"/>
      <c r="B28" s="3300"/>
      <c r="C28" s="880" t="s">
        <v>578</v>
      </c>
      <c r="D28" s="881"/>
      <c r="E28" s="879">
        <v>0.9</v>
      </c>
      <c r="F28" s="882" t="s">
        <v>579</v>
      </c>
      <c r="G28" s="883"/>
      <c r="H28" s="875"/>
      <c r="I28" s="875"/>
    </row>
    <row r="29" spans="1:9" s="884" customFormat="1" ht="19.5" customHeight="1">
      <c r="A29" s="3300"/>
      <c r="B29" s="3300"/>
      <c r="C29" s="880" t="s">
        <v>580</v>
      </c>
      <c r="D29" s="881"/>
      <c r="E29" s="879">
        <v>0.9</v>
      </c>
      <c r="F29" s="882" t="s">
        <v>581</v>
      </c>
      <c r="G29" s="883"/>
      <c r="H29" s="875"/>
      <c r="I29" s="875"/>
    </row>
    <row r="30" spans="1:9" s="884" customFormat="1" ht="19.5" customHeight="1">
      <c r="A30" s="3300"/>
      <c r="B30" s="3300"/>
      <c r="C30" s="880" t="s">
        <v>582</v>
      </c>
      <c r="D30" s="881"/>
      <c r="E30" s="879">
        <v>0.9</v>
      </c>
      <c r="F30" s="882" t="s">
        <v>583</v>
      </c>
      <c r="G30" s="883"/>
      <c r="H30" s="875"/>
      <c r="I30" s="875"/>
    </row>
    <row r="31" spans="1:9" s="884" customFormat="1" ht="19.5" customHeight="1">
      <c r="A31" s="3300"/>
      <c r="B31" s="3300"/>
      <c r="C31" s="880" t="s">
        <v>584</v>
      </c>
      <c r="D31" s="881"/>
      <c r="E31" s="879">
        <v>0.8</v>
      </c>
      <c r="F31" s="882" t="s">
        <v>585</v>
      </c>
      <c r="G31" s="883"/>
      <c r="H31" s="875"/>
      <c r="I31" s="875"/>
    </row>
    <row r="32" spans="1:9" s="884" customFormat="1" ht="19.5" customHeight="1">
      <c r="A32" s="3300"/>
      <c r="B32" s="3300"/>
      <c r="C32" s="880" t="s">
        <v>586</v>
      </c>
      <c r="D32" s="881"/>
      <c r="E32" s="879">
        <v>0.8</v>
      </c>
      <c r="F32" s="882" t="s">
        <v>587</v>
      </c>
      <c r="G32" s="883"/>
      <c r="H32" s="875"/>
      <c r="I32" s="875"/>
    </row>
    <row r="33" spans="1:9" s="884" customFormat="1" ht="19.5" customHeight="1">
      <c r="A33" s="3300" t="s">
        <v>185</v>
      </c>
      <c r="B33" s="879" t="s">
        <v>560</v>
      </c>
      <c r="C33" s="880" t="s">
        <v>588</v>
      </c>
      <c r="D33" s="881"/>
      <c r="E33" s="879">
        <v>1</v>
      </c>
      <c r="F33" s="882" t="s">
        <v>589</v>
      </c>
      <c r="G33" s="883"/>
      <c r="H33" s="875"/>
      <c r="I33" s="875"/>
    </row>
    <row r="34" spans="1:9" s="884" customFormat="1" ht="19.5" customHeight="1">
      <c r="A34" s="3300"/>
      <c r="B34" s="879" t="s">
        <v>563</v>
      </c>
      <c r="C34" s="880" t="s">
        <v>590</v>
      </c>
      <c r="D34" s="881"/>
      <c r="E34" s="879">
        <v>1.5</v>
      </c>
      <c r="F34" s="882" t="s">
        <v>591</v>
      </c>
      <c r="G34" s="883"/>
      <c r="H34" s="875"/>
      <c r="I34" s="875"/>
    </row>
    <row r="35" spans="1:9" s="884" customFormat="1" ht="19.5" customHeight="1">
      <c r="A35" s="3300" t="s">
        <v>186</v>
      </c>
      <c r="B35" s="879" t="s">
        <v>560</v>
      </c>
      <c r="C35" s="880" t="s">
        <v>592</v>
      </c>
      <c r="D35" s="881"/>
      <c r="E35" s="879">
        <v>1</v>
      </c>
      <c r="F35" s="882" t="s">
        <v>593</v>
      </c>
      <c r="G35" s="883"/>
      <c r="H35" s="875"/>
      <c r="I35" s="875"/>
    </row>
    <row r="36" spans="1:9" s="884" customFormat="1" ht="19.5" customHeight="1">
      <c r="A36" s="3300"/>
      <c r="B36" s="3300" t="s">
        <v>563</v>
      </c>
      <c r="C36" s="880" t="s">
        <v>594</v>
      </c>
      <c r="D36" s="881"/>
      <c r="E36" s="879">
        <v>1</v>
      </c>
      <c r="F36" s="882" t="s">
        <v>595</v>
      </c>
      <c r="G36" s="883"/>
      <c r="H36" s="875"/>
      <c r="I36" s="875"/>
    </row>
    <row r="37" spans="1:9" s="884" customFormat="1" ht="19.5" customHeight="1">
      <c r="A37" s="3300"/>
      <c r="B37" s="3300"/>
      <c r="C37" s="880" t="s">
        <v>596</v>
      </c>
      <c r="D37" s="881"/>
      <c r="E37" s="879">
        <v>1.5</v>
      </c>
      <c r="F37" s="882" t="s">
        <v>597</v>
      </c>
      <c r="G37" s="883"/>
      <c r="H37" s="875"/>
      <c r="I37" s="875"/>
    </row>
    <row r="38" spans="1:9" s="884" customFormat="1" ht="19.5" customHeight="1">
      <c r="A38" s="3300"/>
      <c r="B38" s="3300"/>
      <c r="C38" s="880" t="s">
        <v>598</v>
      </c>
      <c r="D38" s="881"/>
      <c r="E38" s="879">
        <v>1</v>
      </c>
      <c r="F38" s="882" t="s">
        <v>599</v>
      </c>
      <c r="G38" s="883"/>
      <c r="H38" s="875"/>
      <c r="I38" s="875"/>
    </row>
    <row r="39" spans="1:9" s="884" customFormat="1" ht="19.5" customHeight="1">
      <c r="A39" s="3300"/>
      <c r="B39" s="3300"/>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0" t="s">
        <v>614</v>
      </c>
      <c r="C61" s="815" t="s">
        <v>615</v>
      </c>
      <c r="D61" s="815" t="s">
        <v>616</v>
      </c>
      <c r="E61" s="892">
        <v>0.5</v>
      </c>
      <c r="F61" s="879">
        <v>80</v>
      </c>
    </row>
    <row r="62" spans="1:8" s="875" customFormat="1" ht="24">
      <c r="A62" s="879">
        <v>2</v>
      </c>
      <c r="B62" s="3300"/>
      <c r="C62" s="815" t="s">
        <v>617</v>
      </c>
      <c r="D62" s="815" t="s">
        <v>618</v>
      </c>
      <c r="E62" s="892">
        <v>0.5</v>
      </c>
      <c r="F62" s="879">
        <v>80</v>
      </c>
    </row>
    <row r="63" spans="1:8" s="875" customFormat="1" ht="36">
      <c r="A63" s="879">
        <v>3</v>
      </c>
      <c r="B63" s="3300"/>
      <c r="C63" s="815" t="s">
        <v>619</v>
      </c>
      <c r="D63" s="815" t="s">
        <v>620</v>
      </c>
      <c r="E63" s="892">
        <v>0.5</v>
      </c>
      <c r="F63" s="879">
        <v>80</v>
      </c>
    </row>
    <row r="64" spans="1:8" s="875" customFormat="1" ht="36">
      <c r="A64" s="879">
        <v>4</v>
      </c>
      <c r="B64" s="3300"/>
      <c r="C64" s="815" t="s">
        <v>621</v>
      </c>
      <c r="D64" s="815" t="s">
        <v>622</v>
      </c>
      <c r="E64" s="892">
        <v>0.4</v>
      </c>
      <c r="F64" s="879">
        <v>60</v>
      </c>
    </row>
    <row r="65" spans="1:6" s="875" customFormat="1" ht="36">
      <c r="A65" s="879">
        <v>5</v>
      </c>
      <c r="B65" s="3300"/>
      <c r="C65" s="815" t="s">
        <v>623</v>
      </c>
      <c r="D65" s="815" t="s">
        <v>624</v>
      </c>
      <c r="E65" s="892">
        <v>0.2</v>
      </c>
      <c r="F65" s="879">
        <v>30</v>
      </c>
    </row>
    <row r="66" spans="1:6" s="875" customFormat="1" ht="36">
      <c r="A66" s="879">
        <v>6</v>
      </c>
      <c r="B66" s="3300"/>
      <c r="C66" s="815" t="s">
        <v>625</v>
      </c>
      <c r="D66" s="815" t="s">
        <v>626</v>
      </c>
      <c r="E66" s="892">
        <v>0.3</v>
      </c>
      <c r="F66" s="879">
        <v>50</v>
      </c>
    </row>
    <row r="67" spans="1:6" s="875" customFormat="1" ht="36">
      <c r="A67" s="879">
        <v>7</v>
      </c>
      <c r="B67" s="3300"/>
      <c r="C67" s="815" t="s">
        <v>627</v>
      </c>
      <c r="D67" s="815" t="s">
        <v>628</v>
      </c>
      <c r="E67" s="892">
        <v>0.2</v>
      </c>
      <c r="F67" s="879">
        <v>30</v>
      </c>
    </row>
    <row r="68" spans="1:6" s="875" customFormat="1" ht="36">
      <c r="A68" s="879">
        <v>8</v>
      </c>
      <c r="B68" s="3300"/>
      <c r="C68" s="815" t="s">
        <v>629</v>
      </c>
      <c r="D68" s="815" t="s">
        <v>630</v>
      </c>
      <c r="E68" s="892">
        <v>0.2</v>
      </c>
      <c r="F68" s="879">
        <v>30</v>
      </c>
    </row>
    <row r="69" spans="1:6" s="875" customFormat="1" ht="36">
      <c r="A69" s="879">
        <v>9</v>
      </c>
      <c r="B69" s="3300"/>
      <c r="C69" s="815" t="s">
        <v>631</v>
      </c>
      <c r="D69" s="815" t="s">
        <v>632</v>
      </c>
      <c r="E69" s="892">
        <v>0.2</v>
      </c>
      <c r="F69" s="879">
        <v>30</v>
      </c>
    </row>
    <row r="70" spans="1:6" s="875" customFormat="1" ht="48">
      <c r="A70" s="879">
        <v>10</v>
      </c>
      <c r="B70" s="3300"/>
      <c r="C70" s="815" t="s">
        <v>633</v>
      </c>
      <c r="D70" s="815" t="s">
        <v>634</v>
      </c>
      <c r="E70" s="892">
        <v>0.2</v>
      </c>
      <c r="F70" s="879">
        <v>30</v>
      </c>
    </row>
    <row r="71" spans="1:6" s="875" customFormat="1" ht="48">
      <c r="A71" s="879">
        <v>11</v>
      </c>
      <c r="B71" s="3300"/>
      <c r="C71" s="815" t="s">
        <v>635</v>
      </c>
      <c r="D71" s="815" t="s">
        <v>636</v>
      </c>
      <c r="E71" s="892">
        <v>0.2</v>
      </c>
      <c r="F71" s="879">
        <v>30</v>
      </c>
    </row>
    <row r="72" spans="1:6" s="875" customFormat="1" ht="36">
      <c r="A72" s="879">
        <v>12</v>
      </c>
      <c r="B72" s="3300"/>
      <c r="C72" s="815" t="s">
        <v>637</v>
      </c>
      <c r="D72" s="815" t="s">
        <v>638</v>
      </c>
      <c r="E72" s="892">
        <v>0.5</v>
      </c>
      <c r="F72" s="879">
        <v>80</v>
      </c>
    </row>
    <row r="73" spans="1:6" s="875" customFormat="1" ht="24">
      <c r="A73" s="879">
        <v>13</v>
      </c>
      <c r="B73" s="3300"/>
      <c r="C73" s="815" t="s">
        <v>639</v>
      </c>
      <c r="D73" s="815" t="s">
        <v>640</v>
      </c>
      <c r="E73" s="892">
        <v>0.4</v>
      </c>
      <c r="F73" s="879">
        <v>60</v>
      </c>
    </row>
    <row r="74" spans="1:6" s="875" customFormat="1" ht="24">
      <c r="A74" s="879">
        <v>14</v>
      </c>
      <c r="B74" s="3300"/>
      <c r="C74" s="815" t="s">
        <v>641</v>
      </c>
      <c r="D74" s="815" t="s">
        <v>642</v>
      </c>
      <c r="E74" s="892">
        <v>0.2</v>
      </c>
      <c r="F74" s="879">
        <v>30</v>
      </c>
    </row>
    <row r="75" spans="1:6" s="875" customFormat="1" ht="24">
      <c r="A75" s="879">
        <v>15</v>
      </c>
      <c r="B75" s="3300"/>
      <c r="C75" s="815" t="s">
        <v>643</v>
      </c>
      <c r="D75" s="815" t="s">
        <v>644</v>
      </c>
      <c r="E75" s="892">
        <v>0.2</v>
      </c>
      <c r="F75" s="879">
        <v>30</v>
      </c>
    </row>
    <row r="76" spans="1:6" s="875" customFormat="1" ht="24">
      <c r="A76" s="879">
        <v>16</v>
      </c>
      <c r="B76" s="3300" t="s">
        <v>645</v>
      </c>
      <c r="C76" s="815" t="s">
        <v>646</v>
      </c>
      <c r="D76" s="815" t="s">
        <v>647</v>
      </c>
      <c r="E76" s="892">
        <v>0.5</v>
      </c>
      <c r="F76" s="879">
        <v>80</v>
      </c>
    </row>
    <row r="77" spans="1:6" s="875" customFormat="1" ht="24">
      <c r="A77" s="879">
        <v>17</v>
      </c>
      <c r="B77" s="3300"/>
      <c r="C77" s="815" t="s">
        <v>648</v>
      </c>
      <c r="D77" s="815" t="s">
        <v>649</v>
      </c>
      <c r="E77" s="892">
        <v>0.5</v>
      </c>
      <c r="F77" s="879">
        <v>80</v>
      </c>
    </row>
    <row r="78" spans="1:6" s="875" customFormat="1" ht="24">
      <c r="A78" s="879">
        <v>18</v>
      </c>
      <c r="B78" s="3300"/>
      <c r="C78" s="815" t="s">
        <v>650</v>
      </c>
      <c r="D78" s="815" t="s">
        <v>651</v>
      </c>
      <c r="E78" s="892">
        <v>0.2</v>
      </c>
      <c r="F78" s="879">
        <v>30</v>
      </c>
    </row>
    <row r="79" spans="1:6" s="875" customFormat="1" ht="24">
      <c r="A79" s="879">
        <v>19</v>
      </c>
      <c r="B79" s="3300"/>
      <c r="C79" s="815" t="s">
        <v>652</v>
      </c>
      <c r="D79" s="815" t="s">
        <v>653</v>
      </c>
      <c r="E79" s="892">
        <v>0.5</v>
      </c>
      <c r="F79" s="879">
        <v>80</v>
      </c>
    </row>
    <row r="80" spans="1:6" s="875" customFormat="1" ht="36">
      <c r="A80" s="879">
        <v>20</v>
      </c>
      <c r="B80" s="3300"/>
      <c r="C80" s="815" t="s">
        <v>654</v>
      </c>
      <c r="D80" s="815" t="s">
        <v>655</v>
      </c>
      <c r="E80" s="892">
        <v>0.2</v>
      </c>
      <c r="F80" s="879">
        <v>30</v>
      </c>
    </row>
    <row r="81" spans="1:6" s="875" customFormat="1" ht="36">
      <c r="A81" s="879">
        <v>21</v>
      </c>
      <c r="B81" s="3300"/>
      <c r="C81" s="815" t="s">
        <v>656</v>
      </c>
      <c r="D81" s="815" t="s">
        <v>657</v>
      </c>
      <c r="E81" s="892">
        <v>0.2</v>
      </c>
      <c r="F81" s="879">
        <v>30</v>
      </c>
    </row>
    <row r="82" spans="1:6" s="875" customFormat="1" ht="48">
      <c r="A82" s="879">
        <v>22</v>
      </c>
      <c r="B82" s="3300"/>
      <c r="C82" s="815" t="s">
        <v>658</v>
      </c>
      <c r="D82" s="815" t="s">
        <v>659</v>
      </c>
      <c r="E82" s="892">
        <v>0.2</v>
      </c>
      <c r="F82" s="879">
        <v>30</v>
      </c>
    </row>
    <row r="83" spans="1:6" s="875" customFormat="1" ht="48">
      <c r="A83" s="879">
        <v>23</v>
      </c>
      <c r="B83" s="3300"/>
      <c r="C83" s="815" t="s">
        <v>660</v>
      </c>
      <c r="D83" s="815" t="s">
        <v>661</v>
      </c>
      <c r="E83" s="892">
        <v>0.2</v>
      </c>
      <c r="F83" s="879">
        <v>30</v>
      </c>
    </row>
    <row r="84" spans="1:6" s="875" customFormat="1" ht="36">
      <c r="A84" s="879">
        <v>24</v>
      </c>
      <c r="B84" s="3300"/>
      <c r="C84" s="815" t="s">
        <v>662</v>
      </c>
      <c r="D84" s="815" t="s">
        <v>663</v>
      </c>
      <c r="E84" s="892">
        <v>0.2</v>
      </c>
      <c r="F84" s="879">
        <v>30</v>
      </c>
    </row>
    <row r="85" spans="1:6" s="875" customFormat="1" ht="36">
      <c r="A85" s="879">
        <v>25</v>
      </c>
      <c r="B85" s="3300"/>
      <c r="C85" s="815" t="s">
        <v>664</v>
      </c>
      <c r="D85" s="815" t="s">
        <v>665</v>
      </c>
      <c r="E85" s="892">
        <v>0.5</v>
      </c>
      <c r="F85" s="879">
        <v>80</v>
      </c>
    </row>
    <row r="86" spans="1:6" s="875" customFormat="1" ht="36">
      <c r="A86" s="879">
        <v>26</v>
      </c>
      <c r="B86" s="3300"/>
      <c r="C86" s="815" t="s">
        <v>666</v>
      </c>
      <c r="D86" s="815" t="s">
        <v>667</v>
      </c>
      <c r="E86" s="892">
        <v>0.2</v>
      </c>
      <c r="F86" s="879">
        <v>30</v>
      </c>
    </row>
    <row r="87" spans="1:6" s="875" customFormat="1" ht="36">
      <c r="A87" s="879">
        <v>27</v>
      </c>
      <c r="B87" s="3300"/>
      <c r="C87" s="815" t="s">
        <v>668</v>
      </c>
      <c r="D87" s="815" t="s">
        <v>669</v>
      </c>
      <c r="E87" s="892">
        <v>0.2</v>
      </c>
      <c r="F87" s="879">
        <v>30</v>
      </c>
    </row>
    <row r="88" spans="1:6" s="875" customFormat="1" ht="36">
      <c r="A88" s="879">
        <v>28</v>
      </c>
      <c r="B88" s="3300"/>
      <c r="C88" s="815" t="s">
        <v>670</v>
      </c>
      <c r="D88" s="815" t="s">
        <v>671</v>
      </c>
      <c r="E88" s="892">
        <v>0.2</v>
      </c>
      <c r="F88" s="879">
        <v>30</v>
      </c>
    </row>
    <row r="89" spans="1:6" s="875" customFormat="1" ht="24">
      <c r="A89" s="879">
        <v>29</v>
      </c>
      <c r="B89" s="3300"/>
      <c r="C89" s="815" t="s">
        <v>672</v>
      </c>
      <c r="D89" s="815" t="s">
        <v>673</v>
      </c>
      <c r="E89" s="892">
        <v>0.2</v>
      </c>
      <c r="F89" s="879">
        <v>30</v>
      </c>
    </row>
    <row r="90" spans="1:6" s="875" customFormat="1" ht="24">
      <c r="A90" s="879">
        <v>30</v>
      </c>
      <c r="B90" s="3300"/>
      <c r="C90" s="815" t="s">
        <v>674</v>
      </c>
      <c r="D90" s="815" t="s">
        <v>675</v>
      </c>
      <c r="E90" s="892">
        <v>0.2</v>
      </c>
      <c r="F90" s="879">
        <v>30</v>
      </c>
    </row>
    <row r="91" spans="1:6" s="875" customFormat="1" ht="36">
      <c r="A91" s="879">
        <v>31</v>
      </c>
      <c r="B91" s="3300"/>
      <c r="C91" s="815" t="s">
        <v>676</v>
      </c>
      <c r="D91" s="815" t="s">
        <v>677</v>
      </c>
      <c r="E91" s="892">
        <v>0.2</v>
      </c>
      <c r="F91" s="879">
        <v>30</v>
      </c>
    </row>
    <row r="92" spans="1:6" s="875" customFormat="1" ht="24">
      <c r="A92" s="879">
        <v>32</v>
      </c>
      <c r="B92" s="3300" t="s">
        <v>678</v>
      </c>
      <c r="C92" s="879" t="s">
        <v>679</v>
      </c>
      <c r="D92" s="815" t="s">
        <v>680</v>
      </c>
      <c r="E92" s="892">
        <v>0.2</v>
      </c>
      <c r="F92" s="879">
        <v>30</v>
      </c>
    </row>
    <row r="93" spans="1:6" s="875" customFormat="1" ht="36">
      <c r="A93" s="879">
        <v>33</v>
      </c>
      <c r="B93" s="3300"/>
      <c r="C93" s="879" t="s">
        <v>681</v>
      </c>
      <c r="D93" s="815" t="s">
        <v>682</v>
      </c>
      <c r="E93" s="892">
        <v>0.2</v>
      </c>
      <c r="F93" s="879">
        <v>30</v>
      </c>
    </row>
    <row r="94" spans="1:6" s="875" customFormat="1" ht="48">
      <c r="A94" s="879">
        <v>34</v>
      </c>
      <c r="B94" s="3300"/>
      <c r="C94" s="879" t="s">
        <v>683</v>
      </c>
      <c r="D94" s="815" t="s">
        <v>684</v>
      </c>
      <c r="E94" s="892">
        <v>0.2</v>
      </c>
      <c r="F94" s="879">
        <v>30</v>
      </c>
    </row>
    <row r="95" spans="1:6" s="875" customFormat="1" ht="36">
      <c r="A95" s="879">
        <v>35</v>
      </c>
      <c r="B95" s="3300"/>
      <c r="C95" s="879" t="s">
        <v>685</v>
      </c>
      <c r="D95" s="815" t="s">
        <v>686</v>
      </c>
      <c r="E95" s="892">
        <v>0.2</v>
      </c>
      <c r="F95" s="879">
        <v>30</v>
      </c>
    </row>
    <row r="96" spans="1:6" s="875" customFormat="1" ht="48">
      <c r="A96" s="879">
        <v>36</v>
      </c>
      <c r="B96" s="3300"/>
      <c r="C96" s="815" t="s">
        <v>687</v>
      </c>
      <c r="D96" s="815" t="s">
        <v>688</v>
      </c>
      <c r="E96" s="892">
        <v>0.2</v>
      </c>
      <c r="F96" s="879">
        <v>30</v>
      </c>
    </row>
    <row r="97" spans="1:6" s="875" customFormat="1" ht="36">
      <c r="A97" s="879">
        <v>37</v>
      </c>
      <c r="B97" s="3300"/>
      <c r="C97" s="879" t="s">
        <v>689</v>
      </c>
      <c r="D97" s="815" t="s">
        <v>690</v>
      </c>
      <c r="E97" s="892">
        <v>0.2</v>
      </c>
      <c r="F97" s="879">
        <v>30</v>
      </c>
    </row>
    <row r="98" spans="1:6" s="875" customFormat="1" ht="36">
      <c r="A98" s="879">
        <v>38</v>
      </c>
      <c r="B98" s="3300"/>
      <c r="C98" s="879" t="s">
        <v>691</v>
      </c>
      <c r="D98" s="815" t="s">
        <v>692</v>
      </c>
      <c r="E98" s="892">
        <v>0.2</v>
      </c>
      <c r="F98" s="879">
        <v>30</v>
      </c>
    </row>
    <row r="99" spans="1:6" s="875" customFormat="1" ht="36">
      <c r="A99" s="879">
        <v>39</v>
      </c>
      <c r="B99" s="3300" t="s">
        <v>693</v>
      </c>
      <c r="C99" s="879" t="s">
        <v>694</v>
      </c>
      <c r="D99" s="815" t="s">
        <v>695</v>
      </c>
      <c r="E99" s="892">
        <v>0.3</v>
      </c>
      <c r="F99" s="879">
        <v>50</v>
      </c>
    </row>
    <row r="100" spans="1:6" s="875" customFormat="1" ht="24">
      <c r="A100" s="879">
        <v>40</v>
      </c>
      <c r="B100" s="3300"/>
      <c r="C100" s="879" t="s">
        <v>696</v>
      </c>
      <c r="D100" s="815" t="s">
        <v>697</v>
      </c>
      <c r="E100" s="892">
        <v>0.2</v>
      </c>
      <c r="F100" s="879">
        <v>30</v>
      </c>
    </row>
    <row r="101" spans="1:6" s="875" customFormat="1" ht="36">
      <c r="A101" s="879">
        <v>41</v>
      </c>
      <c r="B101" s="3300"/>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0" t="s">
        <v>708</v>
      </c>
      <c r="C105" s="879" t="s">
        <v>709</v>
      </c>
      <c r="D105" s="815" t="s">
        <v>710</v>
      </c>
      <c r="E105" s="892">
        <v>0.2</v>
      </c>
      <c r="F105" s="879">
        <v>30</v>
      </c>
    </row>
    <row r="106" spans="1:6" s="875" customFormat="1" ht="36">
      <c r="A106" s="879">
        <v>46</v>
      </c>
      <c r="B106" s="3300"/>
      <c r="C106" s="879" t="s">
        <v>711</v>
      </c>
      <c r="D106" s="815" t="s">
        <v>712</v>
      </c>
      <c r="E106" s="892">
        <v>0.2</v>
      </c>
      <c r="F106" s="879">
        <v>30</v>
      </c>
    </row>
    <row r="107" spans="1:6" s="875" customFormat="1" ht="36">
      <c r="A107" s="879">
        <v>47</v>
      </c>
      <c r="B107" s="3300" t="s">
        <v>713</v>
      </c>
      <c r="C107" s="879" t="s">
        <v>714</v>
      </c>
      <c r="D107" s="815" t="s">
        <v>715</v>
      </c>
      <c r="E107" s="892">
        <v>0.3</v>
      </c>
      <c r="F107" s="879">
        <v>50</v>
      </c>
    </row>
    <row r="108" spans="1:6" s="875" customFormat="1" ht="36">
      <c r="A108" s="879">
        <v>48</v>
      </c>
      <c r="B108" s="3300"/>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0" t="s">
        <v>724</v>
      </c>
      <c r="C111" s="879" t="s">
        <v>725</v>
      </c>
      <c r="D111" s="815" t="s">
        <v>726</v>
      </c>
      <c r="E111" s="892">
        <v>0.2</v>
      </c>
      <c r="F111" s="879">
        <v>30</v>
      </c>
    </row>
    <row r="112" spans="1:6" s="875" customFormat="1" ht="24">
      <c r="A112" s="879">
        <v>52</v>
      </c>
      <c r="B112" s="3300"/>
      <c r="C112" s="879" t="s">
        <v>727</v>
      </c>
      <c r="D112" s="815" t="s">
        <v>728</v>
      </c>
      <c r="E112" s="892">
        <v>0.2</v>
      </c>
      <c r="F112" s="879">
        <v>30</v>
      </c>
    </row>
    <row r="113" spans="1:6" s="875" customFormat="1" ht="24">
      <c r="A113" s="879">
        <v>53</v>
      </c>
      <c r="B113" s="3300"/>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0" t="s">
        <v>737</v>
      </c>
      <c r="C116" s="879" t="s">
        <v>738</v>
      </c>
      <c r="D116" s="815" t="s">
        <v>739</v>
      </c>
      <c r="E116" s="892">
        <v>0.2</v>
      </c>
      <c r="F116" s="879">
        <v>30</v>
      </c>
    </row>
    <row r="117" spans="1:6" ht="36">
      <c r="A117" s="879">
        <v>57</v>
      </c>
      <c r="B117" s="3300"/>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306" t="s">
        <v>1146</v>
      </c>
      <c r="C1" s="3306"/>
      <c r="D1" s="3306"/>
      <c r="E1" s="3306"/>
      <c r="F1" s="3306"/>
      <c r="G1" s="3302" t="s">
        <v>1147</v>
      </c>
      <c r="H1" s="3302"/>
      <c r="I1" s="3302"/>
      <c r="J1" s="3302"/>
      <c r="K1" s="3302"/>
      <c r="L1" s="3302"/>
      <c r="N1" s="3302" t="s">
        <v>1148</v>
      </c>
      <c r="O1" s="3302"/>
      <c r="P1" s="3302"/>
      <c r="Q1" s="3302"/>
      <c r="R1" s="1438"/>
      <c r="S1" s="3302" t="s">
        <v>1149</v>
      </c>
      <c r="T1" s="3302"/>
      <c r="U1" s="3302"/>
      <c r="V1" s="3302"/>
      <c r="X1" s="3301" t="s">
        <v>1150</v>
      </c>
      <c r="Y1" s="3302"/>
      <c r="Z1" s="3302"/>
      <c r="AA1" s="3302"/>
      <c r="AB1" s="3302"/>
      <c r="AD1" s="3301" t="s">
        <v>1151</v>
      </c>
      <c r="AE1" s="3302"/>
      <c r="AF1" s="3302"/>
      <c r="AG1" s="3302"/>
      <c r="AH1" s="3302"/>
    </row>
    <row r="2" spans="1:34" s="1439" customFormat="1" ht="14.25" thickBot="1">
      <c r="B2" s="1440" t="s">
        <v>1152</v>
      </c>
      <c r="C2" s="1440" t="s">
        <v>1153</v>
      </c>
      <c r="D2" s="1441" t="s">
        <v>1154</v>
      </c>
      <c r="E2" s="1441" t="s">
        <v>1155</v>
      </c>
      <c r="F2" s="1440" t="s">
        <v>1156</v>
      </c>
      <c r="G2" s="1442"/>
      <c r="H2" s="1443"/>
      <c r="I2" s="1440" t="s">
        <v>1152</v>
      </c>
      <c r="J2" s="1441" t="s">
        <v>1381</v>
      </c>
      <c r="K2" s="1441" t="s">
        <v>751</v>
      </c>
      <c r="L2" s="1440" t="s">
        <v>1156</v>
      </c>
      <c r="N2" s="1440" t="s">
        <v>1152</v>
      </c>
      <c r="O2" s="1441" t="s">
        <v>1381</v>
      </c>
      <c r="P2" s="1441" t="s">
        <v>751</v>
      </c>
      <c r="Q2" s="1440" t="s">
        <v>1156</v>
      </c>
      <c r="R2" s="1444"/>
      <c r="S2" s="1440" t="s">
        <v>1152</v>
      </c>
      <c r="T2" s="1441" t="s">
        <v>1381</v>
      </c>
      <c r="U2" s="1441" t="s">
        <v>751</v>
      </c>
      <c r="V2" s="1440" t="s">
        <v>1156</v>
      </c>
      <c r="X2" s="1440" t="s">
        <v>1152</v>
      </c>
      <c r="Y2" s="1440" t="s">
        <v>1153</v>
      </c>
      <c r="Z2" s="1441" t="s">
        <v>1154</v>
      </c>
      <c r="AA2" s="1441" t="s">
        <v>1155</v>
      </c>
      <c r="AB2" s="1440" t="s">
        <v>1156</v>
      </c>
      <c r="AD2" s="1440" t="s">
        <v>1152</v>
      </c>
      <c r="AE2" s="1440" t="s">
        <v>1153</v>
      </c>
      <c r="AF2" s="1441" t="s">
        <v>1154</v>
      </c>
      <c r="AG2" s="1441" t="s">
        <v>1155</v>
      </c>
      <c r="AH2" s="1440" t="s">
        <v>1156</v>
      </c>
    </row>
    <row r="3" spans="1:34" s="2921" customFormat="1" ht="14.25">
      <c r="A3" s="2930" t="s">
        <v>3031</v>
      </c>
      <c r="B3" s="2922"/>
      <c r="C3" s="2922"/>
      <c r="D3" s="2923"/>
      <c r="E3" s="2923"/>
      <c r="F3" s="2922"/>
      <c r="G3" s="2924"/>
      <c r="H3" s="2925"/>
      <c r="I3" s="2926">
        <f>ROUND(AVERAGE($I4:$I24),2)</f>
        <v>2.19</v>
      </c>
      <c r="J3" s="2926">
        <f>ROUND(AVERAGE($J4:$J24),2)</f>
        <v>1.53</v>
      </c>
      <c r="K3" s="2926">
        <f>ROUND(AVERAGE($K4:$K24),2)</f>
        <v>2.41</v>
      </c>
      <c r="L3" s="2926">
        <f>ROUND(AVERAGE($L4:$L24),2)</f>
        <v>1.42</v>
      </c>
      <c r="N3" s="2924"/>
      <c r="O3" s="2927"/>
      <c r="P3" s="2927"/>
      <c r="Q3" s="2927"/>
      <c r="R3" s="2927"/>
      <c r="S3" s="2924"/>
      <c r="T3" s="2927"/>
      <c r="U3" s="2927"/>
      <c r="V3" s="2927"/>
      <c r="W3" s="2919"/>
      <c r="X3" s="2928">
        <f>ROUND(SUMPRODUCT(PRODUCT(1+N3:N$23)),4)</f>
        <v>1.4956</v>
      </c>
      <c r="Y3" s="2928">
        <f>ROUND(SUMPRODUCT(PRODUCT(1+O3:O$23)),4)</f>
        <v>1.3237000000000001</v>
      </c>
      <c r="Z3" s="2928">
        <f t="shared" ref="Z3:Z21" si="0">Y3</f>
        <v>1.3237000000000001</v>
      </c>
      <c r="AA3" s="2928">
        <f>ROUND(SUMPRODUCT(PRODUCT(1+P3:P$23)),4)</f>
        <v>1.554</v>
      </c>
      <c r="AB3" s="2928">
        <f>ROUND(SUMPRODUCT(PRODUCT(1+Q3:Q$23)),4)</f>
        <v>1.3087</v>
      </c>
      <c r="AD3" s="2929">
        <f>ROUND(AVERAGE(I3:I$24)/100,4)</f>
        <v>2.1899999999999999E-2</v>
      </c>
      <c r="AE3" s="2929">
        <f>ROUND(AVERAGE(J3:J$24)/100,4)</f>
        <v>1.5299999999999999E-2</v>
      </c>
      <c r="AF3" s="2929">
        <f t="shared" ref="AF3:AF22" si="1">AE3</f>
        <v>1.5299999999999999E-2</v>
      </c>
      <c r="AG3" s="2929">
        <f>ROUND(AVERAGE(K3:K$24)/100,4)</f>
        <v>2.41E-2</v>
      </c>
      <c r="AH3" s="2929">
        <f>ROUND(AVERAGE(L3:L$24)/100,4)</f>
        <v>1.4200000000000001E-2</v>
      </c>
    </row>
    <row r="4" spans="1:34" s="1445" customFormat="1" ht="14.25">
      <c r="B4" s="1446"/>
      <c r="C4" s="1446"/>
      <c r="D4" s="1447"/>
      <c r="E4" s="1447"/>
      <c r="F4" s="1446"/>
      <c r="G4" s="1448"/>
      <c r="H4" s="1449"/>
      <c r="I4" s="2915"/>
      <c r="J4" s="2915"/>
      <c r="K4" s="2915"/>
      <c r="L4" s="2915"/>
      <c r="N4" s="1448"/>
      <c r="O4" s="1450"/>
      <c r="P4" s="1450"/>
      <c r="Q4" s="1450"/>
      <c r="R4" s="1450"/>
      <c r="S4" s="1448"/>
      <c r="T4" s="1450"/>
      <c r="U4" s="1450"/>
      <c r="V4" s="1450"/>
      <c r="X4" s="1451"/>
      <c r="Y4" s="1451"/>
      <c r="Z4" s="1451"/>
      <c r="AA4" s="1451"/>
      <c r="AB4" s="1451"/>
      <c r="AD4" s="1452"/>
      <c r="AE4" s="1452"/>
      <c r="AF4" s="1452"/>
      <c r="AG4" s="1452"/>
      <c r="AH4" s="1452"/>
    </row>
    <row r="5" spans="1:34" s="1723" customFormat="1">
      <c r="A5" s="1721" t="s">
        <v>3038</v>
      </c>
      <c r="B5" s="1782">
        <f t="shared" ref="B5" si="2">B6*(1+N5)</f>
        <v>459.95733971036987</v>
      </c>
      <c r="C5" s="1782">
        <f t="shared" ref="C5" si="3">C6*(1+O5)</f>
        <v>341.22221064422405</v>
      </c>
      <c r="D5" s="1782">
        <f t="shared" ref="D5" si="4">C5</f>
        <v>341.22221064422405</v>
      </c>
      <c r="E5" s="1782">
        <f t="shared" ref="E5" si="5">E6*(1+P5)</f>
        <v>657.19161663724799</v>
      </c>
      <c r="F5" s="1782">
        <f t="shared" ref="F5" si="6">F6*(1+Q5)</f>
        <v>300.87803644464805</v>
      </c>
      <c r="G5" s="2933">
        <v>2018</v>
      </c>
      <c r="H5" s="1722">
        <v>4</v>
      </c>
      <c r="I5" s="2916">
        <v>0</v>
      </c>
      <c r="J5" s="2916">
        <v>0</v>
      </c>
      <c r="K5" s="2916">
        <v>0</v>
      </c>
      <c r="L5" s="2916">
        <v>0</v>
      </c>
      <c r="N5" s="1459">
        <f>I5/100</f>
        <v>0</v>
      </c>
      <c r="O5" s="1459">
        <f t="shared" ref="O5" si="7">J5/100</f>
        <v>0</v>
      </c>
      <c r="P5" s="1459">
        <f t="shared" ref="P5" si="8">K5/100</f>
        <v>0</v>
      </c>
      <c r="Q5" s="1459">
        <f t="shared" ref="Q5" si="9">L5/100</f>
        <v>0</v>
      </c>
      <c r="R5" s="1724"/>
      <c r="S5" s="1725"/>
      <c r="T5" s="1724"/>
      <c r="U5" s="1724"/>
      <c r="V5" s="1724"/>
      <c r="W5" s="2920" t="s">
        <v>3032</v>
      </c>
      <c r="X5" s="1718">
        <f>ROUND(SUMPRODUCT(PRODUCT(1+N5:N$23)),4)</f>
        <v>1.4956</v>
      </c>
      <c r="Y5" s="1718">
        <f>ROUND(SUMPRODUCT(PRODUCT(1+O5:O$23)),4)</f>
        <v>1.3237000000000001</v>
      </c>
      <c r="Z5" s="1718">
        <f t="shared" ref="Z5" si="10">Y5</f>
        <v>1.3237000000000001</v>
      </c>
      <c r="AA5" s="1718">
        <f>ROUND(SUMPRODUCT(PRODUCT(1+P5:P$23)),4)</f>
        <v>1.554</v>
      </c>
      <c r="AB5" s="1718">
        <f>ROUND(SUMPRODUCT(PRODUCT(1+Q5:Q$23)),4)</f>
        <v>1.3087</v>
      </c>
      <c r="AD5" s="1460">
        <f>ROUND(AVERAGE(I5:I$24)/100,4)</f>
        <v>2.1899999999999999E-2</v>
      </c>
      <c r="AE5" s="1460">
        <f>ROUND(AVERAGE(J5:J$24)/100,4)</f>
        <v>1.5299999999999999E-2</v>
      </c>
      <c r="AF5" s="1460">
        <f t="shared" ref="AF5" si="11">AE5</f>
        <v>1.5299999999999999E-2</v>
      </c>
      <c r="AG5" s="1460">
        <f>ROUND(AVERAGE(K5:K$24)/100,4)</f>
        <v>2.41E-2</v>
      </c>
      <c r="AH5" s="1460">
        <f>ROUND(AVERAGE(L5:L$24)/100,4)</f>
        <v>1.4200000000000001E-2</v>
      </c>
    </row>
    <row r="6" spans="1:34" s="1458" customFormat="1" ht="13.5" thickBot="1">
      <c r="A6" s="1453" t="s">
        <v>3039</v>
      </c>
      <c r="B6" s="1469">
        <f t="shared" ref="B6" si="12">B7*(1+N6)</f>
        <v>459.95733971036987</v>
      </c>
      <c r="C6" s="1469">
        <f t="shared" ref="C6" si="13">C7*(1+O6)</f>
        <v>341.22221064422405</v>
      </c>
      <c r="D6" s="1469">
        <f t="shared" ref="D6" si="14">C6</f>
        <v>341.22221064422405</v>
      </c>
      <c r="E6" s="1469">
        <f t="shared" ref="E6" si="15">E7*(1+P6)</f>
        <v>657.19161663724799</v>
      </c>
      <c r="F6" s="1469">
        <f t="shared" ref="F6" si="16">F7*(1+Q6)</f>
        <v>300.87803644464805</v>
      </c>
      <c r="G6" s="2931"/>
      <c r="H6" s="1456">
        <v>3</v>
      </c>
      <c r="I6" s="1456">
        <v>1.51</v>
      </c>
      <c r="J6" s="1456">
        <v>1.41</v>
      </c>
      <c r="K6" s="1456">
        <v>1.52</v>
      </c>
      <c r="L6" s="1470">
        <v>1.74</v>
      </c>
      <c r="M6" s="1463"/>
      <c r="N6" s="1464">
        <f>I6/100</f>
        <v>1.5100000000000001E-2</v>
      </c>
      <c r="O6" s="1465">
        <f t="shared" ref="O6" si="17">J6/100</f>
        <v>1.41E-2</v>
      </c>
      <c r="P6" s="1465">
        <f t="shared" ref="P6" si="18">K6/100</f>
        <v>1.52E-2</v>
      </c>
      <c r="Q6" s="1465">
        <f t="shared" ref="Q6" si="19">L6/100</f>
        <v>1.7399999999999999E-2</v>
      </c>
      <c r="R6" s="1466"/>
      <c r="S6" s="1464"/>
      <c r="T6" s="1465"/>
      <c r="U6" s="1465"/>
      <c r="V6" s="1465"/>
      <c r="W6" s="1781"/>
      <c r="X6" s="1779">
        <f>ROUND(SUMPRODUCT(PRODUCT(1+N6:N$23)),4)</f>
        <v>1.4956</v>
      </c>
      <c r="Y6" s="1779">
        <f>ROUND(SUMPRODUCT(PRODUCT(1+O6:O$23)),4)</f>
        <v>1.3237000000000001</v>
      </c>
      <c r="Z6" s="1779">
        <f t="shared" ref="Z6" si="20">Y6</f>
        <v>1.3237000000000001</v>
      </c>
      <c r="AA6" s="1779">
        <f>ROUND(SUMPRODUCT(PRODUCT(1+P6:P$23)),4)</f>
        <v>1.554</v>
      </c>
      <c r="AB6" s="1779">
        <f>ROUND(SUMPRODUCT(PRODUCT(1+Q6:Q$23)),4)</f>
        <v>1.3087</v>
      </c>
      <c r="AC6" s="1781"/>
      <c r="AD6" s="1780">
        <f>ROUND(AVERAGE(I6:I$24)/100,4)</f>
        <v>2.3099999999999999E-2</v>
      </c>
      <c r="AE6" s="1780">
        <f>ROUND(AVERAGE(J6:J$24)/100,4)</f>
        <v>1.61E-2</v>
      </c>
      <c r="AF6" s="1780">
        <f t="shared" ref="AF6" si="21">AE6</f>
        <v>1.61E-2</v>
      </c>
      <c r="AG6" s="1780">
        <f>ROUND(AVERAGE(K6:K$24)/100,4)</f>
        <v>2.53E-2</v>
      </c>
      <c r="AH6" s="1780">
        <f>ROUND(AVERAGE(L6:L$24)/100,4)</f>
        <v>1.4999999999999999E-2</v>
      </c>
    </row>
    <row r="7" spans="1:34" s="1458" customFormat="1" ht="13.5" thickBot="1">
      <c r="A7" s="1453" t="s">
        <v>3037</v>
      </c>
      <c r="B7" s="1469">
        <f t="shared" ref="B7" si="22">B8*(1+N7)</f>
        <v>453.11529869999993</v>
      </c>
      <c r="C7" s="1469">
        <f t="shared" ref="C7" si="23">C8*(1+O7)</f>
        <v>336.47787264000004</v>
      </c>
      <c r="D7" s="1469">
        <f t="shared" ref="D7" si="24">C7</f>
        <v>336.47787264000004</v>
      </c>
      <c r="E7" s="1469">
        <f t="shared" ref="E7" si="25">E8*(1+P7)</f>
        <v>647.35186823999993</v>
      </c>
      <c r="F7" s="1469">
        <f t="shared" ref="F7" si="26">F8*(1+Q7)</f>
        <v>295.73229452000004</v>
      </c>
      <c r="G7" s="2931"/>
      <c r="H7" s="1456">
        <v>2</v>
      </c>
      <c r="I7" s="1456">
        <v>1.49</v>
      </c>
      <c r="J7" s="1456">
        <v>0.96</v>
      </c>
      <c r="K7" s="1456">
        <v>1.58</v>
      </c>
      <c r="L7" s="1470">
        <v>2.44</v>
      </c>
      <c r="M7" s="1463"/>
      <c r="N7" s="1464">
        <f t="shared" ref="N7" si="27">I7/100</f>
        <v>1.49E-2</v>
      </c>
      <c r="O7" s="1465">
        <f t="shared" ref="O7" si="28">J7/100</f>
        <v>9.5999999999999992E-3</v>
      </c>
      <c r="P7" s="1465">
        <f t="shared" ref="P7" si="29">K7/100</f>
        <v>1.5800000000000002E-2</v>
      </c>
      <c r="Q7" s="1465">
        <f t="shared" ref="Q7" si="30">L7/100</f>
        <v>2.4399999999999998E-2</v>
      </c>
      <c r="R7" s="1466"/>
      <c r="S7" s="1464"/>
      <c r="T7" s="1465"/>
      <c r="U7" s="1465"/>
      <c r="V7" s="1465"/>
      <c r="W7" s="1781"/>
      <c r="X7" s="1779">
        <f>ROUND(SUMPRODUCT(PRODUCT(1+N7:N$23)),4)</f>
        <v>1.4733000000000001</v>
      </c>
      <c r="Y7" s="1779">
        <f>ROUND(SUMPRODUCT(PRODUCT(1+O7:O$23)),4)</f>
        <v>1.3052999999999999</v>
      </c>
      <c r="Z7" s="1779">
        <f t="shared" ref="Z7" si="31">Y7</f>
        <v>1.3052999999999999</v>
      </c>
      <c r="AA7" s="1779">
        <f>ROUND(SUMPRODUCT(PRODUCT(1+P7:P$23)),4)</f>
        <v>1.5306999999999999</v>
      </c>
      <c r="AB7" s="1779">
        <f>ROUND(SUMPRODUCT(PRODUCT(1+Q7:Q$23)),4)</f>
        <v>1.2863</v>
      </c>
      <c r="AC7" s="1781"/>
      <c r="AD7" s="1780">
        <f>ROUND(AVERAGE(I7:I$24)/100,4)</f>
        <v>2.35E-2</v>
      </c>
      <c r="AE7" s="1780">
        <f>ROUND(AVERAGE(J7:J$24)/100,4)</f>
        <v>1.6199999999999999E-2</v>
      </c>
      <c r="AF7" s="1780">
        <f t="shared" ref="AF7" si="32">AE7</f>
        <v>1.6199999999999999E-2</v>
      </c>
      <c r="AG7" s="1780">
        <f>ROUND(AVERAGE(K7:K$24)/100,4)</f>
        <v>2.5899999999999999E-2</v>
      </c>
      <c r="AH7" s="1780">
        <f>ROUND(AVERAGE(L7:L$24)/100,4)</f>
        <v>1.49E-2</v>
      </c>
    </row>
    <row r="8" spans="1:34" s="1458" customFormat="1" ht="13.5" thickBot="1">
      <c r="A8" s="1453" t="s">
        <v>3030</v>
      </c>
      <c r="B8" s="1469">
        <f t="shared" ref="B8" si="33">B9*(1+N8)</f>
        <v>446.46299999999997</v>
      </c>
      <c r="C8" s="1469">
        <f t="shared" ref="C8" si="34">C9*(1+O8)</f>
        <v>333.27840000000003</v>
      </c>
      <c r="D8" s="1469">
        <f t="shared" ref="D8" si="35">C8</f>
        <v>333.27840000000003</v>
      </c>
      <c r="E8" s="1469">
        <f t="shared" ref="E8" si="36">E9*(1+P8)</f>
        <v>637.28279999999995</v>
      </c>
      <c r="F8" s="1469">
        <f t="shared" ref="F8" si="37">F9*(1+Q8)</f>
        <v>288.68830000000003</v>
      </c>
      <c r="G8" s="2931"/>
      <c r="H8" s="1456">
        <v>1</v>
      </c>
      <c r="I8" s="1456">
        <v>1.7</v>
      </c>
      <c r="J8" s="1456">
        <v>1.92</v>
      </c>
      <c r="K8" s="1456">
        <v>1.64</v>
      </c>
      <c r="L8" s="1470">
        <v>2.0099999999999998</v>
      </c>
      <c r="M8" s="1463"/>
      <c r="N8" s="1464">
        <f t="shared" ref="N8:N13" si="38">I8/100</f>
        <v>1.7000000000000001E-2</v>
      </c>
      <c r="O8" s="1465">
        <f t="shared" ref="O8" si="39">J8/100</f>
        <v>1.9199999999999998E-2</v>
      </c>
      <c r="P8" s="1465">
        <f t="shared" ref="P8" si="40">K8/100</f>
        <v>1.6399999999999998E-2</v>
      </c>
      <c r="Q8" s="1465">
        <f t="shared" ref="Q8" si="41">L8/100</f>
        <v>2.0099999999999996E-2</v>
      </c>
      <c r="R8" s="1466"/>
      <c r="S8" s="1464">
        <f>B8/B9-1</f>
        <v>1.6999999999999904E-2</v>
      </c>
      <c r="T8" s="1465">
        <f t="shared" ref="T8" si="42">C8/C9-1</f>
        <v>1.9200000000000106E-2</v>
      </c>
      <c r="U8" s="1465">
        <f t="shared" ref="U8" si="43">D8/D9-1</f>
        <v>1.9200000000000106E-2</v>
      </c>
      <c r="V8" s="1465">
        <f t="shared" ref="V8" si="44">E8/E9-1</f>
        <v>1.639999999999997E-2</v>
      </c>
      <c r="W8" s="1781"/>
      <c r="X8" s="1779">
        <f>ROUND(SUMPRODUCT(PRODUCT(1+N8:N$23)),4)</f>
        <v>1.4517</v>
      </c>
      <c r="Y8" s="1779">
        <f>ROUND(SUMPRODUCT(PRODUCT(1+O8:O$23)),4)</f>
        <v>1.2928999999999999</v>
      </c>
      <c r="Z8" s="1779">
        <f t="shared" ref="Z8" si="45">Y8</f>
        <v>1.2928999999999999</v>
      </c>
      <c r="AA8" s="1779">
        <f>ROUND(SUMPRODUCT(PRODUCT(1+P8:P$23)),4)</f>
        <v>1.5068999999999999</v>
      </c>
      <c r="AB8" s="1779">
        <f>ROUND(SUMPRODUCT(PRODUCT(1+Q8:Q$23)),4)</f>
        <v>1.2557</v>
      </c>
      <c r="AC8" s="1781"/>
      <c r="AD8" s="1780">
        <f>ROUND(AVERAGE(I8:I$24)/100,4)</f>
        <v>2.4E-2</v>
      </c>
      <c r="AE8" s="1780">
        <f>ROUND(AVERAGE(J8:J$24)/100,4)</f>
        <v>1.66E-2</v>
      </c>
      <c r="AF8" s="1780">
        <f t="shared" ref="AF8" si="46">AE8</f>
        <v>1.66E-2</v>
      </c>
      <c r="AG8" s="1780">
        <f>ROUND(AVERAGE(K8:K$24)/100,4)</f>
        <v>2.6499999999999999E-2</v>
      </c>
      <c r="AH8" s="1780">
        <f>ROUND(AVERAGE(L8:L$24)/100,4)</f>
        <v>1.43E-2</v>
      </c>
    </row>
    <row r="9" spans="1:34">
      <c r="A9" s="1453" t="s">
        <v>3027</v>
      </c>
      <c r="B9" s="1461">
        <v>439</v>
      </c>
      <c r="C9" s="1461">
        <v>327</v>
      </c>
      <c r="D9" s="1461">
        <f>C9</f>
        <v>327</v>
      </c>
      <c r="E9" s="1461">
        <v>627</v>
      </c>
      <c r="F9" s="1462">
        <v>283</v>
      </c>
      <c r="G9" s="2918">
        <v>2017</v>
      </c>
      <c r="H9" s="1454">
        <v>4</v>
      </c>
      <c r="I9" s="1454">
        <v>1.71</v>
      </c>
      <c r="J9" s="1454">
        <v>1.78</v>
      </c>
      <c r="K9" s="1454">
        <v>1.71</v>
      </c>
      <c r="L9" s="1455">
        <v>1.43</v>
      </c>
      <c r="N9" s="1464">
        <f t="shared" si="38"/>
        <v>1.7100000000000001E-2</v>
      </c>
      <c r="O9" s="1465">
        <f t="shared" ref="O9" si="47">J9/100</f>
        <v>1.78E-2</v>
      </c>
      <c r="P9" s="1465">
        <f t="shared" ref="P9" si="48">K9/100</f>
        <v>1.7100000000000001E-2</v>
      </c>
      <c r="Q9" s="1465">
        <f t="shared" ref="Q9" si="49">L9/100</f>
        <v>1.43E-2</v>
      </c>
      <c r="R9" s="1466"/>
      <c r="S9" s="1467"/>
      <c r="T9" s="1468"/>
      <c r="U9" s="1468"/>
      <c r="V9" s="1468"/>
      <c r="X9" s="1451">
        <f>ROUND(SUMPRODUCT(PRODUCT(1+N9:N$23)),4)</f>
        <v>1.4274</v>
      </c>
      <c r="Y9" s="1451">
        <f>ROUND(SUMPRODUCT(PRODUCT(1+O9:O$23)),4)</f>
        <v>1.2685</v>
      </c>
      <c r="Z9" s="1451">
        <f t="shared" si="0"/>
        <v>1.2685</v>
      </c>
      <c r="AA9" s="1451">
        <f>ROUND(SUMPRODUCT(PRODUCT(1+P9:P$23)),4)</f>
        <v>1.4825999999999999</v>
      </c>
      <c r="AB9" s="1451">
        <f>ROUND(SUMPRODUCT(PRODUCT(1+Q9:Q$23)),4)</f>
        <v>1.2309000000000001</v>
      </c>
      <c r="AD9" s="1452">
        <f>ROUND(AVERAGE(I9:I$24)/100,4)</f>
        <v>2.4500000000000001E-2</v>
      </c>
      <c r="AE9" s="1452">
        <f>ROUND(AVERAGE(J9:J$24)/100,4)</f>
        <v>1.6500000000000001E-2</v>
      </c>
      <c r="AF9" s="1452">
        <f t="shared" si="1"/>
        <v>1.6500000000000001E-2</v>
      </c>
      <c r="AG9" s="1452">
        <f>ROUND(AVERAGE(K9:K$24)/100,4)</f>
        <v>2.7099999999999999E-2</v>
      </c>
      <c r="AH9" s="1452">
        <f>ROUND(AVERAGE(L9:L$24)/100,4)</f>
        <v>1.3899999999999999E-2</v>
      </c>
    </row>
    <row r="10" spans="1:34" s="1458" customFormat="1" ht="13.5" thickBot="1">
      <c r="A10" s="1453" t="s">
        <v>3028</v>
      </c>
      <c r="B10" s="1469">
        <f t="shared" ref="B10:B11" si="50">B11*(1+N10)</f>
        <v>431.80730811680002</v>
      </c>
      <c r="C10" s="1469">
        <f t="shared" ref="C10:C11" si="51">C11*(1+O10)</f>
        <v>320.57880516480003</v>
      </c>
      <c r="D10" s="1469">
        <f t="shared" ref="D10:D11" si="52">C10</f>
        <v>320.57880516480003</v>
      </c>
      <c r="E10" s="1469">
        <f t="shared" ref="E10:E11" si="53">E11*(1+P10)</f>
        <v>615.96110553196797</v>
      </c>
      <c r="F10" s="1469">
        <f t="shared" ref="F10:F11" si="54">F11*(1+Q10)</f>
        <v>279.46777300108801</v>
      </c>
      <c r="G10" s="2914"/>
      <c r="H10" s="1456">
        <v>3</v>
      </c>
      <c r="I10" s="1456">
        <v>2.98</v>
      </c>
      <c r="J10" s="1456">
        <v>2.11</v>
      </c>
      <c r="K10" s="1456">
        <v>3.24</v>
      </c>
      <c r="L10" s="1470">
        <v>1.72</v>
      </c>
      <c r="M10" s="1463"/>
      <c r="N10" s="1464">
        <f t="shared" si="38"/>
        <v>2.98E-2</v>
      </c>
      <c r="O10" s="1465">
        <f t="shared" ref="O10" si="55">J10/100</f>
        <v>2.1099999999999997E-2</v>
      </c>
      <c r="P10" s="1465">
        <f t="shared" ref="P10" si="56">K10/100</f>
        <v>3.2400000000000005E-2</v>
      </c>
      <c r="Q10" s="1465">
        <f t="shared" ref="Q10" si="57">L10/100</f>
        <v>1.72E-2</v>
      </c>
      <c r="R10" s="1466"/>
      <c r="S10" s="1464"/>
      <c r="T10" s="1465"/>
      <c r="U10" s="1465"/>
      <c r="V10" s="1465"/>
      <c r="W10" s="1781"/>
      <c r="X10" s="1779">
        <f>ROUND(SUMPRODUCT(PRODUCT(1+N10:N$23)),4)</f>
        <v>1.4034</v>
      </c>
      <c r="Y10" s="1779">
        <f>ROUND(SUMPRODUCT(PRODUCT(1+O10:O$23)),4)</f>
        <v>1.2463</v>
      </c>
      <c r="Z10" s="1779">
        <f t="shared" si="0"/>
        <v>1.2463</v>
      </c>
      <c r="AA10" s="1779">
        <f>ROUND(SUMPRODUCT(PRODUCT(1+P10:P$23)),4)</f>
        <v>1.4577</v>
      </c>
      <c r="AB10" s="1779">
        <f>ROUND(SUMPRODUCT(PRODUCT(1+Q10:Q$23)),4)</f>
        <v>1.2136</v>
      </c>
      <c r="AC10" s="1781"/>
      <c r="AD10" s="1780">
        <f>ROUND(AVERAGE(I10:I$24)/100,4)</f>
        <v>2.4899999999999999E-2</v>
      </c>
      <c r="AE10" s="1780">
        <f>ROUND(AVERAGE(J10:J$24)/100,4)</f>
        <v>1.6400000000000001E-2</v>
      </c>
      <c r="AF10" s="1780">
        <f t="shared" si="1"/>
        <v>1.6400000000000001E-2</v>
      </c>
      <c r="AG10" s="1780">
        <f>ROUND(AVERAGE(K10:K$24)/100,4)</f>
        <v>2.7799999999999998E-2</v>
      </c>
      <c r="AH10" s="1780">
        <f>ROUND(AVERAGE(L10:L$24)/100,4)</f>
        <v>1.3899999999999999E-2</v>
      </c>
    </row>
    <row r="11" spans="1:34" s="1723" customFormat="1">
      <c r="A11" s="1453" t="s">
        <v>1382</v>
      </c>
      <c r="B11" s="1469">
        <f t="shared" si="50"/>
        <v>419.31181600000002</v>
      </c>
      <c r="C11" s="1469">
        <f t="shared" si="51"/>
        <v>313.95436800000004</v>
      </c>
      <c r="D11" s="1469">
        <f t="shared" si="52"/>
        <v>313.95436800000004</v>
      </c>
      <c r="E11" s="1469">
        <f t="shared" si="53"/>
        <v>596.63028431999999</v>
      </c>
      <c r="F11" s="1469">
        <f t="shared" si="54"/>
        <v>274.74220703999998</v>
      </c>
      <c r="G11" s="2913"/>
      <c r="H11" s="1457">
        <v>2</v>
      </c>
      <c r="I11" s="1457">
        <v>3.4</v>
      </c>
      <c r="J11" s="1457">
        <v>2</v>
      </c>
      <c r="K11" s="1457">
        <v>3.82</v>
      </c>
      <c r="L11" s="1471">
        <v>1.68</v>
      </c>
      <c r="M11" s="1463"/>
      <c r="N11" s="1464">
        <f t="shared" si="38"/>
        <v>3.4000000000000002E-2</v>
      </c>
      <c r="O11" s="1465">
        <f t="shared" ref="O11" si="58">J11/100</f>
        <v>0.02</v>
      </c>
      <c r="P11" s="1465">
        <f t="shared" ref="P11" si="59">K11/100</f>
        <v>3.8199999999999998E-2</v>
      </c>
      <c r="Q11" s="1465">
        <f t="shared" ref="Q11" si="60">L11/100</f>
        <v>1.6799999999999999E-2</v>
      </c>
      <c r="R11" s="1466"/>
      <c r="S11" s="1467"/>
      <c r="T11" s="1468"/>
      <c r="U11" s="1468"/>
      <c r="V11" s="1468"/>
      <c r="W11" s="1445"/>
      <c r="X11" s="1779">
        <f>ROUND(SUMPRODUCT(PRODUCT(1+N11:N$23)),4)</f>
        <v>1.3628</v>
      </c>
      <c r="Y11" s="1779">
        <f>ROUND(SUMPRODUCT(PRODUCT(1+O11:O$23)),4)</f>
        <v>1.2205999999999999</v>
      </c>
      <c r="Z11" s="1779">
        <f t="shared" si="0"/>
        <v>1.2205999999999999</v>
      </c>
      <c r="AA11" s="1779">
        <f>ROUND(SUMPRODUCT(PRODUCT(1+P11:P$23)),4)</f>
        <v>1.4118999999999999</v>
      </c>
      <c r="AB11" s="1779">
        <f>ROUND(SUMPRODUCT(PRODUCT(1+Q11:Q$23)),4)</f>
        <v>1.1930000000000001</v>
      </c>
      <c r="AC11" s="1445"/>
      <c r="AD11" s="1780">
        <f>ROUND(AVERAGE(I11:I$24)/100,4)</f>
        <v>2.46E-2</v>
      </c>
      <c r="AE11" s="1780">
        <f>ROUND(AVERAGE(J11:J$24)/100,4)</f>
        <v>1.6E-2</v>
      </c>
      <c r="AF11" s="1780">
        <f t="shared" si="1"/>
        <v>1.6E-2</v>
      </c>
      <c r="AG11" s="1780">
        <f>ROUND(AVERAGE(K11:K$24)/100,4)</f>
        <v>2.75E-2</v>
      </c>
      <c r="AH11" s="1780">
        <f>ROUND(AVERAGE(L11:L$24)/100,4)</f>
        <v>1.37E-2</v>
      </c>
    </row>
    <row r="12" spans="1:34" s="1458" customFormat="1" ht="13.5" thickBot="1">
      <c r="A12" s="1453" t="s">
        <v>1157</v>
      </c>
      <c r="B12" s="1469">
        <f>B13*(1+N12)</f>
        <v>405.524</v>
      </c>
      <c r="C12" s="1469">
        <f>C13*(1+O12)</f>
        <v>307.79840000000002</v>
      </c>
      <c r="D12" s="1469">
        <f>C12</f>
        <v>307.79840000000002</v>
      </c>
      <c r="E12" s="1469">
        <f>E13*(1+P12)</f>
        <v>574.67759999999998</v>
      </c>
      <c r="F12" s="1469">
        <f>F13*(1+Q12)</f>
        <v>270.20280000000002</v>
      </c>
      <c r="G12" s="2914"/>
      <c r="H12" s="1456">
        <v>1</v>
      </c>
      <c r="I12" s="1456">
        <v>3.45</v>
      </c>
      <c r="J12" s="1456">
        <v>1.92</v>
      </c>
      <c r="K12" s="1456">
        <v>3.92</v>
      </c>
      <c r="L12" s="1470">
        <v>1.58</v>
      </c>
      <c r="M12" s="1463"/>
      <c r="N12" s="1464">
        <f t="shared" si="38"/>
        <v>3.4500000000000003E-2</v>
      </c>
      <c r="O12" s="1465">
        <f t="shared" ref="O12:Q27" si="61">J12/100</f>
        <v>1.9199999999999998E-2</v>
      </c>
      <c r="P12" s="1465">
        <f t="shared" si="61"/>
        <v>3.9199999999999999E-2</v>
      </c>
      <c r="Q12" s="1465">
        <f t="shared" si="61"/>
        <v>1.5800000000000002E-2</v>
      </c>
      <c r="R12" s="1466"/>
      <c r="S12" s="1464">
        <f>B12/B13-1</f>
        <v>3.4499999999999975E-2</v>
      </c>
      <c r="T12" s="1465">
        <f t="shared" ref="T12:V12" si="62">C12/C13-1</f>
        <v>1.9200000000000106E-2</v>
      </c>
      <c r="U12" s="1465">
        <f t="shared" si="62"/>
        <v>1.9200000000000106E-2</v>
      </c>
      <c r="V12" s="1465">
        <f t="shared" si="62"/>
        <v>3.9199999999999902E-2</v>
      </c>
      <c r="W12" s="1781"/>
      <c r="X12" s="1779">
        <f>ROUND(SUMPRODUCT(PRODUCT(1+N12:N$23)),4)</f>
        <v>1.3180000000000001</v>
      </c>
      <c r="Y12" s="1779">
        <f>ROUND(SUMPRODUCT(PRODUCT(1+O12:O$23)),4)</f>
        <v>1.1966000000000001</v>
      </c>
      <c r="Z12" s="1779">
        <f t="shared" si="0"/>
        <v>1.1966000000000001</v>
      </c>
      <c r="AA12" s="1779">
        <f>ROUND(SUMPRODUCT(PRODUCT(1+P12:P$23)),4)</f>
        <v>1.36</v>
      </c>
      <c r="AB12" s="1779">
        <f>ROUND(SUMPRODUCT(PRODUCT(1+Q12:Q$23)),4)</f>
        <v>1.1733</v>
      </c>
      <c r="AC12" s="1781"/>
      <c r="AD12" s="1780">
        <f>ROUND(AVERAGE(I12:I$24)/100,4)</f>
        <v>2.3900000000000001E-2</v>
      </c>
      <c r="AE12" s="1780">
        <f>ROUND(AVERAGE(J12:J$24)/100,4)</f>
        <v>1.5699999999999999E-2</v>
      </c>
      <c r="AF12" s="1780">
        <f t="shared" si="1"/>
        <v>1.5699999999999999E-2</v>
      </c>
      <c r="AG12" s="1780">
        <f>ROUND(AVERAGE(K12:K$24)/100,4)</f>
        <v>2.6599999999999999E-2</v>
      </c>
      <c r="AH12" s="1780">
        <f>ROUND(AVERAGE(L12:L$24)/100,4)</f>
        <v>1.34E-2</v>
      </c>
    </row>
    <row r="13" spans="1:34">
      <c r="A13" s="1453" t="s">
        <v>154</v>
      </c>
      <c r="B13" s="1461">
        <v>392</v>
      </c>
      <c r="C13" s="1461">
        <v>302</v>
      </c>
      <c r="D13" s="1461">
        <f>C13</f>
        <v>302</v>
      </c>
      <c r="E13" s="1461">
        <v>553</v>
      </c>
      <c r="F13" s="1462">
        <v>266</v>
      </c>
      <c r="G13" s="3307">
        <v>2016</v>
      </c>
      <c r="H13" s="1454">
        <v>4</v>
      </c>
      <c r="I13" s="1454">
        <v>4.5599999999999996</v>
      </c>
      <c r="J13" s="1454">
        <v>2.15</v>
      </c>
      <c r="K13" s="1454">
        <v>5.32</v>
      </c>
      <c r="L13" s="1455">
        <v>1.57</v>
      </c>
      <c r="N13" s="1464">
        <f t="shared" si="38"/>
        <v>4.5599999999999995E-2</v>
      </c>
      <c r="O13" s="1465">
        <f t="shared" si="61"/>
        <v>2.1499999999999998E-2</v>
      </c>
      <c r="P13" s="1465">
        <f t="shared" si="61"/>
        <v>5.3200000000000004E-2</v>
      </c>
      <c r="Q13" s="1465">
        <f t="shared" si="61"/>
        <v>1.5700000000000002E-2</v>
      </c>
      <c r="R13" s="1466"/>
      <c r="S13" s="1467"/>
      <c r="T13" s="1468"/>
      <c r="U13" s="1468"/>
      <c r="V13" s="1468"/>
      <c r="X13" s="1451">
        <f>ROUND(SUMPRODUCT(PRODUCT(1+N13:N$23)),4)</f>
        <v>1.274</v>
      </c>
      <c r="Y13" s="1451">
        <f>ROUND(SUMPRODUCT(PRODUCT(1+O13:O$23)),4)</f>
        <v>1.1740999999999999</v>
      </c>
      <c r="Z13" s="1451">
        <f t="shared" si="0"/>
        <v>1.1740999999999999</v>
      </c>
      <c r="AA13" s="1451">
        <f>ROUND(SUMPRODUCT(PRODUCT(1+P13:P$23)),4)</f>
        <v>1.3087</v>
      </c>
      <c r="AB13" s="1451">
        <f>ROUND(SUMPRODUCT(PRODUCT(1+Q13:Q$23)),4)</f>
        <v>1.1551</v>
      </c>
      <c r="AD13" s="1452">
        <f>ROUND(AVERAGE(I13:I$24)/100,4)</f>
        <v>2.3E-2</v>
      </c>
      <c r="AE13" s="1452">
        <f>ROUND(AVERAGE(J13:J$24)/100,4)</f>
        <v>1.55E-2</v>
      </c>
      <c r="AF13" s="1452">
        <f t="shared" si="1"/>
        <v>1.55E-2</v>
      </c>
      <c r="AG13" s="1452">
        <f>ROUND(AVERAGE(K13:K$24)/100,4)</f>
        <v>2.5600000000000001E-2</v>
      </c>
      <c r="AH13" s="1452">
        <f>ROUND(AVERAGE(L13:L$24)/100,4)</f>
        <v>1.32E-2</v>
      </c>
    </row>
    <row r="14" spans="1:34">
      <c r="A14" s="1453" t="s">
        <v>153</v>
      </c>
      <c r="B14" s="1469">
        <f t="shared" ref="B14:C16" si="63">B13/(1+N13)</f>
        <v>374.90436113236416</v>
      </c>
      <c r="C14" s="1469">
        <f t="shared" si="63"/>
        <v>295.64366128242779</v>
      </c>
      <c r="D14" s="1469">
        <f t="shared" ref="D14:D73" si="64">C14</f>
        <v>295.64366128242779</v>
      </c>
      <c r="E14" s="1469">
        <f t="shared" ref="E14:F16" si="65">E13/(1+P13)</f>
        <v>525.06646410938095</v>
      </c>
      <c r="F14" s="1469">
        <f t="shared" si="65"/>
        <v>261.88835286009646</v>
      </c>
      <c r="G14" s="3304"/>
      <c r="H14" s="1456">
        <v>3</v>
      </c>
      <c r="I14" s="1456">
        <v>4.12</v>
      </c>
      <c r="J14" s="1456">
        <v>2</v>
      </c>
      <c r="K14" s="1456">
        <v>4.79</v>
      </c>
      <c r="L14" s="1470">
        <v>1.97</v>
      </c>
      <c r="N14" s="1464">
        <f t="shared" ref="N14:Q48" si="66">I14/100</f>
        <v>4.1200000000000001E-2</v>
      </c>
      <c r="O14" s="1465">
        <f t="shared" si="61"/>
        <v>0.02</v>
      </c>
      <c r="P14" s="1465">
        <f t="shared" si="61"/>
        <v>4.7899999999999998E-2</v>
      </c>
      <c r="Q14" s="1465">
        <f t="shared" si="61"/>
        <v>1.9699999999999999E-2</v>
      </c>
      <c r="R14" s="1466"/>
      <c r="S14" s="1464"/>
      <c r="T14" s="1465"/>
      <c r="U14" s="1465"/>
      <c r="V14" s="1465"/>
      <c r="X14" s="1451">
        <f>ROUND(SUMPRODUCT(PRODUCT(1+N14:N$23)),4)</f>
        <v>1.2184999999999999</v>
      </c>
      <c r="Y14" s="1451">
        <f>ROUND(SUMPRODUCT(PRODUCT(1+O14:O$23)),4)</f>
        <v>1.1494</v>
      </c>
      <c r="Z14" s="1451">
        <f t="shared" si="0"/>
        <v>1.1494</v>
      </c>
      <c r="AA14" s="1451">
        <f>ROUND(SUMPRODUCT(PRODUCT(1+P14:P$23)),4)</f>
        <v>1.2425999999999999</v>
      </c>
      <c r="AB14" s="1451">
        <f>ROUND(SUMPRODUCT(PRODUCT(1+Q14:Q$23)),4)</f>
        <v>1.1372</v>
      </c>
      <c r="AD14" s="1452">
        <f>ROUND(AVERAGE(I14:I$24)/100,4)</f>
        <v>2.0899999999999998E-2</v>
      </c>
      <c r="AE14" s="1452">
        <f>ROUND(AVERAGE(J14:J$24)/100,4)</f>
        <v>1.49E-2</v>
      </c>
      <c r="AF14" s="1452">
        <f t="shared" si="1"/>
        <v>1.49E-2</v>
      </c>
      <c r="AG14" s="1452">
        <f>ROUND(AVERAGE(K14:K$24)/100,4)</f>
        <v>2.3099999999999999E-2</v>
      </c>
      <c r="AH14" s="1452">
        <f>ROUND(AVERAGE(L14:L$24)/100,4)</f>
        <v>1.2999999999999999E-2</v>
      </c>
    </row>
    <row r="15" spans="1:34">
      <c r="A15" s="1453" t="s">
        <v>143</v>
      </c>
      <c r="B15" s="1469">
        <f t="shared" si="63"/>
        <v>360.06949782209392</v>
      </c>
      <c r="C15" s="1469">
        <f t="shared" si="63"/>
        <v>289.84672674747821</v>
      </c>
      <c r="D15" s="1469">
        <f t="shared" si="64"/>
        <v>289.84672674747821</v>
      </c>
      <c r="E15" s="1469">
        <f t="shared" si="65"/>
        <v>501.06543001181495</v>
      </c>
      <c r="F15" s="1469">
        <f t="shared" si="65"/>
        <v>256.82882500744967</v>
      </c>
      <c r="G15" s="3304"/>
      <c r="H15" s="1457">
        <v>2</v>
      </c>
      <c r="I15" s="1457">
        <v>3.85</v>
      </c>
      <c r="J15" s="1457">
        <v>1.95</v>
      </c>
      <c r="K15" s="1457">
        <v>4.4800000000000004</v>
      </c>
      <c r="L15" s="1471">
        <v>1.41</v>
      </c>
      <c r="N15" s="1464">
        <f t="shared" si="66"/>
        <v>3.85E-2</v>
      </c>
      <c r="O15" s="1465">
        <f t="shared" si="61"/>
        <v>1.95E-2</v>
      </c>
      <c r="P15" s="1465">
        <f t="shared" si="61"/>
        <v>4.4800000000000006E-2</v>
      </c>
      <c r="Q15" s="1465">
        <f t="shared" si="61"/>
        <v>1.41E-2</v>
      </c>
      <c r="R15" s="1466"/>
      <c r="S15" s="1464"/>
      <c r="T15" s="1465"/>
      <c r="U15" s="1465"/>
      <c r="V15" s="1465"/>
      <c r="X15" s="1451">
        <f>ROUND(SUMPRODUCT(PRODUCT(1+N15:N$23)),4)</f>
        <v>1.1702999999999999</v>
      </c>
      <c r="Y15" s="1451">
        <f>ROUND(SUMPRODUCT(PRODUCT(1+O15:O$23)),4)</f>
        <v>1.1269</v>
      </c>
      <c r="Z15" s="1451">
        <f t="shared" si="0"/>
        <v>1.1269</v>
      </c>
      <c r="AA15" s="1451">
        <f>ROUND(SUMPRODUCT(PRODUCT(1+P15:P$23)),4)</f>
        <v>1.1858</v>
      </c>
      <c r="AB15" s="1451">
        <f>ROUND(SUMPRODUCT(PRODUCT(1+Q15:Q$23)),4)</f>
        <v>1.1152</v>
      </c>
      <c r="AD15" s="1452">
        <f>ROUND(AVERAGE(I15:I$24)/100,4)</f>
        <v>1.89E-2</v>
      </c>
      <c r="AE15" s="1452">
        <f>ROUND(AVERAGE(J15:J$24)/100,4)</f>
        <v>1.44E-2</v>
      </c>
      <c r="AF15" s="1452">
        <f t="shared" si="1"/>
        <v>1.44E-2</v>
      </c>
      <c r="AG15" s="1452">
        <f>ROUND(AVERAGE(K15:K$24)/100,4)</f>
        <v>2.06E-2</v>
      </c>
      <c r="AH15" s="1452">
        <f>ROUND(AVERAGE(L15:L$24)/100,4)</f>
        <v>1.23E-2</v>
      </c>
    </row>
    <row r="16" spans="1:34" ht="13.5" thickBot="1">
      <c r="A16" s="1453" t="s">
        <v>152</v>
      </c>
      <c r="B16" s="1469">
        <f t="shared" si="63"/>
        <v>346.720748986128</v>
      </c>
      <c r="C16" s="1469">
        <f t="shared" si="63"/>
        <v>284.30282172386285</v>
      </c>
      <c r="D16" s="1469">
        <f t="shared" si="64"/>
        <v>284.30282172386285</v>
      </c>
      <c r="E16" s="1469">
        <f t="shared" si="65"/>
        <v>479.58023546306947</v>
      </c>
      <c r="F16" s="1469">
        <f t="shared" si="65"/>
        <v>253.25788877571213</v>
      </c>
      <c r="G16" s="3305"/>
      <c r="H16" s="1456">
        <v>1</v>
      </c>
      <c r="I16" s="1456">
        <v>4.09</v>
      </c>
      <c r="J16" s="1456">
        <v>2.93</v>
      </c>
      <c r="K16" s="1456">
        <v>4.54</v>
      </c>
      <c r="L16" s="1470">
        <v>1.48</v>
      </c>
      <c r="N16" s="1464">
        <f t="shared" si="66"/>
        <v>4.0899999999999999E-2</v>
      </c>
      <c r="O16" s="1465">
        <f t="shared" si="61"/>
        <v>2.9300000000000003E-2</v>
      </c>
      <c r="P16" s="1465">
        <f t="shared" si="61"/>
        <v>4.5400000000000003E-2</v>
      </c>
      <c r="Q16" s="1465">
        <f t="shared" si="61"/>
        <v>1.4800000000000001E-2</v>
      </c>
      <c r="R16" s="1466"/>
      <c r="S16" s="1472">
        <f>B16/B17-1</f>
        <v>4.1203450408792808E-2</v>
      </c>
      <c r="T16" s="1473">
        <f>C16/C17-1</f>
        <v>2.6363977342465095E-2</v>
      </c>
      <c r="U16" s="1473">
        <f>E16/E17-1</f>
        <v>4.4837114298626357E-2</v>
      </c>
      <c r="V16" s="1473">
        <f>F16/F17-1</f>
        <v>1.7099954922538574E-2</v>
      </c>
      <c r="X16" s="1451">
        <f>ROUND(SUMPRODUCT(PRODUCT(1+N16:N$23)),4)</f>
        <v>1.1269</v>
      </c>
      <c r="Y16" s="1451">
        <f>ROUND(SUMPRODUCT(PRODUCT(1+O16:O$23)),4)</f>
        <v>1.1052999999999999</v>
      </c>
      <c r="Z16" s="1451">
        <f t="shared" si="0"/>
        <v>1.1052999999999999</v>
      </c>
      <c r="AA16" s="1451">
        <f>ROUND(SUMPRODUCT(PRODUCT(1+P16:P$23)),4)</f>
        <v>1.1349</v>
      </c>
      <c r="AB16" s="1451">
        <f>ROUND(SUMPRODUCT(PRODUCT(1+Q16:Q$23)),4)</f>
        <v>1.0996999999999999</v>
      </c>
      <c r="AD16" s="1452">
        <f>ROUND(AVERAGE(I16:I$24)/100,4)</f>
        <v>1.67E-2</v>
      </c>
      <c r="AE16" s="1452">
        <f>ROUND(AVERAGE(J16:J$24)/100,4)</f>
        <v>1.38E-2</v>
      </c>
      <c r="AF16" s="1452">
        <f t="shared" si="1"/>
        <v>1.38E-2</v>
      </c>
      <c r="AG16" s="1452">
        <f>ROUND(AVERAGE(K16:K$24)/100,4)</f>
        <v>1.7899999999999999E-2</v>
      </c>
      <c r="AH16" s="1452">
        <f>ROUND(AVERAGE(L16:L$24)/100,4)</f>
        <v>1.21E-2</v>
      </c>
    </row>
    <row r="17" spans="1:34" ht="13.5" thickBot="1">
      <c r="A17" s="1453" t="s">
        <v>151</v>
      </c>
      <c r="B17" s="1461">
        <v>333</v>
      </c>
      <c r="C17" s="1461">
        <v>277</v>
      </c>
      <c r="D17" s="1461">
        <f t="shared" si="64"/>
        <v>277</v>
      </c>
      <c r="E17" s="1461">
        <v>459</v>
      </c>
      <c r="F17" s="1462">
        <v>249</v>
      </c>
      <c r="G17" s="3303">
        <v>2015</v>
      </c>
      <c r="H17" s="1474">
        <v>4</v>
      </c>
      <c r="I17" s="1474">
        <v>1.63</v>
      </c>
      <c r="J17" s="1474">
        <v>1.1100000000000001</v>
      </c>
      <c r="K17" s="1474">
        <v>1.77</v>
      </c>
      <c r="L17" s="1475">
        <v>1.89</v>
      </c>
      <c r="N17" s="1476">
        <f t="shared" si="66"/>
        <v>1.6299999999999999E-2</v>
      </c>
      <c r="O17" s="1477">
        <f t="shared" si="61"/>
        <v>1.11E-2</v>
      </c>
      <c r="P17" s="1477">
        <f t="shared" si="61"/>
        <v>1.77E-2</v>
      </c>
      <c r="Q17" s="1477">
        <f t="shared" si="61"/>
        <v>1.89E-2</v>
      </c>
      <c r="R17" s="1466"/>
      <c r="X17" s="1451">
        <f>ROUND(SUMPRODUCT(PRODUCT(1+N17:N$23)),4)</f>
        <v>1.0826</v>
      </c>
      <c r="Y17" s="1451">
        <f>ROUND(SUMPRODUCT(PRODUCT(1+O17:O$23)),4)</f>
        <v>1.0738000000000001</v>
      </c>
      <c r="Z17" s="1451">
        <f t="shared" si="0"/>
        <v>1.0738000000000001</v>
      </c>
      <c r="AA17" s="1451">
        <f>ROUND(SUMPRODUCT(PRODUCT(1+P17:P$23)),4)</f>
        <v>1.0855999999999999</v>
      </c>
      <c r="AB17" s="1451">
        <f>ROUND(SUMPRODUCT(PRODUCT(1+Q17:Q$23)),4)</f>
        <v>1.0837000000000001</v>
      </c>
      <c r="AD17" s="1452">
        <f>ROUND(AVERAGE(I17:I$24)/100,4)</f>
        <v>1.37E-2</v>
      </c>
      <c r="AE17" s="1452">
        <f>ROUND(AVERAGE(J17:J$24)/100,4)</f>
        <v>1.1900000000000001E-2</v>
      </c>
      <c r="AF17" s="1452">
        <f t="shared" si="1"/>
        <v>1.1900000000000001E-2</v>
      </c>
      <c r="AG17" s="1452">
        <f>ROUND(AVERAGE(K17:K$24)/100,4)</f>
        <v>1.4500000000000001E-2</v>
      </c>
      <c r="AH17" s="1452">
        <f>ROUND(AVERAGE(L17:L$24)/100,4)</f>
        <v>1.18E-2</v>
      </c>
    </row>
    <row r="18" spans="1:34">
      <c r="A18" s="1453" t="s">
        <v>150</v>
      </c>
      <c r="B18" s="1469">
        <f t="shared" ref="B18:C20" si="67">B17/(1+N17)</f>
        <v>327.65915576109415</v>
      </c>
      <c r="C18" s="1469">
        <f t="shared" si="67"/>
        <v>273.95905449510434</v>
      </c>
      <c r="D18" s="1469">
        <f t="shared" si="64"/>
        <v>273.95905449510434</v>
      </c>
      <c r="E18" s="1469">
        <f t="shared" ref="E18:F20" si="68">E17/(1+P17)</f>
        <v>451.01699911565294</v>
      </c>
      <c r="F18" s="1469">
        <f t="shared" si="68"/>
        <v>244.38119540681129</v>
      </c>
      <c r="G18" s="3304"/>
      <c r="H18" s="1479">
        <v>3</v>
      </c>
      <c r="I18" s="1479">
        <v>1.65</v>
      </c>
      <c r="J18" s="1479">
        <v>0.92</v>
      </c>
      <c r="K18" s="1479">
        <v>1.88</v>
      </c>
      <c r="L18" s="1480">
        <v>1.26</v>
      </c>
      <c r="N18" s="1464">
        <f t="shared" si="66"/>
        <v>1.6500000000000001E-2</v>
      </c>
      <c r="O18" s="1481">
        <f t="shared" si="61"/>
        <v>9.1999999999999998E-3</v>
      </c>
      <c r="P18" s="1481">
        <f t="shared" si="61"/>
        <v>1.8799999999999997E-2</v>
      </c>
      <c r="Q18" s="1481">
        <f t="shared" si="61"/>
        <v>1.26E-2</v>
      </c>
      <c r="R18" s="1466"/>
      <c r="S18" s="1464"/>
      <c r="T18" s="1465"/>
      <c r="U18" s="1465"/>
      <c r="V18" s="1465"/>
      <c r="X18" s="1451">
        <f>ROUND(SUMPRODUCT(PRODUCT(1+N18:N$23)),4)</f>
        <v>1.0651999999999999</v>
      </c>
      <c r="Y18" s="1451">
        <f>ROUND(SUMPRODUCT(PRODUCT(1+O18:O$23)),4)</f>
        <v>1.0621</v>
      </c>
      <c r="Z18" s="1451">
        <f t="shared" si="0"/>
        <v>1.0621</v>
      </c>
      <c r="AA18" s="1451">
        <f>ROUND(SUMPRODUCT(PRODUCT(1+P18:P$23)),4)</f>
        <v>1.0668</v>
      </c>
      <c r="AB18" s="1451">
        <f>ROUND(SUMPRODUCT(PRODUCT(1+Q18:Q$23)),4)</f>
        <v>1.0636000000000001</v>
      </c>
      <c r="AD18" s="1452">
        <f>ROUND(AVERAGE(I18:I$24)/100,4)</f>
        <v>1.3299999999999999E-2</v>
      </c>
      <c r="AE18" s="1452">
        <f>ROUND(AVERAGE(J18:J$24)/100,4)</f>
        <v>1.2E-2</v>
      </c>
      <c r="AF18" s="1452">
        <f t="shared" si="1"/>
        <v>1.2E-2</v>
      </c>
      <c r="AG18" s="1452">
        <f>ROUND(AVERAGE(K18:K$24)/100,4)</f>
        <v>1.4E-2</v>
      </c>
      <c r="AH18" s="1452">
        <f>ROUND(AVERAGE(L18:L$24)/100,4)</f>
        <v>1.0800000000000001E-2</v>
      </c>
    </row>
    <row r="19" spans="1:34">
      <c r="A19" s="1453" t="s">
        <v>149</v>
      </c>
      <c r="B19" s="1469">
        <f t="shared" si="67"/>
        <v>322.34053690220776</v>
      </c>
      <c r="C19" s="1469">
        <f t="shared" si="67"/>
        <v>271.46160770422546</v>
      </c>
      <c r="D19" s="1469">
        <f t="shared" si="64"/>
        <v>271.46160770422546</v>
      </c>
      <c r="E19" s="1469">
        <f t="shared" si="68"/>
        <v>442.69434542172456</v>
      </c>
      <c r="F19" s="1469">
        <f t="shared" si="68"/>
        <v>241.34030753190925</v>
      </c>
      <c r="G19" s="3304"/>
      <c r="H19" s="1457">
        <v>2</v>
      </c>
      <c r="I19" s="1457">
        <v>0.77</v>
      </c>
      <c r="J19" s="1457">
        <v>0.69</v>
      </c>
      <c r="K19" s="1457">
        <v>0.8</v>
      </c>
      <c r="L19" s="1471">
        <v>0.88</v>
      </c>
      <c r="N19" s="1464">
        <f t="shared" si="66"/>
        <v>7.7000000000000002E-3</v>
      </c>
      <c r="O19" s="1481">
        <f t="shared" si="61"/>
        <v>6.8999999999999999E-3</v>
      </c>
      <c r="P19" s="1481">
        <f t="shared" si="61"/>
        <v>8.0000000000000002E-3</v>
      </c>
      <c r="Q19" s="1481">
        <f t="shared" si="61"/>
        <v>8.8000000000000005E-3</v>
      </c>
      <c r="R19" s="1466"/>
      <c r="S19" s="1464"/>
      <c r="T19" s="1465"/>
      <c r="U19" s="1465"/>
      <c r="V19" s="1465"/>
      <c r="X19" s="1451">
        <f>ROUND(SUMPRODUCT(PRODUCT(1+N19:N$23)),4)</f>
        <v>1.048</v>
      </c>
      <c r="Y19" s="1451">
        <f>ROUND(SUMPRODUCT(PRODUCT(1+O19:O$23)),4)</f>
        <v>1.0524</v>
      </c>
      <c r="Z19" s="1451">
        <f t="shared" si="0"/>
        <v>1.0524</v>
      </c>
      <c r="AA19" s="1451">
        <f>ROUND(SUMPRODUCT(PRODUCT(1+P19:P$23)),4)</f>
        <v>1.0470999999999999</v>
      </c>
      <c r="AB19" s="1451">
        <f>ROUND(SUMPRODUCT(PRODUCT(1+Q19:Q$23)),4)</f>
        <v>1.0504</v>
      </c>
      <c r="AD19" s="1452">
        <f>ROUND(AVERAGE(I19:I$24)/100,4)</f>
        <v>1.2800000000000001E-2</v>
      </c>
      <c r="AE19" s="1452">
        <f>ROUND(AVERAGE(J19:J$24)/100,4)</f>
        <v>1.2500000000000001E-2</v>
      </c>
      <c r="AF19" s="1452">
        <f t="shared" si="1"/>
        <v>1.2500000000000001E-2</v>
      </c>
      <c r="AG19" s="1452">
        <f>ROUND(AVERAGE(K19:K$24)/100,4)</f>
        <v>1.32E-2</v>
      </c>
      <c r="AH19" s="1452">
        <f>ROUND(AVERAGE(L19:L$24)/100,4)</f>
        <v>1.0500000000000001E-2</v>
      </c>
    </row>
    <row r="20" spans="1:34">
      <c r="A20" s="1453" t="s">
        <v>148</v>
      </c>
      <c r="B20" s="1469">
        <f t="shared" si="67"/>
        <v>319.87748030386797</v>
      </c>
      <c r="C20" s="1469">
        <f t="shared" si="67"/>
        <v>269.60135833173649</v>
      </c>
      <c r="D20" s="1469">
        <f t="shared" si="64"/>
        <v>269.60135833173649</v>
      </c>
      <c r="E20" s="1469">
        <f t="shared" si="68"/>
        <v>439.18089823583784</v>
      </c>
      <c r="F20" s="1469">
        <f t="shared" si="68"/>
        <v>239.23503918706311</v>
      </c>
      <c r="G20" s="3305"/>
      <c r="H20" s="1456">
        <v>1</v>
      </c>
      <c r="I20" s="1456">
        <v>0.51</v>
      </c>
      <c r="J20" s="1456">
        <v>0.54</v>
      </c>
      <c r="K20" s="1456">
        <v>0.48</v>
      </c>
      <c r="L20" s="1470">
        <v>0.93</v>
      </c>
      <c r="N20" s="1472">
        <f t="shared" si="66"/>
        <v>5.1000000000000004E-3</v>
      </c>
      <c r="O20" s="1473">
        <f t="shared" si="61"/>
        <v>5.4000000000000003E-3</v>
      </c>
      <c r="P20" s="1473">
        <f t="shared" si="61"/>
        <v>4.7999999999999996E-3</v>
      </c>
      <c r="Q20" s="1473">
        <f t="shared" si="61"/>
        <v>9.300000000000001E-3</v>
      </c>
      <c r="R20" s="1466"/>
      <c r="S20" s="1472">
        <f>B20/B21-1</f>
        <v>5.9040261127922822E-3</v>
      </c>
      <c r="T20" s="1473">
        <f>C20/C21-1</f>
        <v>5.9752176557332781E-3</v>
      </c>
      <c r="U20" s="1473">
        <f>E20/E21-1</f>
        <v>4.9906138119859556E-3</v>
      </c>
      <c r="V20" s="1473">
        <f>F20/F21-1</f>
        <v>9.4305450930933787E-3</v>
      </c>
      <c r="X20" s="1451">
        <f>ROUND(SUMPRODUCT(PRODUCT(1+N20:N$23)),4)</f>
        <v>1.0399</v>
      </c>
      <c r="Y20" s="1451">
        <f>ROUND(SUMPRODUCT(PRODUCT(1+O20:O$23)),4)</f>
        <v>1.0451999999999999</v>
      </c>
      <c r="Z20" s="1451">
        <f t="shared" si="0"/>
        <v>1.0451999999999999</v>
      </c>
      <c r="AA20" s="1451">
        <f>ROUND(SUMPRODUCT(PRODUCT(1+P20:P$23)),4)</f>
        <v>1.0387999999999999</v>
      </c>
      <c r="AB20" s="1451">
        <f>ROUND(SUMPRODUCT(PRODUCT(1+Q20:Q$23)),4)</f>
        <v>1.0411999999999999</v>
      </c>
      <c r="AD20" s="1452">
        <f>ROUND(AVERAGE(I20:I$24)/100,4)</f>
        <v>1.38E-2</v>
      </c>
      <c r="AE20" s="1452">
        <f>ROUND(AVERAGE(J20:J$24)/100,4)</f>
        <v>1.3599999999999999E-2</v>
      </c>
      <c r="AF20" s="1452">
        <f t="shared" si="1"/>
        <v>1.3599999999999999E-2</v>
      </c>
      <c r="AG20" s="1452">
        <f>ROUND(AVERAGE(K20:K$24)/100,4)</f>
        <v>1.4200000000000001E-2</v>
      </c>
      <c r="AH20" s="1452">
        <f>ROUND(AVERAGE(L20:L$24)/100,4)</f>
        <v>1.0800000000000001E-2</v>
      </c>
    </row>
    <row r="21" spans="1:34" ht="13.5" thickBot="1">
      <c r="A21" s="1453" t="s">
        <v>147</v>
      </c>
      <c r="B21" s="1482">
        <v>318</v>
      </c>
      <c r="C21" s="1482">
        <v>268</v>
      </c>
      <c r="D21" s="1482">
        <f t="shared" si="64"/>
        <v>268</v>
      </c>
      <c r="E21" s="1482">
        <v>437</v>
      </c>
      <c r="F21" s="1483">
        <v>237</v>
      </c>
      <c r="G21" s="3303">
        <v>2014</v>
      </c>
      <c r="H21" s="1474">
        <v>4</v>
      </c>
      <c r="I21" s="1474">
        <v>0.21</v>
      </c>
      <c r="J21" s="1474">
        <v>0.41</v>
      </c>
      <c r="K21" s="1474">
        <v>0.12</v>
      </c>
      <c r="L21" s="1475">
        <v>0.89</v>
      </c>
      <c r="N21" s="1464">
        <f t="shared" si="66"/>
        <v>2.0999999999999999E-3</v>
      </c>
      <c r="O21" s="1465">
        <f t="shared" si="61"/>
        <v>4.0999999999999995E-3</v>
      </c>
      <c r="P21" s="1465">
        <f t="shared" si="61"/>
        <v>1.1999999999999999E-3</v>
      </c>
      <c r="Q21" s="1465">
        <f t="shared" si="61"/>
        <v>8.8999999999999999E-3</v>
      </c>
      <c r="R21" s="1466"/>
      <c r="S21" s="1467"/>
      <c r="T21" s="1468"/>
      <c r="U21" s="1468"/>
      <c r="V21" s="1468"/>
      <c r="X21" s="1451">
        <f>ROUND(SUMPRODUCT(PRODUCT(1+N21:N$23)),4)</f>
        <v>1.0347</v>
      </c>
      <c r="Y21" s="1451">
        <f>ROUND(SUMPRODUCT(PRODUCT(1+O21:O$23)),4)</f>
        <v>1.0395000000000001</v>
      </c>
      <c r="Z21" s="1451">
        <f t="shared" si="0"/>
        <v>1.0395000000000001</v>
      </c>
      <c r="AA21" s="1451">
        <f>ROUND(SUMPRODUCT(PRODUCT(1+P21:P$23)),4)</f>
        <v>1.0338000000000001</v>
      </c>
      <c r="AB21" s="1451">
        <f>ROUND(SUMPRODUCT(PRODUCT(1+Q21:Q$23)),4)</f>
        <v>1.0316000000000001</v>
      </c>
      <c r="AD21" s="1452">
        <f>ROUND(AVERAGE(I21:I$24)/100,4)</f>
        <v>1.6E-2</v>
      </c>
      <c r="AE21" s="1452">
        <f>ROUND(AVERAGE(J21:J$24)/100,4)</f>
        <v>1.5599999999999999E-2</v>
      </c>
      <c r="AF21" s="1452">
        <f t="shared" si="1"/>
        <v>1.5599999999999999E-2</v>
      </c>
      <c r="AG21" s="1452">
        <f>ROUND(AVERAGE(K21:K$24)/100,4)</f>
        <v>1.66E-2</v>
      </c>
      <c r="AH21" s="1452">
        <f>ROUND(AVERAGE(L21:L$24)/100,4)</f>
        <v>1.12E-2</v>
      </c>
    </row>
    <row r="22" spans="1:34">
      <c r="A22" s="1453" t="s">
        <v>146</v>
      </c>
      <c r="B22" s="1469">
        <f t="shared" ref="B22:C24" si="69">B21/(1+N21)</f>
        <v>317.33359944117353</v>
      </c>
      <c r="C22" s="1469">
        <f t="shared" si="69"/>
        <v>266.90568668459315</v>
      </c>
      <c r="D22" s="1469">
        <f t="shared" si="64"/>
        <v>266.90568668459315</v>
      </c>
      <c r="E22" s="1469">
        <f t="shared" ref="E22:F24" si="70">E21/(1+P21)</f>
        <v>436.47622852576905</v>
      </c>
      <c r="F22" s="1469">
        <f t="shared" si="70"/>
        <v>234.90930716622066</v>
      </c>
      <c r="G22" s="3304"/>
      <c r="H22" s="1484">
        <v>3</v>
      </c>
      <c r="I22" s="1484">
        <v>0.83</v>
      </c>
      <c r="J22" s="1484">
        <v>1.47</v>
      </c>
      <c r="K22" s="1484">
        <v>0.65</v>
      </c>
      <c r="L22" s="1485">
        <v>0.72</v>
      </c>
      <c r="N22" s="1464">
        <f t="shared" si="66"/>
        <v>8.3000000000000001E-3</v>
      </c>
      <c r="O22" s="1465">
        <f t="shared" si="61"/>
        <v>1.47E-2</v>
      </c>
      <c r="P22" s="1465">
        <f t="shared" si="61"/>
        <v>6.5000000000000006E-3</v>
      </c>
      <c r="Q22" s="1465">
        <f t="shared" si="61"/>
        <v>7.1999999999999998E-3</v>
      </c>
      <c r="R22" s="1466"/>
      <c r="S22" s="1464"/>
      <c r="T22" s="1465"/>
      <c r="U22" s="1465"/>
      <c r="V22" s="1465"/>
      <c r="X22" s="1451">
        <f>ROUND(SUMPRODUCT(PRODUCT(1+N22:N$23)),4)</f>
        <v>1.0325</v>
      </c>
      <c r="Y22" s="1451">
        <f>ROUND(SUMPRODUCT(PRODUCT(1+O22:O$23)),4)</f>
        <v>1.0353000000000001</v>
      </c>
      <c r="Z22" s="1451">
        <f t="shared" ref="Z22:Z23" si="71">Y22</f>
        <v>1.0353000000000001</v>
      </c>
      <c r="AA22" s="1451">
        <f>ROUND(SUMPRODUCT(PRODUCT(1+P22:P$23)),4)</f>
        <v>1.0326</v>
      </c>
      <c r="AB22" s="1451">
        <f>ROUND(SUMPRODUCT(PRODUCT(1+Q22:Q$23)),4)</f>
        <v>1.0225</v>
      </c>
      <c r="AD22" s="1452">
        <f>ROUND(AVERAGE(I22:I$24)/100,4)</f>
        <v>2.07E-2</v>
      </c>
      <c r="AE22" s="1452">
        <f>ROUND(AVERAGE(J22:J$24)/100,4)</f>
        <v>1.95E-2</v>
      </c>
      <c r="AF22" s="1452">
        <f t="shared" si="1"/>
        <v>1.95E-2</v>
      </c>
      <c r="AG22" s="1452">
        <f>ROUND(AVERAGE(K22:K$24)/100,4)</f>
        <v>2.1700000000000001E-2</v>
      </c>
      <c r="AH22" s="1452">
        <f>ROUND(AVERAGE(L22:L$24)/100,4)</f>
        <v>1.2E-2</v>
      </c>
    </row>
    <row r="23" spans="1:34" ht="13.5" thickBot="1">
      <c r="A23" s="1453" t="s">
        <v>145</v>
      </c>
      <c r="B23" s="1469">
        <f t="shared" si="69"/>
        <v>314.72141172386546</v>
      </c>
      <c r="C23" s="1469">
        <f t="shared" si="69"/>
        <v>263.03901319069001</v>
      </c>
      <c r="D23" s="1469">
        <f t="shared" si="64"/>
        <v>263.03901319069001</v>
      </c>
      <c r="E23" s="1469">
        <f t="shared" si="70"/>
        <v>433.65745506782821</v>
      </c>
      <c r="F23" s="1469">
        <f t="shared" si="70"/>
        <v>233.23005080045735</v>
      </c>
      <c r="G23" s="3304"/>
      <c r="H23" s="1474">
        <v>2</v>
      </c>
      <c r="I23" s="1474">
        <v>2.4</v>
      </c>
      <c r="J23" s="1474">
        <v>2.0299999999999998</v>
      </c>
      <c r="K23" s="1474">
        <v>2.59</v>
      </c>
      <c r="L23" s="1475">
        <v>1.52</v>
      </c>
      <c r="N23" s="1464">
        <f t="shared" si="66"/>
        <v>2.4E-2</v>
      </c>
      <c r="O23" s="1465">
        <f t="shared" si="61"/>
        <v>2.0299999999999999E-2</v>
      </c>
      <c r="P23" s="1465">
        <f t="shared" si="61"/>
        <v>2.5899999999999999E-2</v>
      </c>
      <c r="Q23" s="1465">
        <f t="shared" si="61"/>
        <v>1.52E-2</v>
      </c>
      <c r="R23" s="1466"/>
      <c r="S23" s="1464"/>
      <c r="T23" s="1465"/>
      <c r="U23" s="1465"/>
      <c r="V23" s="1465"/>
      <c r="X23" s="1451">
        <f>1+N23</f>
        <v>1.024</v>
      </c>
      <c r="Y23" s="1451">
        <f>1+O23</f>
        <v>1.0203</v>
      </c>
      <c r="Z23" s="1451">
        <f t="shared" si="71"/>
        <v>1.0203</v>
      </c>
      <c r="AA23" s="1451">
        <f>1+P23</f>
        <v>1.0259</v>
      </c>
      <c r="AB23" s="1451">
        <f>1+Q23</f>
        <v>1.0152000000000001</v>
      </c>
      <c r="AD23" s="1452">
        <f>ROUND(AVERAGE(I23:I$24)/100,4)</f>
        <v>2.69E-2</v>
      </c>
      <c r="AE23" s="1452">
        <f>ROUND(AVERAGE(J23:J$24)/100,4)</f>
        <v>2.1899999999999999E-2</v>
      </c>
      <c r="AF23" s="1452">
        <f t="shared" ref="AF23" si="72">AE23</f>
        <v>2.1899999999999999E-2</v>
      </c>
      <c r="AG23" s="1452">
        <f>ROUND(AVERAGE(K23:K$24)/100,4)</f>
        <v>2.9399999999999999E-2</v>
      </c>
      <c r="AH23" s="1452">
        <f>ROUND(AVERAGE(L23:L$24)/100,4)</f>
        <v>1.44E-2</v>
      </c>
    </row>
    <row r="24" spans="1:34" s="1490" customFormat="1" ht="13.5" thickBot="1">
      <c r="A24" s="1486" t="s">
        <v>144</v>
      </c>
      <c r="B24" s="1487">
        <f t="shared" si="69"/>
        <v>307.34512863658733</v>
      </c>
      <c r="C24" s="1487">
        <f t="shared" si="69"/>
        <v>257.80556031626975</v>
      </c>
      <c r="D24" s="1487">
        <f t="shared" si="64"/>
        <v>257.80556031626975</v>
      </c>
      <c r="E24" s="1487">
        <f t="shared" si="70"/>
        <v>422.70928459677179</v>
      </c>
      <c r="F24" s="1487">
        <f t="shared" si="70"/>
        <v>229.73803270336617</v>
      </c>
      <c r="G24" s="3305"/>
      <c r="H24" s="1488">
        <v>1</v>
      </c>
      <c r="I24" s="1488">
        <v>2.97</v>
      </c>
      <c r="J24" s="1488">
        <v>2.34</v>
      </c>
      <c r="K24" s="1488">
        <v>3.28</v>
      </c>
      <c r="L24" s="1489">
        <v>1.36</v>
      </c>
      <c r="N24" s="1491">
        <f t="shared" si="66"/>
        <v>2.9700000000000001E-2</v>
      </c>
      <c r="O24" s="1492">
        <f t="shared" si="61"/>
        <v>2.3399999999999997E-2</v>
      </c>
      <c r="P24" s="1492">
        <f t="shared" si="61"/>
        <v>3.2799999999999996E-2</v>
      </c>
      <c r="Q24" s="1492">
        <f t="shared" si="61"/>
        <v>1.3600000000000001E-2</v>
      </c>
      <c r="R24" s="1493"/>
      <c r="S24" s="1494">
        <f>B24/B25-1</f>
        <v>2.7910129219355539E-2</v>
      </c>
      <c r="T24" s="1495">
        <f>C24/C25-1</f>
        <v>2.3037937762975247E-2</v>
      </c>
      <c r="U24" s="1495">
        <f>E24/E25-1</f>
        <v>3.3519033243940788E-2</v>
      </c>
      <c r="V24" s="1495">
        <f>F24/F25-1</f>
        <v>1.2061818076502862E-2</v>
      </c>
      <c r="W24" s="1496" t="s">
        <v>1158</v>
      </c>
      <c r="X24" s="1497">
        <v>1</v>
      </c>
      <c r="Y24" s="1497">
        <v>1</v>
      </c>
      <c r="Z24" s="1497">
        <v>1</v>
      </c>
      <c r="AA24" s="1497">
        <v>1</v>
      </c>
      <c r="AB24" s="1497">
        <v>1</v>
      </c>
      <c r="AD24" s="1719">
        <f>I24/100</f>
        <v>2.9700000000000001E-2</v>
      </c>
      <c r="AE24" s="1719">
        <f>J24/100</f>
        <v>2.3399999999999997E-2</v>
      </c>
      <c r="AF24" s="1719">
        <f>AE24</f>
        <v>2.3399999999999997E-2</v>
      </c>
      <c r="AG24" s="1719">
        <f>K24/100</f>
        <v>3.2799999999999996E-2</v>
      </c>
      <c r="AH24" s="1719">
        <f>L24/100</f>
        <v>1.3600000000000001E-2</v>
      </c>
    </row>
    <row r="25" spans="1:34" ht="13.5" thickBot="1">
      <c r="A25" s="1453" t="s">
        <v>1159</v>
      </c>
      <c r="B25" s="1461">
        <v>299</v>
      </c>
      <c r="C25" s="1461">
        <v>252</v>
      </c>
      <c r="D25" s="1461">
        <f t="shared" si="64"/>
        <v>252</v>
      </c>
      <c r="E25" s="1461">
        <v>409</v>
      </c>
      <c r="F25" s="1462">
        <v>227</v>
      </c>
      <c r="G25" s="3308">
        <v>2013</v>
      </c>
      <c r="H25" s="1498">
        <v>4</v>
      </c>
      <c r="I25" s="1498">
        <v>1.83</v>
      </c>
      <c r="J25" s="1498">
        <v>1.68</v>
      </c>
      <c r="K25" s="1498">
        <v>1.97</v>
      </c>
      <c r="L25" s="1499">
        <v>0.87</v>
      </c>
      <c r="N25" s="1476">
        <f t="shared" si="66"/>
        <v>1.83E-2</v>
      </c>
      <c r="O25" s="1477">
        <f t="shared" si="61"/>
        <v>1.6799999999999999E-2</v>
      </c>
      <c r="P25" s="1477">
        <f t="shared" si="61"/>
        <v>1.9699999999999999E-2</v>
      </c>
      <c r="Q25" s="1477">
        <f t="shared" si="61"/>
        <v>8.6999999999999994E-3</v>
      </c>
      <c r="R25" s="1466"/>
      <c r="S25" s="1467"/>
      <c r="T25" s="1468"/>
      <c r="U25" s="1468"/>
      <c r="V25" s="1468"/>
      <c r="X25" s="1468"/>
      <c r="Y25" s="1468"/>
      <c r="Z25" s="1468"/>
    </row>
    <row r="26" spans="1:34">
      <c r="A26" s="1453" t="s">
        <v>1160</v>
      </c>
      <c r="B26" s="1469">
        <f t="shared" ref="B26:C28" si="73">B25/(1+N25)</f>
        <v>293.62663262299913</v>
      </c>
      <c r="C26" s="1469">
        <f t="shared" si="73"/>
        <v>247.83634933123525</v>
      </c>
      <c r="D26" s="1469">
        <f t="shared" si="64"/>
        <v>247.83634933123525</v>
      </c>
      <c r="E26" s="1469">
        <f t="shared" ref="E26:F28" si="74">E25/(1+P25)</f>
        <v>401.09836226341076</v>
      </c>
      <c r="F26" s="1469">
        <f t="shared" si="74"/>
        <v>225.04213343908003</v>
      </c>
      <c r="G26" s="3309"/>
      <c r="H26" s="1479">
        <v>3</v>
      </c>
      <c r="I26" s="1479">
        <v>1.86</v>
      </c>
      <c r="J26" s="1479">
        <v>1.72</v>
      </c>
      <c r="K26" s="1479">
        <v>1.98</v>
      </c>
      <c r="L26" s="1480">
        <v>0.88</v>
      </c>
      <c r="N26" s="1464">
        <f t="shared" si="66"/>
        <v>1.8600000000000002E-2</v>
      </c>
      <c r="O26" s="1481">
        <f t="shared" si="61"/>
        <v>1.72E-2</v>
      </c>
      <c r="P26" s="1481">
        <f t="shared" si="61"/>
        <v>1.9799999999999998E-2</v>
      </c>
      <c r="Q26" s="1481">
        <f t="shared" si="61"/>
        <v>8.8000000000000005E-3</v>
      </c>
      <c r="R26" s="1466"/>
      <c r="S26" s="1464"/>
      <c r="T26" s="1465"/>
      <c r="U26" s="1465"/>
      <c r="V26" s="1465"/>
    </row>
    <row r="27" spans="1:34">
      <c r="A27" s="1453" t="s">
        <v>1161</v>
      </c>
      <c r="B27" s="1469">
        <f t="shared" si="73"/>
        <v>288.2649053828776</v>
      </c>
      <c r="C27" s="1469">
        <f t="shared" si="73"/>
        <v>243.64564425013293</v>
      </c>
      <c r="D27" s="1469">
        <f t="shared" si="64"/>
        <v>243.64564425013293</v>
      </c>
      <c r="E27" s="1469">
        <f t="shared" si="74"/>
        <v>393.31080825986544</v>
      </c>
      <c r="F27" s="1469">
        <f t="shared" si="74"/>
        <v>223.07903790551154</v>
      </c>
      <c r="G27" s="3309"/>
      <c r="H27" s="1457">
        <v>2</v>
      </c>
      <c r="I27" s="1457">
        <v>2.04</v>
      </c>
      <c r="J27" s="1457">
        <v>2.33</v>
      </c>
      <c r="K27" s="1457">
        <v>2.0699999999999998</v>
      </c>
      <c r="L27" s="1471">
        <v>0.69</v>
      </c>
      <c r="N27" s="1464">
        <f t="shared" si="66"/>
        <v>2.0400000000000001E-2</v>
      </c>
      <c r="O27" s="1481">
        <f t="shared" si="61"/>
        <v>2.3300000000000001E-2</v>
      </c>
      <c r="P27" s="1481">
        <f t="shared" si="61"/>
        <v>2.07E-2</v>
      </c>
      <c r="Q27" s="1481">
        <f t="shared" si="61"/>
        <v>6.8999999999999999E-3</v>
      </c>
      <c r="R27" s="1466"/>
      <c r="S27" s="1464"/>
      <c r="T27" s="1465"/>
      <c r="U27" s="1465"/>
      <c r="V27" s="1465"/>
      <c r="X27" s="1500"/>
      <c r="Y27" s="1501"/>
    </row>
    <row r="28" spans="1:34">
      <c r="A28" s="1453" t="s">
        <v>1162</v>
      </c>
      <c r="B28" s="1469">
        <f t="shared" si="73"/>
        <v>282.50186729015837</v>
      </c>
      <c r="C28" s="1469">
        <f t="shared" si="73"/>
        <v>238.09796174155468</v>
      </c>
      <c r="D28" s="1469">
        <f t="shared" si="64"/>
        <v>238.09796174155468</v>
      </c>
      <c r="E28" s="1469">
        <f t="shared" si="74"/>
        <v>385.33438646014054</v>
      </c>
      <c r="F28" s="1469">
        <f t="shared" si="74"/>
        <v>221.55034055567739</v>
      </c>
      <c r="G28" s="3310"/>
      <c r="H28" s="1456">
        <v>1</v>
      </c>
      <c r="I28" s="1456">
        <v>1.67</v>
      </c>
      <c r="J28" s="1456">
        <v>1.31</v>
      </c>
      <c r="K28" s="1456">
        <v>1.85</v>
      </c>
      <c r="L28" s="1470">
        <v>0.96</v>
      </c>
      <c r="N28" s="1472">
        <f t="shared" si="66"/>
        <v>1.67E-2</v>
      </c>
      <c r="O28" s="1473">
        <f t="shared" si="66"/>
        <v>1.3100000000000001E-2</v>
      </c>
      <c r="P28" s="1473">
        <f t="shared" si="66"/>
        <v>1.8500000000000003E-2</v>
      </c>
      <c r="Q28" s="1473">
        <f t="shared" si="66"/>
        <v>9.5999999999999992E-3</v>
      </c>
      <c r="R28" s="1466"/>
      <c r="S28" s="1472">
        <f>B28/B29-1</f>
        <v>1.6193767230785472E-2</v>
      </c>
      <c r="T28" s="1473">
        <f>C28/C29-1</f>
        <v>1.7512657015190891E-2</v>
      </c>
      <c r="U28" s="1473">
        <f>E28/E29-1</f>
        <v>1.6713420739157048E-2</v>
      </c>
      <c r="V28" s="1473">
        <f>F28/F29-1</f>
        <v>7.0470025258062563E-3</v>
      </c>
      <c r="X28" s="1502"/>
      <c r="Y28" s="1452"/>
      <c r="Z28" s="1452"/>
    </row>
    <row r="29" spans="1:34" ht="13.5" thickBot="1">
      <c r="A29" s="1453" t="s">
        <v>1163</v>
      </c>
      <c r="B29" s="1503">
        <v>278</v>
      </c>
      <c r="C29" s="1503">
        <v>234</v>
      </c>
      <c r="D29" s="1503">
        <f t="shared" si="64"/>
        <v>234</v>
      </c>
      <c r="E29" s="1503">
        <v>379</v>
      </c>
      <c r="F29" s="1504">
        <v>220</v>
      </c>
      <c r="G29" s="3303">
        <v>2012</v>
      </c>
      <c r="H29" s="1474">
        <v>4</v>
      </c>
      <c r="I29" s="1474">
        <v>0.91</v>
      </c>
      <c r="J29" s="1474">
        <v>0.68</v>
      </c>
      <c r="K29" s="1474">
        <v>0.98</v>
      </c>
      <c r="L29" s="1475">
        <v>0.9</v>
      </c>
      <c r="N29" s="1464">
        <f t="shared" si="66"/>
        <v>9.1000000000000004E-3</v>
      </c>
      <c r="O29" s="1465">
        <f t="shared" si="66"/>
        <v>6.8000000000000005E-3</v>
      </c>
      <c r="P29" s="1465">
        <f t="shared" si="66"/>
        <v>9.7999999999999997E-3</v>
      </c>
      <c r="Q29" s="1465">
        <f t="shared" si="66"/>
        <v>9.0000000000000011E-3</v>
      </c>
      <c r="R29" s="1466"/>
      <c r="S29" s="1467"/>
      <c r="T29" s="1468"/>
      <c r="U29" s="1468"/>
      <c r="V29" s="1468"/>
      <c r="X29" s="1468"/>
      <c r="Y29" s="1468"/>
      <c r="Z29" s="1468"/>
    </row>
    <row r="30" spans="1:34">
      <c r="A30" s="1453" t="s">
        <v>1164</v>
      </c>
      <c r="B30" s="1469">
        <f>B29/(1+N29)</f>
        <v>275.49301357645425</v>
      </c>
      <c r="C30" s="1469">
        <f>C29/(1+O29)</f>
        <v>232.41954707985698</v>
      </c>
      <c r="D30" s="1469">
        <f t="shared" si="64"/>
        <v>232.41954707985698</v>
      </c>
      <c r="E30" s="1469">
        <f t="shared" ref="E30:F32" si="75">E29/(1+P29)</f>
        <v>375.32184591008121</v>
      </c>
      <c r="F30" s="1469">
        <f t="shared" si="75"/>
        <v>218.03766105054513</v>
      </c>
      <c r="G30" s="3304"/>
      <c r="H30" s="1479">
        <v>3</v>
      </c>
      <c r="I30" s="1479">
        <v>0.09</v>
      </c>
      <c r="J30" s="1479">
        <v>0.28999999999999998</v>
      </c>
      <c r="K30" s="1479">
        <v>-0.01</v>
      </c>
      <c r="L30" s="1480">
        <v>0.57999999999999996</v>
      </c>
      <c r="N30" s="1464">
        <f t="shared" si="66"/>
        <v>8.9999999999999998E-4</v>
      </c>
      <c r="O30" s="1465">
        <f t="shared" si="66"/>
        <v>2.8999999999999998E-3</v>
      </c>
      <c r="P30" s="1465">
        <f t="shared" si="66"/>
        <v>-1E-4</v>
      </c>
      <c r="Q30" s="1465">
        <f t="shared" si="66"/>
        <v>5.7999999999999996E-3</v>
      </c>
      <c r="R30" s="1466"/>
      <c r="S30" s="1464"/>
      <c r="T30" s="1465"/>
      <c r="U30" s="1465"/>
      <c r="V30" s="1465"/>
    </row>
    <row r="31" spans="1:34">
      <c r="A31" s="1453" t="s">
        <v>1165</v>
      </c>
      <c r="B31" s="1469">
        <f>B30/(1+N30)</f>
        <v>275.24529281292263</v>
      </c>
      <c r="C31" s="1469">
        <f>C30/(1+O30)</f>
        <v>231.74747938962707</v>
      </c>
      <c r="D31" s="1469">
        <f t="shared" si="64"/>
        <v>231.74747938962707</v>
      </c>
      <c r="E31" s="1469">
        <f t="shared" si="75"/>
        <v>375.35938184826603</v>
      </c>
      <c r="F31" s="1469">
        <f t="shared" si="75"/>
        <v>216.78033510692495</v>
      </c>
      <c r="G31" s="3304"/>
      <c r="H31" s="1457">
        <v>2</v>
      </c>
      <c r="I31" s="1457">
        <v>0.02</v>
      </c>
      <c r="J31" s="1457">
        <v>0.12</v>
      </c>
      <c r="K31" s="1457">
        <v>-0.08</v>
      </c>
      <c r="L31" s="1471">
        <v>1.24</v>
      </c>
      <c r="N31" s="1464">
        <f t="shared" si="66"/>
        <v>2.0000000000000001E-4</v>
      </c>
      <c r="O31" s="1465">
        <f t="shared" si="66"/>
        <v>1.1999999999999999E-3</v>
      </c>
      <c r="P31" s="1465">
        <f t="shared" si="66"/>
        <v>-8.0000000000000004E-4</v>
      </c>
      <c r="Q31" s="1465">
        <f t="shared" si="66"/>
        <v>1.24E-2</v>
      </c>
      <c r="R31" s="1466"/>
      <c r="S31" s="1464"/>
      <c r="T31" s="1465"/>
      <c r="U31" s="1465"/>
      <c r="V31" s="1465"/>
    </row>
    <row r="32" spans="1:34" ht="13.5" thickBot="1">
      <c r="A32" s="1453" t="s">
        <v>1166</v>
      </c>
      <c r="B32" s="1469">
        <f>B31/(1+N31)</f>
        <v>275.19025476197027</v>
      </c>
      <c r="C32" s="1505">
        <v>232</v>
      </c>
      <c r="D32" s="1505">
        <f t="shared" si="64"/>
        <v>232</v>
      </c>
      <c r="E32" s="1469">
        <f t="shared" si="75"/>
        <v>375.65990977608692</v>
      </c>
      <c r="F32" s="1469">
        <f t="shared" si="75"/>
        <v>214.12518283971252</v>
      </c>
      <c r="G32" s="3305"/>
      <c r="H32" s="1456">
        <v>1</v>
      </c>
      <c r="I32" s="1456">
        <v>0.02</v>
      </c>
      <c r="J32" s="1456">
        <v>0.13</v>
      </c>
      <c r="K32" s="1456">
        <v>-0.04</v>
      </c>
      <c r="L32" s="1470">
        <v>0.46</v>
      </c>
      <c r="N32" s="1464">
        <f t="shared" si="66"/>
        <v>2.0000000000000001E-4</v>
      </c>
      <c r="O32" s="1465">
        <f t="shared" si="66"/>
        <v>1.2999999999999999E-3</v>
      </c>
      <c r="P32" s="1465">
        <f t="shared" si="66"/>
        <v>-4.0000000000000002E-4</v>
      </c>
      <c r="Q32" s="1465">
        <f t="shared" si="66"/>
        <v>4.5999999999999999E-3</v>
      </c>
      <c r="R32" s="1466"/>
      <c r="S32" s="1472">
        <f>B32/B33-1</f>
        <v>6.9183549807361189E-4</v>
      </c>
      <c r="T32" s="1473">
        <f>C32/C33-1</f>
        <v>0</v>
      </c>
      <c r="U32" s="1473">
        <f>E32/E33-1</f>
        <v>-9.0449527636460303E-4</v>
      </c>
      <c r="V32" s="1473">
        <f>F32/F33-1</f>
        <v>5.2825485432512753E-3</v>
      </c>
      <c r="X32" s="1452"/>
      <c r="Y32" s="1452"/>
      <c r="Z32" s="1452"/>
    </row>
    <row r="33" spans="1:26" ht="13.5" thickBot="1">
      <c r="A33" s="1453" t="s">
        <v>1167</v>
      </c>
      <c r="B33" s="1461">
        <v>275</v>
      </c>
      <c r="C33" s="1461">
        <v>232</v>
      </c>
      <c r="D33" s="1461">
        <f t="shared" si="64"/>
        <v>232</v>
      </c>
      <c r="E33" s="1461">
        <v>376</v>
      </c>
      <c r="F33" s="1462">
        <v>213</v>
      </c>
      <c r="G33" s="3303">
        <v>2011</v>
      </c>
      <c r="H33" s="1474">
        <v>4</v>
      </c>
      <c r="I33" s="1474">
        <v>-0.2</v>
      </c>
      <c r="J33" s="1474">
        <v>0.04</v>
      </c>
      <c r="K33" s="1474">
        <v>-0.34</v>
      </c>
      <c r="L33" s="1475">
        <v>0.46</v>
      </c>
      <c r="N33" s="1476">
        <f t="shared" si="66"/>
        <v>-2E-3</v>
      </c>
      <c r="O33" s="1477">
        <f t="shared" si="66"/>
        <v>4.0000000000000002E-4</v>
      </c>
      <c r="P33" s="1477">
        <f t="shared" si="66"/>
        <v>-3.4000000000000002E-3</v>
      </c>
      <c r="Q33" s="1477">
        <f t="shared" si="66"/>
        <v>4.5999999999999999E-3</v>
      </c>
      <c r="R33" s="1466"/>
      <c r="S33" s="1467"/>
      <c r="T33" s="1468"/>
      <c r="U33" s="1468"/>
      <c r="V33" s="1468"/>
      <c r="X33" s="1468"/>
      <c r="Y33" s="1468"/>
      <c r="Z33" s="1468"/>
    </row>
    <row r="34" spans="1:26">
      <c r="A34" s="1453" t="s">
        <v>1168</v>
      </c>
      <c r="B34" s="1469">
        <f t="shared" ref="B34:C36" si="76">B33/(1+N33)</f>
        <v>275.55110220440883</v>
      </c>
      <c r="C34" s="1469">
        <f t="shared" si="76"/>
        <v>231.90723710515795</v>
      </c>
      <c r="D34" s="1469">
        <f t="shared" si="64"/>
        <v>231.90723710515795</v>
      </c>
      <c r="E34" s="1469">
        <f t="shared" ref="E34:F36" si="77">E33/(1+P33)</f>
        <v>377.28276138872161</v>
      </c>
      <c r="F34" s="1469">
        <f t="shared" si="77"/>
        <v>212.02468644236512</v>
      </c>
      <c r="G34" s="3304">
        <v>2011</v>
      </c>
      <c r="H34" s="1479">
        <v>3</v>
      </c>
      <c r="I34" s="1479">
        <v>0.13</v>
      </c>
      <c r="J34" s="1479">
        <v>0.75</v>
      </c>
      <c r="K34" s="1479">
        <v>-0.08</v>
      </c>
      <c r="L34" s="1480">
        <v>0.53</v>
      </c>
      <c r="N34" s="1464">
        <f t="shared" si="66"/>
        <v>1.2999999999999999E-3</v>
      </c>
      <c r="O34" s="1481">
        <f t="shared" si="66"/>
        <v>7.4999999999999997E-3</v>
      </c>
      <c r="P34" s="1481">
        <f t="shared" si="66"/>
        <v>-8.0000000000000004E-4</v>
      </c>
      <c r="Q34" s="1481">
        <f t="shared" si="66"/>
        <v>5.3E-3</v>
      </c>
      <c r="R34" s="1466"/>
      <c r="S34" s="1464"/>
      <c r="T34" s="1465"/>
      <c r="U34" s="1465"/>
      <c r="V34" s="1465"/>
    </row>
    <row r="35" spans="1:26">
      <c r="A35" s="1453" t="s">
        <v>1169</v>
      </c>
      <c r="B35" s="1469">
        <f t="shared" si="76"/>
        <v>275.19335084830601</v>
      </c>
      <c r="C35" s="1469">
        <f t="shared" si="76"/>
        <v>230.18088050139744</v>
      </c>
      <c r="D35" s="1469">
        <f t="shared" si="64"/>
        <v>230.18088050139744</v>
      </c>
      <c r="E35" s="1469">
        <f t="shared" si="77"/>
        <v>377.58482925212331</v>
      </c>
      <c r="F35" s="1469">
        <f t="shared" si="77"/>
        <v>210.90687997847917</v>
      </c>
      <c r="G35" s="3304">
        <v>2011</v>
      </c>
      <c r="H35" s="1457">
        <v>2</v>
      </c>
      <c r="I35" s="1457">
        <v>-0.4</v>
      </c>
      <c r="J35" s="1457">
        <v>0.17</v>
      </c>
      <c r="K35" s="1457">
        <v>-0.57999999999999996</v>
      </c>
      <c r="L35" s="1471">
        <v>-0.2</v>
      </c>
      <c r="N35" s="1464">
        <f t="shared" si="66"/>
        <v>-4.0000000000000001E-3</v>
      </c>
      <c r="O35" s="1481">
        <f t="shared" si="66"/>
        <v>1.7000000000000001E-3</v>
      </c>
      <c r="P35" s="1481">
        <f t="shared" si="66"/>
        <v>-5.7999999999999996E-3</v>
      </c>
      <c r="Q35" s="1481">
        <f t="shared" si="66"/>
        <v>-2E-3</v>
      </c>
      <c r="R35" s="1466"/>
      <c r="S35" s="1464"/>
      <c r="T35" s="1465"/>
      <c r="U35" s="1465"/>
      <c r="V35" s="1465"/>
    </row>
    <row r="36" spans="1:26" ht="13.5" thickBot="1">
      <c r="A36" s="1453" t="s">
        <v>1170</v>
      </c>
      <c r="B36" s="1469">
        <f t="shared" si="76"/>
        <v>276.29854502841971</v>
      </c>
      <c r="C36" s="1469">
        <f t="shared" si="76"/>
        <v>229.79023709833027</v>
      </c>
      <c r="D36" s="1469">
        <f t="shared" si="64"/>
        <v>229.79023709833027</v>
      </c>
      <c r="E36" s="1469">
        <f t="shared" si="77"/>
        <v>379.78759731655936</v>
      </c>
      <c r="F36" s="1469">
        <f t="shared" si="77"/>
        <v>211.32953905659235</v>
      </c>
      <c r="G36" s="3305">
        <v>2011</v>
      </c>
      <c r="H36" s="1456">
        <v>1</v>
      </c>
      <c r="I36" s="1456">
        <v>2.65</v>
      </c>
      <c r="J36" s="1456">
        <v>3.76</v>
      </c>
      <c r="K36" s="1456">
        <v>1.89</v>
      </c>
      <c r="L36" s="1470">
        <v>7.95</v>
      </c>
      <c r="N36" s="1472">
        <f t="shared" si="66"/>
        <v>2.6499999999999999E-2</v>
      </c>
      <c r="O36" s="1473">
        <f t="shared" si="66"/>
        <v>3.7599999999999995E-2</v>
      </c>
      <c r="P36" s="1473">
        <f t="shared" si="66"/>
        <v>1.89E-2</v>
      </c>
      <c r="Q36" s="1473">
        <f t="shared" si="66"/>
        <v>7.9500000000000001E-2</v>
      </c>
      <c r="R36" s="1466"/>
      <c r="S36" s="1472">
        <f>B36/B37-1</f>
        <v>2.713213765211786E-2</v>
      </c>
      <c r="T36" s="1473">
        <f>C36/C37-1</f>
        <v>3.9774828499231862E-2</v>
      </c>
      <c r="U36" s="1473">
        <f>E36/E37-1</f>
        <v>1.8197311840641772E-2</v>
      </c>
      <c r="V36" s="1473">
        <f>F36/F37-1</f>
        <v>7.8211933962205826E-2</v>
      </c>
      <c r="X36" s="1452"/>
      <c r="Y36" s="1452"/>
      <c r="Z36" s="1452"/>
    </row>
    <row r="37" spans="1:26" ht="13.5" thickBot="1">
      <c r="A37" s="1453" t="s">
        <v>1171</v>
      </c>
      <c r="B37" s="1461">
        <v>269</v>
      </c>
      <c r="C37" s="1461">
        <v>221</v>
      </c>
      <c r="D37" s="1461">
        <f t="shared" si="64"/>
        <v>221</v>
      </c>
      <c r="E37" s="1461">
        <v>373</v>
      </c>
      <c r="F37" s="1462">
        <v>196</v>
      </c>
      <c r="G37" s="3303">
        <v>2010</v>
      </c>
      <c r="H37" s="1474">
        <v>4</v>
      </c>
      <c r="I37" s="1474">
        <v>5.72</v>
      </c>
      <c r="J37" s="1474">
        <v>6.57</v>
      </c>
      <c r="K37" s="1474">
        <v>5.72</v>
      </c>
      <c r="L37" s="1475">
        <v>2.72</v>
      </c>
      <c r="N37" s="1464">
        <f t="shared" si="66"/>
        <v>5.7200000000000001E-2</v>
      </c>
      <c r="O37" s="1465">
        <f t="shared" si="66"/>
        <v>6.5700000000000008E-2</v>
      </c>
      <c r="P37" s="1465">
        <f t="shared" si="66"/>
        <v>5.7200000000000001E-2</v>
      </c>
      <c r="Q37" s="1465">
        <f t="shared" si="66"/>
        <v>2.7200000000000002E-2</v>
      </c>
      <c r="R37" s="1466"/>
      <c r="S37" s="1467"/>
      <c r="T37" s="1468"/>
      <c r="U37" s="1468"/>
      <c r="V37" s="1468"/>
      <c r="X37" s="1468"/>
      <c r="Y37" s="1468"/>
      <c r="Z37" s="1468"/>
    </row>
    <row r="38" spans="1:26">
      <c r="A38" s="1453" t="s">
        <v>1172</v>
      </c>
      <c r="B38" s="1469">
        <f t="shared" ref="B38:C40" si="78">B37/(1+N37)</f>
        <v>254.44570563753314</v>
      </c>
      <c r="C38" s="1469">
        <f t="shared" si="78"/>
        <v>207.37543398705074</v>
      </c>
      <c r="D38" s="1469">
        <f t="shared" si="64"/>
        <v>207.37543398705074</v>
      </c>
      <c r="E38" s="1469">
        <f t="shared" ref="E38:F40" si="79">E37/(1+P37)</f>
        <v>352.81876655315932</v>
      </c>
      <c r="F38" s="1469">
        <f t="shared" si="79"/>
        <v>190.809968847352</v>
      </c>
      <c r="G38" s="3304">
        <v>2010</v>
      </c>
      <c r="H38" s="1479">
        <v>3</v>
      </c>
      <c r="I38" s="1479">
        <v>4.7300000000000004</v>
      </c>
      <c r="J38" s="1479">
        <v>3.9</v>
      </c>
      <c r="K38" s="1479">
        <v>5.03</v>
      </c>
      <c r="L38" s="1480">
        <v>4.21</v>
      </c>
      <c r="N38" s="1464">
        <f t="shared" si="66"/>
        <v>4.7300000000000002E-2</v>
      </c>
      <c r="O38" s="1465">
        <f t="shared" si="66"/>
        <v>3.9E-2</v>
      </c>
      <c r="P38" s="1465">
        <f t="shared" si="66"/>
        <v>5.0300000000000004E-2</v>
      </c>
      <c r="Q38" s="1465">
        <f t="shared" si="66"/>
        <v>4.2099999999999999E-2</v>
      </c>
      <c r="R38" s="1466"/>
      <c r="S38" s="1464"/>
      <c r="T38" s="1465"/>
      <c r="U38" s="1465"/>
      <c r="V38" s="1465"/>
    </row>
    <row r="39" spans="1:26">
      <c r="A39" s="1453" t="s">
        <v>1173</v>
      </c>
      <c r="B39" s="1469">
        <f t="shared" si="78"/>
        <v>242.95398227588385</v>
      </c>
      <c r="C39" s="1469">
        <f t="shared" si="78"/>
        <v>199.59137053614126</v>
      </c>
      <c r="D39" s="1469">
        <f t="shared" si="64"/>
        <v>199.59137053614126</v>
      </c>
      <c r="E39" s="1469">
        <f t="shared" si="79"/>
        <v>335.92189522342125</v>
      </c>
      <c r="F39" s="1469">
        <f t="shared" si="79"/>
        <v>183.10139991109489</v>
      </c>
      <c r="G39" s="3304">
        <v>2010</v>
      </c>
      <c r="H39" s="1457">
        <v>2</v>
      </c>
      <c r="I39" s="1457">
        <v>4.6900000000000004</v>
      </c>
      <c r="J39" s="1457">
        <v>3.55</v>
      </c>
      <c r="K39" s="1457">
        <v>5.07</v>
      </c>
      <c r="L39" s="1471">
        <v>4.2300000000000004</v>
      </c>
      <c r="N39" s="1464">
        <f t="shared" si="66"/>
        <v>4.6900000000000004E-2</v>
      </c>
      <c r="O39" s="1465">
        <f t="shared" si="66"/>
        <v>3.5499999999999997E-2</v>
      </c>
      <c r="P39" s="1465">
        <f t="shared" si="66"/>
        <v>5.0700000000000002E-2</v>
      </c>
      <c r="Q39" s="1465">
        <f t="shared" si="66"/>
        <v>4.2300000000000004E-2</v>
      </c>
      <c r="R39" s="1466"/>
      <c r="S39" s="1464"/>
      <c r="T39" s="1465"/>
      <c r="U39" s="1465"/>
      <c r="V39" s="1465"/>
    </row>
    <row r="40" spans="1:26" ht="13.5" thickBot="1">
      <c r="A40" s="1453" t="s">
        <v>1174</v>
      </c>
      <c r="B40" s="1469">
        <f t="shared" si="78"/>
        <v>232.06990378821649</v>
      </c>
      <c r="C40" s="1469">
        <f t="shared" si="78"/>
        <v>192.74878854286936</v>
      </c>
      <c r="D40" s="1469">
        <f t="shared" si="64"/>
        <v>192.74878854286936</v>
      </c>
      <c r="E40" s="1469">
        <f t="shared" si="79"/>
        <v>319.71247284992984</v>
      </c>
      <c r="F40" s="1469">
        <f t="shared" si="79"/>
        <v>175.67053622862409</v>
      </c>
      <c r="G40" s="3305">
        <v>2010</v>
      </c>
      <c r="H40" s="1456">
        <v>1</v>
      </c>
      <c r="I40" s="1456">
        <v>5.4</v>
      </c>
      <c r="J40" s="1456">
        <v>3.2</v>
      </c>
      <c r="K40" s="1456">
        <v>6.16</v>
      </c>
      <c r="L40" s="1470">
        <v>4.51</v>
      </c>
      <c r="N40" s="1464">
        <f t="shared" si="66"/>
        <v>5.4000000000000006E-2</v>
      </c>
      <c r="O40" s="1465">
        <f t="shared" si="66"/>
        <v>3.2000000000000001E-2</v>
      </c>
      <c r="P40" s="1465">
        <f t="shared" si="66"/>
        <v>6.1600000000000002E-2</v>
      </c>
      <c r="Q40" s="1465">
        <f t="shared" si="66"/>
        <v>4.5100000000000001E-2</v>
      </c>
      <c r="R40" s="1466"/>
      <c r="S40" s="1472">
        <f>B40/B41-1</f>
        <v>5.4863199037347599E-2</v>
      </c>
      <c r="T40" s="1473">
        <f>C40/C41-1</f>
        <v>3.0742184721226584E-2</v>
      </c>
      <c r="U40" s="1473">
        <f>E40/E41-1</f>
        <v>6.2167683886810154E-2</v>
      </c>
      <c r="V40" s="1473">
        <f>F40/F41-1</f>
        <v>4.5657953741810031E-2</v>
      </c>
      <c r="X40" s="1452"/>
      <c r="Y40" s="1452"/>
      <c r="Z40" s="1452"/>
    </row>
    <row r="41" spans="1:26" ht="13.5" thickBot="1">
      <c r="A41" s="1453" t="s">
        <v>1175</v>
      </c>
      <c r="B41" s="1461">
        <v>220</v>
      </c>
      <c r="C41" s="1461">
        <v>187</v>
      </c>
      <c r="D41" s="1461">
        <f t="shared" si="64"/>
        <v>187</v>
      </c>
      <c r="E41" s="1461">
        <v>301</v>
      </c>
      <c r="F41" s="1462">
        <v>168</v>
      </c>
      <c r="G41" s="3303">
        <v>2009</v>
      </c>
      <c r="H41" s="1474">
        <v>4</v>
      </c>
      <c r="I41" s="1474">
        <v>2.2999999999999998</v>
      </c>
      <c r="J41" s="1474">
        <v>1.04</v>
      </c>
      <c r="K41" s="1474">
        <v>2.84</v>
      </c>
      <c r="L41" s="1475">
        <v>0.67</v>
      </c>
      <c r="N41" s="1476">
        <f t="shared" si="66"/>
        <v>2.3E-2</v>
      </c>
      <c r="O41" s="1477">
        <f t="shared" si="66"/>
        <v>1.04E-2</v>
      </c>
      <c r="P41" s="1477">
        <f t="shared" si="66"/>
        <v>2.8399999999999998E-2</v>
      </c>
      <c r="Q41" s="1477">
        <f t="shared" si="66"/>
        <v>6.7000000000000002E-3</v>
      </c>
      <c r="R41" s="1466"/>
      <c r="S41" s="1467"/>
      <c r="T41" s="1468"/>
      <c r="U41" s="1468"/>
      <c r="V41" s="1468"/>
      <c r="X41" s="1468"/>
      <c r="Y41" s="1468"/>
      <c r="Z41" s="1468"/>
    </row>
    <row r="42" spans="1:26">
      <c r="A42" s="1453" t="s">
        <v>1176</v>
      </c>
      <c r="B42" s="1469">
        <f t="shared" ref="B42:C44" si="80">B41/(1+N41)</f>
        <v>215.05376344086022</v>
      </c>
      <c r="C42" s="1469">
        <f t="shared" si="80"/>
        <v>185.0752177355503</v>
      </c>
      <c r="D42" s="1469">
        <f t="shared" si="64"/>
        <v>185.0752177355503</v>
      </c>
      <c r="E42" s="1469">
        <f t="shared" ref="E42:F44" si="81">E41/(1+P41)</f>
        <v>292.68767016725008</v>
      </c>
      <c r="F42" s="1469">
        <f t="shared" si="81"/>
        <v>166.88189132810174</v>
      </c>
      <c r="G42" s="3304">
        <v>2009</v>
      </c>
      <c r="H42" s="1479">
        <v>3</v>
      </c>
      <c r="I42" s="1479">
        <v>2.1</v>
      </c>
      <c r="J42" s="1479">
        <v>1.86</v>
      </c>
      <c r="K42" s="1479">
        <v>2.29</v>
      </c>
      <c r="L42" s="1480">
        <v>0.85</v>
      </c>
      <c r="N42" s="1464">
        <f t="shared" si="66"/>
        <v>2.1000000000000001E-2</v>
      </c>
      <c r="O42" s="1481">
        <f t="shared" si="66"/>
        <v>1.8600000000000002E-2</v>
      </c>
      <c r="P42" s="1481">
        <f t="shared" si="66"/>
        <v>2.29E-2</v>
      </c>
      <c r="Q42" s="1481">
        <f t="shared" si="66"/>
        <v>8.5000000000000006E-3</v>
      </c>
      <c r="R42" s="1466"/>
      <c r="S42" s="1464"/>
      <c r="T42" s="1465"/>
      <c r="U42" s="1465"/>
      <c r="V42" s="1465"/>
    </row>
    <row r="43" spans="1:26">
      <c r="A43" s="1453" t="s">
        <v>1177</v>
      </c>
      <c r="B43" s="1469">
        <f t="shared" si="80"/>
        <v>210.630522469011</v>
      </c>
      <c r="C43" s="1469">
        <f t="shared" si="80"/>
        <v>181.69567812247232</v>
      </c>
      <c r="D43" s="1469">
        <f t="shared" si="64"/>
        <v>181.69567812247232</v>
      </c>
      <c r="E43" s="1469">
        <f t="shared" si="81"/>
        <v>286.13517466736738</v>
      </c>
      <c r="F43" s="1469">
        <f t="shared" si="81"/>
        <v>165.47535084591149</v>
      </c>
      <c r="G43" s="3304">
        <v>2009</v>
      </c>
      <c r="H43" s="1457">
        <v>2</v>
      </c>
      <c r="I43" s="1457">
        <v>0.86</v>
      </c>
      <c r="J43" s="1457">
        <v>-1.1299999999999999</v>
      </c>
      <c r="K43" s="1457">
        <v>1.79</v>
      </c>
      <c r="L43" s="1471">
        <v>-2.0699999999999998</v>
      </c>
      <c r="N43" s="1464">
        <f t="shared" si="66"/>
        <v>8.6E-3</v>
      </c>
      <c r="O43" s="1481">
        <f t="shared" si="66"/>
        <v>-1.1299999999999999E-2</v>
      </c>
      <c r="P43" s="1481">
        <f t="shared" si="66"/>
        <v>1.7899999999999999E-2</v>
      </c>
      <c r="Q43" s="1481">
        <f t="shared" si="66"/>
        <v>-2.07E-2</v>
      </c>
      <c r="R43" s="1466"/>
      <c r="S43" s="1464"/>
      <c r="T43" s="1465"/>
      <c r="U43" s="1465"/>
      <c r="V43" s="1465"/>
    </row>
    <row r="44" spans="1:26">
      <c r="A44" s="1453" t="s">
        <v>1178</v>
      </c>
      <c r="B44" s="1469">
        <f t="shared" si="80"/>
        <v>208.83454537875372</v>
      </c>
      <c r="C44" s="1469">
        <f t="shared" si="80"/>
        <v>183.77230517090351</v>
      </c>
      <c r="D44" s="1469">
        <f t="shared" si="64"/>
        <v>183.77230517090351</v>
      </c>
      <c r="E44" s="1469">
        <f t="shared" si="81"/>
        <v>281.10342338870947</v>
      </c>
      <c r="F44" s="1469">
        <f t="shared" si="81"/>
        <v>168.97309388942256</v>
      </c>
      <c r="G44" s="3305">
        <v>2009</v>
      </c>
      <c r="H44" s="1456">
        <v>1</v>
      </c>
      <c r="I44" s="1456">
        <v>-2.64</v>
      </c>
      <c r="J44" s="1456">
        <v>-2.5299999999999998</v>
      </c>
      <c r="K44" s="1456">
        <v>-3.02</v>
      </c>
      <c r="L44" s="1470">
        <v>1.52</v>
      </c>
      <c r="N44" s="1472">
        <f t="shared" si="66"/>
        <v>-2.64E-2</v>
      </c>
      <c r="O44" s="1473">
        <f t="shared" si="66"/>
        <v>-2.53E-2</v>
      </c>
      <c r="P44" s="1473">
        <f t="shared" si="66"/>
        <v>-3.0200000000000001E-2</v>
      </c>
      <c r="Q44" s="1473">
        <f t="shared" si="66"/>
        <v>1.52E-2</v>
      </c>
      <c r="R44" s="1466"/>
      <c r="S44" s="1472">
        <f>B44/B45-1</f>
        <v>-2.4137638417038754E-2</v>
      </c>
      <c r="T44" s="1473">
        <f>C44/C45-1</f>
        <v>-2.248773845264096E-2</v>
      </c>
      <c r="U44" s="1473">
        <f>E44/E45-1</f>
        <v>-2.7323794502735366E-2</v>
      </c>
      <c r="V44" s="1473">
        <f>F44/F45-1</f>
        <v>1.7910204153148035E-2</v>
      </c>
      <c r="X44" s="1452"/>
      <c r="Y44" s="1452"/>
      <c r="Z44" s="1452"/>
    </row>
    <row r="45" spans="1:26" ht="13.5" thickBot="1">
      <c r="A45" s="1453" t="s">
        <v>1179</v>
      </c>
      <c r="B45" s="1503">
        <v>214</v>
      </c>
      <c r="C45" s="1503">
        <v>188</v>
      </c>
      <c r="D45" s="1503">
        <f t="shared" si="64"/>
        <v>188</v>
      </c>
      <c r="E45" s="1503">
        <v>289</v>
      </c>
      <c r="F45" s="1504">
        <v>166</v>
      </c>
      <c r="G45" s="3303">
        <v>2008</v>
      </c>
      <c r="H45" s="1474">
        <v>4</v>
      </c>
      <c r="I45" s="1474">
        <v>1.73</v>
      </c>
      <c r="J45" s="1474">
        <v>0.03</v>
      </c>
      <c r="K45" s="1474">
        <v>2.59</v>
      </c>
      <c r="L45" s="1475">
        <v>-1.66</v>
      </c>
      <c r="N45" s="1464">
        <f t="shared" si="66"/>
        <v>1.7299999999999999E-2</v>
      </c>
      <c r="O45" s="1465">
        <f t="shared" si="66"/>
        <v>2.9999999999999997E-4</v>
      </c>
      <c r="P45" s="1465">
        <f t="shared" si="66"/>
        <v>2.5899999999999999E-2</v>
      </c>
      <c r="Q45" s="1465">
        <f t="shared" si="66"/>
        <v>-1.66E-2</v>
      </c>
      <c r="R45" s="1466"/>
      <c r="S45" s="1467"/>
      <c r="T45" s="1468"/>
      <c r="U45" s="1468"/>
      <c r="V45" s="1468"/>
      <c r="X45" s="1468"/>
      <c r="Y45" s="1468"/>
      <c r="Z45" s="1468"/>
    </row>
    <row r="46" spans="1:26">
      <c r="A46" s="1453" t="s">
        <v>1180</v>
      </c>
      <c r="B46" s="1469">
        <f t="shared" ref="B46:C48" si="82">B45/(1+N45)</f>
        <v>210.36075887152265</v>
      </c>
      <c r="C46" s="1469">
        <f t="shared" si="82"/>
        <v>187.94361691492554</v>
      </c>
      <c r="D46" s="1469">
        <f t="shared" si="64"/>
        <v>187.94361691492554</v>
      </c>
      <c r="E46" s="1469">
        <f t="shared" ref="E46:F48" si="83">E45/(1+P45)</f>
        <v>281.70386977288234</v>
      </c>
      <c r="F46" s="1469">
        <f t="shared" si="83"/>
        <v>168.80211511083994</v>
      </c>
      <c r="G46" s="3304">
        <v>2008</v>
      </c>
      <c r="H46" s="1479">
        <v>3</v>
      </c>
      <c r="I46" s="1479">
        <v>1.96</v>
      </c>
      <c r="J46" s="1479">
        <v>2.36</v>
      </c>
      <c r="K46" s="1479">
        <v>1.82</v>
      </c>
      <c r="L46" s="1480">
        <v>2.2200000000000002</v>
      </c>
      <c r="N46" s="1464">
        <f t="shared" si="66"/>
        <v>1.9599999999999999E-2</v>
      </c>
      <c r="O46" s="1465">
        <f t="shared" si="66"/>
        <v>2.3599999999999999E-2</v>
      </c>
      <c r="P46" s="1465">
        <f t="shared" si="66"/>
        <v>1.8200000000000001E-2</v>
      </c>
      <c r="Q46" s="1465">
        <f t="shared" si="66"/>
        <v>2.2200000000000001E-2</v>
      </c>
      <c r="R46" s="1466"/>
      <c r="S46" s="1464"/>
      <c r="T46" s="1465"/>
      <c r="U46" s="1465"/>
      <c r="V46" s="1465"/>
    </row>
    <row r="47" spans="1:26">
      <c r="A47" s="1453" t="s">
        <v>1181</v>
      </c>
      <c r="B47" s="1469">
        <f t="shared" si="82"/>
        <v>206.31694671589116</v>
      </c>
      <c r="C47" s="1469">
        <f t="shared" si="82"/>
        <v>183.61041121036101</v>
      </c>
      <c r="D47" s="1469">
        <f t="shared" si="64"/>
        <v>183.61041121036101</v>
      </c>
      <c r="E47" s="1469">
        <f t="shared" si="83"/>
        <v>276.66850301795557</v>
      </c>
      <c r="F47" s="1469">
        <f t="shared" si="83"/>
        <v>165.1360938278614</v>
      </c>
      <c r="G47" s="3304">
        <v>2008</v>
      </c>
      <c r="H47" s="1457">
        <v>2</v>
      </c>
      <c r="I47" s="1457">
        <v>4.93</v>
      </c>
      <c r="J47" s="1457">
        <v>7.38</v>
      </c>
      <c r="K47" s="1457">
        <v>3.98</v>
      </c>
      <c r="L47" s="1471">
        <v>6.86</v>
      </c>
      <c r="N47" s="1464">
        <f t="shared" si="66"/>
        <v>4.9299999999999997E-2</v>
      </c>
      <c r="O47" s="1465">
        <f t="shared" si="66"/>
        <v>7.3800000000000004E-2</v>
      </c>
      <c r="P47" s="1465">
        <f t="shared" si="66"/>
        <v>3.9800000000000002E-2</v>
      </c>
      <c r="Q47" s="1465">
        <f t="shared" si="66"/>
        <v>6.8600000000000008E-2</v>
      </c>
      <c r="R47" s="1466"/>
      <c r="S47" s="1464"/>
      <c r="T47" s="1465"/>
      <c r="U47" s="1465"/>
      <c r="V47" s="1465"/>
    </row>
    <row r="48" spans="1:26" s="1509" customFormat="1" ht="13.5" thickBot="1">
      <c r="A48" s="1453" t="s">
        <v>1182</v>
      </c>
      <c r="B48" s="1506">
        <f t="shared" si="82"/>
        <v>196.62341248059772</v>
      </c>
      <c r="C48" s="1506">
        <f t="shared" si="82"/>
        <v>170.99125648199012</v>
      </c>
      <c r="D48" s="1506">
        <f t="shared" si="64"/>
        <v>170.99125648199012</v>
      </c>
      <c r="E48" s="1506">
        <f t="shared" si="83"/>
        <v>266.07857570490052</v>
      </c>
      <c r="F48" s="1506">
        <f t="shared" si="83"/>
        <v>154.53499328828505</v>
      </c>
      <c r="G48" s="3305">
        <v>2008</v>
      </c>
      <c r="H48" s="1507">
        <v>1</v>
      </c>
      <c r="I48" s="1507">
        <v>4.1399999999999997</v>
      </c>
      <c r="J48" s="1507">
        <v>3.45</v>
      </c>
      <c r="K48" s="1507">
        <v>4.95</v>
      </c>
      <c r="L48" s="1508">
        <v>4.82</v>
      </c>
      <c r="N48" s="1510">
        <f t="shared" si="66"/>
        <v>4.1399999999999999E-2</v>
      </c>
      <c r="O48" s="1511">
        <f t="shared" si="66"/>
        <v>3.4500000000000003E-2</v>
      </c>
      <c r="P48" s="1511">
        <f t="shared" si="66"/>
        <v>4.9500000000000002E-2</v>
      </c>
      <c r="Q48" s="1511">
        <f t="shared" si="66"/>
        <v>4.82E-2</v>
      </c>
      <c r="R48" s="1512"/>
      <c r="S48" s="1510">
        <f>B48/B49-1</f>
        <v>4.5869215322328349E-2</v>
      </c>
      <c r="T48" s="1511">
        <f>C48/C49-1</f>
        <v>3.6310645345394743E-2</v>
      </c>
      <c r="U48" s="1511">
        <f>E48/E49-1</f>
        <v>4.7553447657088688E-2</v>
      </c>
      <c r="V48" s="1511">
        <f>F48/F49-1</f>
        <v>4.4155360055980086E-2</v>
      </c>
      <c r="X48" s="1513"/>
      <c r="Y48" s="1513"/>
      <c r="Z48" s="1513"/>
    </row>
    <row r="49" spans="1:26" ht="13.5" thickBot="1">
      <c r="A49" s="1453" t="s">
        <v>1183</v>
      </c>
      <c r="B49" s="1461">
        <v>188</v>
      </c>
      <c r="C49" s="1461">
        <v>165</v>
      </c>
      <c r="D49" s="1461">
        <f t="shared" si="64"/>
        <v>165</v>
      </c>
      <c r="E49" s="1461">
        <v>254</v>
      </c>
      <c r="F49" s="1462">
        <v>148</v>
      </c>
      <c r="G49" s="3303">
        <v>2007</v>
      </c>
      <c r="H49" s="1514">
        <v>4</v>
      </c>
      <c r="I49" s="1514">
        <v>5.51</v>
      </c>
      <c r="J49" s="1514">
        <v>4.8899999999999997</v>
      </c>
      <c r="K49" s="1514">
        <v>6.43</v>
      </c>
      <c r="L49" s="1515">
        <v>5.36</v>
      </c>
      <c r="N49" s="1516">
        <f t="shared" ref="N49:O52" si="84">B49/B50-1</f>
        <v>4.1339718365245526E-2</v>
      </c>
      <c r="O49" s="1517">
        <f t="shared" si="84"/>
        <v>4.0324492593776018E-2</v>
      </c>
      <c r="P49" s="1517">
        <f t="shared" ref="P49:Q52" si="85">E49/E50-1</f>
        <v>6.1625555347990968E-2</v>
      </c>
      <c r="Q49" s="1517">
        <f t="shared" si="85"/>
        <v>4.6757569250590603E-2</v>
      </c>
      <c r="R49" s="1466"/>
      <c r="S49" s="1467"/>
      <c r="T49" s="1468"/>
      <c r="U49" s="1468"/>
      <c r="V49" s="1468"/>
      <c r="X49" s="1468"/>
      <c r="Y49" s="1468"/>
      <c r="Z49" s="1468"/>
    </row>
    <row r="50" spans="1:26">
      <c r="A50" s="1453" t="s">
        <v>1184</v>
      </c>
      <c r="B50" s="1469">
        <f t="shared" ref="B50:C52" si="86">B51+(B$49-B$53)*I50/SUM(I$49:I$52)</f>
        <v>180.5366651097618</v>
      </c>
      <c r="C50" s="1469">
        <f t="shared" si="86"/>
        <v>158.60435967302453</v>
      </c>
      <c r="D50" s="1469">
        <f t="shared" si="64"/>
        <v>158.60435967302453</v>
      </c>
      <c r="E50" s="1469">
        <f t="shared" ref="E50:F52" si="87">E51+(E$49-E$53)*K50/SUM(K$49:K$52)</f>
        <v>239.25573260785075</v>
      </c>
      <c r="F50" s="1469">
        <f t="shared" si="87"/>
        <v>141.38899430740037</v>
      </c>
      <c r="G50" s="3304">
        <v>2007</v>
      </c>
      <c r="H50" s="1479">
        <v>3</v>
      </c>
      <c r="I50" s="1479">
        <v>8.65</v>
      </c>
      <c r="J50" s="1479">
        <v>8.06</v>
      </c>
      <c r="K50" s="1479">
        <v>9.94</v>
      </c>
      <c r="L50" s="1480">
        <v>5.8</v>
      </c>
      <c r="N50" s="1516">
        <f t="shared" si="84"/>
        <v>6.940217571740015E-2</v>
      </c>
      <c r="O50" s="1517">
        <f t="shared" si="84"/>
        <v>7.1197482471153428E-2</v>
      </c>
      <c r="P50" s="1517">
        <f t="shared" si="85"/>
        <v>0.10529679922579582</v>
      </c>
      <c r="Q50" s="1517">
        <f t="shared" si="85"/>
        <v>5.3292245059512133E-2</v>
      </c>
      <c r="R50" s="1466"/>
      <c r="S50" s="1464"/>
      <c r="T50" s="1465"/>
      <c r="U50" s="1465"/>
      <c r="V50" s="1465"/>
      <c r="X50" s="1518"/>
      <c r="Y50" s="1518"/>
      <c r="Z50" s="1518"/>
    </row>
    <row r="51" spans="1:26">
      <c r="A51" s="1453" t="s">
        <v>1185</v>
      </c>
      <c r="B51" s="1469">
        <f t="shared" si="86"/>
        <v>168.82017748715555</v>
      </c>
      <c r="C51" s="1469">
        <f t="shared" si="86"/>
        <v>148.06267029972753</v>
      </c>
      <c r="D51" s="1469">
        <f t="shared" si="64"/>
        <v>148.06267029972753</v>
      </c>
      <c r="E51" s="1469">
        <f t="shared" si="87"/>
        <v>216.46288379323747</v>
      </c>
      <c r="F51" s="1469">
        <f t="shared" si="87"/>
        <v>134.23529411764704</v>
      </c>
      <c r="G51" s="3304">
        <v>2007</v>
      </c>
      <c r="H51" s="1457">
        <v>2</v>
      </c>
      <c r="I51" s="1457">
        <v>3.67</v>
      </c>
      <c r="J51" s="1457">
        <v>2.3199999999999998</v>
      </c>
      <c r="K51" s="1457">
        <v>5.0199999999999996</v>
      </c>
      <c r="L51" s="1471">
        <v>6.71</v>
      </c>
      <c r="N51" s="1516">
        <f t="shared" si="84"/>
        <v>3.0339138143848032E-2</v>
      </c>
      <c r="O51" s="1517">
        <f t="shared" si="84"/>
        <v>2.0922341588790472E-2</v>
      </c>
      <c r="P51" s="1517">
        <f t="shared" si="85"/>
        <v>5.6164796592717003E-2</v>
      </c>
      <c r="Q51" s="1517">
        <f t="shared" si="85"/>
        <v>6.5704536723887319E-2</v>
      </c>
      <c r="R51" s="1466"/>
      <c r="S51" s="1464"/>
      <c r="T51" s="1465"/>
      <c r="U51" s="1465"/>
      <c r="V51" s="1465"/>
      <c r="X51" s="1518"/>
      <c r="Y51" s="1518"/>
      <c r="Z51" s="1518"/>
    </row>
    <row r="52" spans="1:26">
      <c r="A52" s="1453" t="s">
        <v>1186</v>
      </c>
      <c r="B52" s="1469">
        <f t="shared" si="86"/>
        <v>163.84913591779542</v>
      </c>
      <c r="C52" s="1469">
        <f t="shared" si="86"/>
        <v>145.0283378746594</v>
      </c>
      <c r="D52" s="1469">
        <f t="shared" si="64"/>
        <v>145.0283378746594</v>
      </c>
      <c r="E52" s="1469">
        <f t="shared" si="87"/>
        <v>204.95180722891567</v>
      </c>
      <c r="F52" s="1469">
        <f t="shared" si="87"/>
        <v>125.95920303605313</v>
      </c>
      <c r="G52" s="3305">
        <v>2007</v>
      </c>
      <c r="H52" s="1456">
        <v>1</v>
      </c>
      <c r="I52" s="1456">
        <v>3.58</v>
      </c>
      <c r="J52" s="1456">
        <v>3.08</v>
      </c>
      <c r="K52" s="1456">
        <v>4.34</v>
      </c>
      <c r="L52" s="1470">
        <v>3.21</v>
      </c>
      <c r="N52" s="1519">
        <f t="shared" si="84"/>
        <v>3.0497710174814063E-2</v>
      </c>
      <c r="O52" s="1520">
        <f t="shared" si="84"/>
        <v>2.8569772160704998E-2</v>
      </c>
      <c r="P52" s="1520">
        <f t="shared" si="85"/>
        <v>5.1034908866234296E-2</v>
      </c>
      <c r="Q52" s="1520">
        <f t="shared" si="85"/>
        <v>3.245248390207478E-2</v>
      </c>
      <c r="R52" s="1466"/>
      <c r="S52" s="1472">
        <f>B52/B53-1</f>
        <v>3.0497710174814063E-2</v>
      </c>
      <c r="T52" s="1473">
        <f>C52/C53-1</f>
        <v>2.8569772160704998E-2</v>
      </c>
      <c r="U52" s="1473">
        <f>E52/E53-1</f>
        <v>5.1034908866234296E-2</v>
      </c>
      <c r="V52" s="1473">
        <f>F52/F53-1</f>
        <v>3.245248390207478E-2</v>
      </c>
      <c r="X52" s="1518"/>
      <c r="Y52" s="1518"/>
      <c r="Z52" s="1518"/>
    </row>
    <row r="53" spans="1:26" ht="13.5" thickBot="1">
      <c r="A53" s="1453" t="s">
        <v>1187</v>
      </c>
      <c r="B53" s="1482">
        <v>159</v>
      </c>
      <c r="C53" s="1482">
        <v>141</v>
      </c>
      <c r="D53" s="1482">
        <f t="shared" si="64"/>
        <v>141</v>
      </c>
      <c r="E53" s="1482">
        <v>195</v>
      </c>
      <c r="F53" s="1483">
        <v>122</v>
      </c>
      <c r="G53" s="3303">
        <v>2006</v>
      </c>
      <c r="H53" s="1474">
        <v>4</v>
      </c>
      <c r="I53" s="1474">
        <v>3.79</v>
      </c>
      <c r="J53" s="1474">
        <v>2.21</v>
      </c>
      <c r="K53" s="1474">
        <v>5.65</v>
      </c>
      <c r="L53" s="1475">
        <v>5.41</v>
      </c>
      <c r="N53" s="1516">
        <f t="shared" ref="N53:O56" si="88">I53/SUM(I$53:I$56)*(B$53/B$57-1)</f>
        <v>7.245466462748526E-2</v>
      </c>
      <c r="O53" s="1517">
        <f t="shared" si="88"/>
        <v>2.3237230038062766E-2</v>
      </c>
      <c r="P53" s="1517">
        <f t="shared" ref="P53:Q56" si="89">K53/SUM(K$53:K$56)*(E$53/E$57-1)</f>
        <v>0.16146893866323722</v>
      </c>
      <c r="Q53" s="1517">
        <f t="shared" si="89"/>
        <v>5.0755230321793784E-2</v>
      </c>
      <c r="R53" s="1466"/>
      <c r="S53" s="1467"/>
      <c r="T53" s="1468"/>
      <c r="U53" s="1468"/>
      <c r="V53" s="1468"/>
      <c r="X53" s="1518"/>
      <c r="Y53" s="1518"/>
      <c r="Z53" s="1518"/>
    </row>
    <row r="54" spans="1:26">
      <c r="A54" s="1453" t="s">
        <v>1188</v>
      </c>
      <c r="B54" s="1469">
        <f t="shared" ref="B54:C56" si="90">B55+(B$53-B$57)*I54/SUM(I$53:I$56)</f>
        <v>149.00125628140702</v>
      </c>
      <c r="C54" s="1469">
        <f t="shared" si="90"/>
        <v>137.95592286501378</v>
      </c>
      <c r="D54" s="1469">
        <f t="shared" si="64"/>
        <v>137.95592286501378</v>
      </c>
      <c r="E54" s="1469">
        <f t="shared" ref="E54:F56" si="91">E55+(E$53-E$57)*K54/SUM(K$53:K$56)</f>
        <v>169.97231450719823</v>
      </c>
      <c r="F54" s="1469">
        <f t="shared" si="91"/>
        <v>116.21390374331551</v>
      </c>
      <c r="G54" s="3304">
        <v>2006</v>
      </c>
      <c r="H54" s="1479">
        <v>3</v>
      </c>
      <c r="I54" s="1479">
        <v>0.92</v>
      </c>
      <c r="J54" s="1479">
        <v>1.08</v>
      </c>
      <c r="K54" s="1479">
        <v>0.73</v>
      </c>
      <c r="L54" s="1480">
        <v>1.08</v>
      </c>
      <c r="N54" s="1516">
        <f t="shared" si="88"/>
        <v>1.7587939698492462E-2</v>
      </c>
      <c r="O54" s="1517">
        <f t="shared" si="88"/>
        <v>1.1355750425840628E-2</v>
      </c>
      <c r="P54" s="1517">
        <f t="shared" si="89"/>
        <v>2.0862358446754544E-2</v>
      </c>
      <c r="Q54" s="1517">
        <f t="shared" si="89"/>
        <v>1.0132282578103011E-2</v>
      </c>
      <c r="R54" s="1466"/>
      <c r="S54" s="1464"/>
      <c r="T54" s="1465"/>
      <c r="U54" s="1465"/>
      <c r="V54" s="1465"/>
      <c r="X54" s="1518"/>
      <c r="Y54" s="1518"/>
      <c r="Z54" s="1518"/>
    </row>
    <row r="55" spans="1:26">
      <c r="A55" s="1453" t="s">
        <v>1189</v>
      </c>
      <c r="B55" s="1469">
        <f t="shared" si="90"/>
        <v>146.57412060301507</v>
      </c>
      <c r="C55" s="1469">
        <f t="shared" si="90"/>
        <v>136.46831955922866</v>
      </c>
      <c r="D55" s="1469">
        <f t="shared" si="64"/>
        <v>136.46831955922866</v>
      </c>
      <c r="E55" s="1469">
        <f t="shared" si="91"/>
        <v>166.73864894795128</v>
      </c>
      <c r="F55" s="1469">
        <f t="shared" si="91"/>
        <v>115.05882352941177</v>
      </c>
      <c r="G55" s="3304">
        <v>2006</v>
      </c>
      <c r="H55" s="1457">
        <v>2</v>
      </c>
      <c r="I55" s="1457">
        <v>0.96</v>
      </c>
      <c r="J55" s="1457">
        <v>0.25</v>
      </c>
      <c r="K55" s="1457">
        <v>1.9</v>
      </c>
      <c r="L55" s="1471">
        <v>0.95</v>
      </c>
      <c r="N55" s="1516">
        <f t="shared" si="88"/>
        <v>1.8352632728861701E-2</v>
      </c>
      <c r="O55" s="1517">
        <f t="shared" si="88"/>
        <v>2.6286459319075526E-3</v>
      </c>
      <c r="P55" s="1517">
        <f t="shared" si="89"/>
        <v>5.4299289107991269E-2</v>
      </c>
      <c r="Q55" s="1517">
        <f t="shared" si="89"/>
        <v>8.9126559714794995E-3</v>
      </c>
      <c r="R55" s="1466"/>
      <c r="S55" s="1464"/>
      <c r="T55" s="1465"/>
      <c r="U55" s="1465"/>
      <c r="V55" s="1465"/>
      <c r="X55" s="1518"/>
      <c r="Y55" s="1518"/>
      <c r="Z55" s="1518"/>
    </row>
    <row r="56" spans="1:26">
      <c r="A56" s="1453" t="s">
        <v>1190</v>
      </c>
      <c r="B56" s="1469">
        <f t="shared" si="90"/>
        <v>144.04145728643215</v>
      </c>
      <c r="C56" s="1469">
        <f t="shared" si="90"/>
        <v>136.12396694214877</v>
      </c>
      <c r="D56" s="1469">
        <f t="shared" si="64"/>
        <v>136.12396694214877</v>
      </c>
      <c r="E56" s="1469">
        <f t="shared" si="91"/>
        <v>158.32225913621264</v>
      </c>
      <c r="F56" s="1469">
        <f t="shared" si="91"/>
        <v>114.04278074866311</v>
      </c>
      <c r="G56" s="3305">
        <v>2006</v>
      </c>
      <c r="H56" s="1456">
        <v>1</v>
      </c>
      <c r="I56" s="1456">
        <v>2.29</v>
      </c>
      <c r="J56" s="1456">
        <v>3.72</v>
      </c>
      <c r="K56" s="1456">
        <v>0.75</v>
      </c>
      <c r="L56" s="1470">
        <v>0.04</v>
      </c>
      <c r="N56" s="1519">
        <f t="shared" si="88"/>
        <v>4.3778675988638847E-2</v>
      </c>
      <c r="O56" s="1520">
        <f t="shared" si="88"/>
        <v>3.9114251466784385E-2</v>
      </c>
      <c r="P56" s="1520">
        <f t="shared" si="89"/>
        <v>2.1433929911049188E-2</v>
      </c>
      <c r="Q56" s="1520">
        <f t="shared" si="89"/>
        <v>3.7526972511492629E-4</v>
      </c>
      <c r="R56" s="1466"/>
      <c r="S56" s="1472">
        <f>B56/B57-1</f>
        <v>4.3778675988638716E-2</v>
      </c>
      <c r="T56" s="1473">
        <f>C56/C57-1</f>
        <v>3.91142514667846E-2</v>
      </c>
      <c r="U56" s="1473">
        <f>E56/E57-1</f>
        <v>2.143392991104931E-2</v>
      </c>
      <c r="V56" s="1473">
        <f>F56/F57-1</f>
        <v>3.7526972511492396E-4</v>
      </c>
      <c r="X56" s="1518"/>
      <c r="Y56" s="1518"/>
      <c r="Z56" s="1518"/>
    </row>
    <row r="57" spans="1:26" ht="13.5" thickBot="1">
      <c r="A57" s="1453" t="s">
        <v>1191</v>
      </c>
      <c r="B57" s="1482">
        <v>138</v>
      </c>
      <c r="C57" s="1482">
        <v>131</v>
      </c>
      <c r="D57" s="1482">
        <f t="shared" si="64"/>
        <v>131</v>
      </c>
      <c r="E57" s="1482">
        <v>155</v>
      </c>
      <c r="F57" s="1483">
        <v>114</v>
      </c>
      <c r="G57" s="3303">
        <v>2005</v>
      </c>
      <c r="H57" s="1474">
        <v>4</v>
      </c>
      <c r="I57" s="1474">
        <v>3.29</v>
      </c>
      <c r="J57" s="1474">
        <v>1.44</v>
      </c>
      <c r="K57" s="1474">
        <v>0.66</v>
      </c>
      <c r="L57" s="1475">
        <v>7.78</v>
      </c>
      <c r="N57" s="1516">
        <f t="shared" ref="N57:O60" si="92">I57/SUM(I$57:I$60)*(B$57/B$61-1)</f>
        <v>9.9404603216919935E-2</v>
      </c>
      <c r="O57" s="1517">
        <f t="shared" si="92"/>
        <v>4.7636550760861554E-2</v>
      </c>
      <c r="P57" s="1517">
        <f t="shared" ref="P57:Q60" si="93">K57/SUM(K$57:K$60)*(E$57/E$61-1)</f>
        <v>8.3756345177664976E-2</v>
      </c>
      <c r="Q57" s="1517">
        <f t="shared" si="93"/>
        <v>5.2148766661559584E-2</v>
      </c>
      <c r="R57" s="1466"/>
      <c r="S57" s="1467"/>
      <c r="T57" s="1468"/>
      <c r="U57" s="1468"/>
      <c r="V57" s="1468"/>
      <c r="X57" s="1518"/>
      <c r="Y57" s="1518"/>
      <c r="Z57" s="1518"/>
    </row>
    <row r="58" spans="1:26">
      <c r="A58" s="1453" t="s">
        <v>1192</v>
      </c>
      <c r="B58" s="1469">
        <f t="shared" ref="B58:C60" si="94">B59+(B$57-B$61)*I58/SUM(I$57:I$60)</f>
        <v>125.9720430107527</v>
      </c>
      <c r="C58" s="1469">
        <f t="shared" si="94"/>
        <v>125.1883408071749</v>
      </c>
      <c r="D58" s="1469">
        <f t="shared" si="64"/>
        <v>125.1883408071749</v>
      </c>
      <c r="E58" s="1469">
        <f t="shared" ref="E58:F60" si="95">E59+(E$57-E$61)*K58/SUM(K$57:K$60)</f>
        <v>144.61421319796952</v>
      </c>
      <c r="F58" s="1469">
        <f t="shared" si="95"/>
        <v>108.42008196721311</v>
      </c>
      <c r="G58" s="3304">
        <v>2005</v>
      </c>
      <c r="H58" s="1479">
        <v>3</v>
      </c>
      <c r="I58" s="1479">
        <v>0.46</v>
      </c>
      <c r="J58" s="1479">
        <v>0.32</v>
      </c>
      <c r="K58" s="1479">
        <v>0.42</v>
      </c>
      <c r="L58" s="1480">
        <v>0.64</v>
      </c>
      <c r="N58" s="1516">
        <f t="shared" si="92"/>
        <v>1.3898515951301874E-2</v>
      </c>
      <c r="O58" s="1517">
        <f t="shared" si="92"/>
        <v>1.0585900169080346E-2</v>
      </c>
      <c r="P58" s="1517">
        <f t="shared" si="93"/>
        <v>5.3299492385786795E-2</v>
      </c>
      <c r="Q58" s="1517">
        <f t="shared" si="93"/>
        <v>4.2898728359123568E-3</v>
      </c>
      <c r="R58" s="1466"/>
      <c r="S58" s="1464"/>
      <c r="T58" s="1465"/>
      <c r="U58" s="1465"/>
      <c r="V58" s="1465"/>
      <c r="X58" s="1518"/>
      <c r="Y58" s="1518"/>
      <c r="Z58" s="1518"/>
    </row>
    <row r="59" spans="1:26">
      <c r="A59" s="1453" t="s">
        <v>1193</v>
      </c>
      <c r="B59" s="1469">
        <f t="shared" si="94"/>
        <v>124.29032258064517</v>
      </c>
      <c r="C59" s="1469">
        <f t="shared" si="94"/>
        <v>123.8968609865471</v>
      </c>
      <c r="D59" s="1469">
        <f t="shared" si="64"/>
        <v>123.8968609865471</v>
      </c>
      <c r="E59" s="1469">
        <f t="shared" si="95"/>
        <v>138.00507614213197</v>
      </c>
      <c r="F59" s="1469">
        <f t="shared" si="95"/>
        <v>107.96106557377048</v>
      </c>
      <c r="G59" s="3304">
        <v>2005</v>
      </c>
      <c r="H59" s="1457">
        <v>2</v>
      </c>
      <c r="I59" s="1457">
        <v>0.47</v>
      </c>
      <c r="J59" s="1457">
        <v>0.1</v>
      </c>
      <c r="K59" s="1457">
        <v>0.52</v>
      </c>
      <c r="L59" s="1471">
        <v>0.79</v>
      </c>
      <c r="N59" s="1516">
        <f t="shared" si="92"/>
        <v>1.420065760241713E-2</v>
      </c>
      <c r="O59" s="1517">
        <f t="shared" si="92"/>
        <v>3.3080938028376083E-3</v>
      </c>
      <c r="P59" s="1517">
        <f t="shared" si="93"/>
        <v>6.598984771573603E-2</v>
      </c>
      <c r="Q59" s="1517">
        <f t="shared" si="93"/>
        <v>5.2953117818293153E-3</v>
      </c>
      <c r="R59" s="1466"/>
      <c r="S59" s="1464"/>
      <c r="T59" s="1465"/>
      <c r="U59" s="1465"/>
      <c r="V59" s="1465"/>
      <c r="X59" s="1518"/>
      <c r="Y59" s="1518"/>
      <c r="Z59" s="1518"/>
    </row>
    <row r="60" spans="1:26">
      <c r="A60" s="1453" t="s">
        <v>1194</v>
      </c>
      <c r="B60" s="1469">
        <f t="shared" si="94"/>
        <v>122.57204301075269</v>
      </c>
      <c r="C60" s="1469">
        <f t="shared" si="94"/>
        <v>123.4932735426009</v>
      </c>
      <c r="D60" s="1469">
        <f t="shared" si="64"/>
        <v>123.4932735426009</v>
      </c>
      <c r="E60" s="1469">
        <f t="shared" si="95"/>
        <v>129.82233502538071</v>
      </c>
      <c r="F60" s="1469">
        <f t="shared" si="95"/>
        <v>107.39446721311475</v>
      </c>
      <c r="G60" s="3305">
        <v>2005</v>
      </c>
      <c r="H60" s="1456">
        <v>1</v>
      </c>
      <c r="I60" s="1456">
        <v>0.43</v>
      </c>
      <c r="J60" s="1456">
        <v>0.37</v>
      </c>
      <c r="K60" s="1456">
        <v>0.37</v>
      </c>
      <c r="L60" s="1470">
        <v>0.55000000000000004</v>
      </c>
      <c r="N60" s="1519">
        <f t="shared" si="92"/>
        <v>1.2992090997956099E-2</v>
      </c>
      <c r="O60" s="1520">
        <f t="shared" si="92"/>
        <v>1.2239947070499151E-2</v>
      </c>
      <c r="P60" s="1520">
        <f t="shared" si="93"/>
        <v>4.6954314720812178E-2</v>
      </c>
      <c r="Q60" s="1520">
        <f t="shared" si="93"/>
        <v>3.6866094683621815E-3</v>
      </c>
      <c r="R60" s="1466"/>
      <c r="S60" s="1472">
        <f>B60/B61-1</f>
        <v>1.2992090997956174E-2</v>
      </c>
      <c r="T60" s="1473">
        <f>C60/C61-1</f>
        <v>1.2239947070499246E-2</v>
      </c>
      <c r="U60" s="1473">
        <f>E60/E61-1</f>
        <v>4.695431472081224E-2</v>
      </c>
      <c r="V60" s="1473">
        <f>F60/F61-1</f>
        <v>3.6866094683620787E-3</v>
      </c>
      <c r="X60" s="1518"/>
      <c r="Y60" s="1518"/>
      <c r="Z60" s="1518"/>
    </row>
    <row r="61" spans="1:26" ht="13.5" thickBot="1">
      <c r="A61" s="1453" t="s">
        <v>1195</v>
      </c>
      <c r="B61" s="1503">
        <v>121</v>
      </c>
      <c r="C61" s="1503">
        <v>122</v>
      </c>
      <c r="D61" s="1503">
        <f t="shared" si="64"/>
        <v>122</v>
      </c>
      <c r="E61" s="1503">
        <v>124</v>
      </c>
      <c r="F61" s="1504">
        <v>107</v>
      </c>
      <c r="G61" s="3303">
        <v>2004</v>
      </c>
      <c r="H61" s="1474">
        <v>4</v>
      </c>
      <c r="I61" s="1474">
        <v>0.33</v>
      </c>
      <c r="J61" s="1474">
        <v>0.5</v>
      </c>
      <c r="K61" s="1474">
        <v>0.5</v>
      </c>
      <c r="L61" s="1475">
        <v>0</v>
      </c>
      <c r="N61" s="1516">
        <f t="shared" ref="N61:O64" si="96">I61/SUM(I$61:I$64)*(B$61/B$65-1)</f>
        <v>1.3391770148526898E-2</v>
      </c>
      <c r="O61" s="1517">
        <f t="shared" si="96"/>
        <v>1.063264221158958E-2</v>
      </c>
      <c r="P61" s="1517">
        <f t="shared" ref="P61:Q64" si="97">K61/SUM(K$61:K$64)*(E$61/E$65-1)</f>
        <v>2.2244466688911134E-2</v>
      </c>
      <c r="Q61" s="1517">
        <f t="shared" si="97"/>
        <v>0</v>
      </c>
      <c r="R61" s="1466"/>
      <c r="S61" s="1467"/>
      <c r="T61" s="1468"/>
      <c r="U61" s="1468"/>
      <c r="V61" s="1468"/>
      <c r="X61" s="1518"/>
      <c r="Y61" s="1518"/>
      <c r="Z61" s="1518"/>
    </row>
    <row r="62" spans="1:26">
      <c r="A62" s="1453" t="s">
        <v>1196</v>
      </c>
      <c r="B62" s="1469">
        <f t="shared" ref="B62:C64" si="98">B63+(B$61-B$65)*I62/SUM(I$61:I$64)</f>
        <v>119.51351351351352</v>
      </c>
      <c r="C62" s="1469">
        <f t="shared" si="98"/>
        <v>120.7878787878788</v>
      </c>
      <c r="D62" s="1469">
        <f t="shared" si="64"/>
        <v>120.7878787878788</v>
      </c>
      <c r="E62" s="1469">
        <f t="shared" ref="E62:F64" si="99">E63+(E$61-E$65)*K62/SUM(K$61:K$64)</f>
        <v>121.5975975975976</v>
      </c>
      <c r="F62" s="1469">
        <f t="shared" si="99"/>
        <v>107</v>
      </c>
      <c r="G62" s="3304">
        <v>2004</v>
      </c>
      <c r="H62" s="1479">
        <v>3</v>
      </c>
      <c r="I62" s="1479">
        <v>0.56000000000000005</v>
      </c>
      <c r="J62" s="1479">
        <v>0.8</v>
      </c>
      <c r="K62" s="1479">
        <v>0.83</v>
      </c>
      <c r="L62" s="1480">
        <v>0.06</v>
      </c>
      <c r="N62" s="1516">
        <f t="shared" si="96"/>
        <v>2.2725428130833527E-2</v>
      </c>
      <c r="O62" s="1517">
        <f t="shared" si="96"/>
        <v>1.7012227538543329E-2</v>
      </c>
      <c r="P62" s="1517">
        <f t="shared" si="97"/>
        <v>3.6925814703592477E-2</v>
      </c>
      <c r="Q62" s="1517">
        <f t="shared" si="97"/>
        <v>2.8846153846153744E-2</v>
      </c>
      <c r="R62" s="1466"/>
      <c r="S62" s="1464"/>
      <c r="T62" s="1465"/>
      <c r="U62" s="1465"/>
      <c r="V62" s="1465"/>
      <c r="X62" s="1518"/>
      <c r="Y62" s="1518"/>
      <c r="Z62" s="1518"/>
    </row>
    <row r="63" spans="1:26">
      <c r="A63" s="1453" t="s">
        <v>1197</v>
      </c>
      <c r="B63" s="1469">
        <f t="shared" si="98"/>
        <v>116.99099099099099</v>
      </c>
      <c r="C63" s="1469">
        <f t="shared" si="98"/>
        <v>118.84848484848486</v>
      </c>
      <c r="D63" s="1469">
        <f t="shared" si="64"/>
        <v>118.84848484848486</v>
      </c>
      <c r="E63" s="1469">
        <f t="shared" si="99"/>
        <v>117.60960960960961</v>
      </c>
      <c r="F63" s="1469">
        <f t="shared" si="99"/>
        <v>104</v>
      </c>
      <c r="G63" s="3304">
        <v>2004</v>
      </c>
      <c r="H63" s="1457">
        <v>2</v>
      </c>
      <c r="I63" s="1457">
        <v>1</v>
      </c>
      <c r="J63" s="1457">
        <v>1.5</v>
      </c>
      <c r="K63" s="1457">
        <v>1.5</v>
      </c>
      <c r="L63" s="1471">
        <v>0</v>
      </c>
      <c r="N63" s="1516">
        <f t="shared" si="96"/>
        <v>4.0581121662202721E-2</v>
      </c>
      <c r="O63" s="1517">
        <f t="shared" si="96"/>
        <v>3.1897926634768738E-2</v>
      </c>
      <c r="P63" s="1517">
        <f t="shared" si="97"/>
        <v>6.6733400066733395E-2</v>
      </c>
      <c r="Q63" s="1517">
        <f t="shared" si="97"/>
        <v>0</v>
      </c>
      <c r="R63" s="1466"/>
      <c r="S63" s="1464"/>
      <c r="T63" s="1465"/>
      <c r="U63" s="1465"/>
      <c r="V63" s="1465"/>
      <c r="X63" s="1518"/>
      <c r="Y63" s="1518"/>
      <c r="Z63" s="1518"/>
    </row>
    <row r="64" spans="1:26" s="1509" customFormat="1" ht="13.5" thickBot="1">
      <c r="A64" s="1453" t="s">
        <v>1198</v>
      </c>
      <c r="B64" s="1506">
        <f t="shared" si="98"/>
        <v>112.48648648648648</v>
      </c>
      <c r="C64" s="1506">
        <f t="shared" si="98"/>
        <v>115.21212121212122</v>
      </c>
      <c r="D64" s="1506">
        <f t="shared" si="64"/>
        <v>115.21212121212122</v>
      </c>
      <c r="E64" s="1506">
        <f t="shared" si="99"/>
        <v>110.4024024024024</v>
      </c>
      <c r="F64" s="1506">
        <f t="shared" si="99"/>
        <v>104</v>
      </c>
      <c r="G64" s="3305">
        <v>2004</v>
      </c>
      <c r="H64" s="1507">
        <v>1</v>
      </c>
      <c r="I64" s="1507">
        <v>0.33</v>
      </c>
      <c r="J64" s="1507">
        <v>0.5</v>
      </c>
      <c r="K64" s="1507">
        <v>0.5</v>
      </c>
      <c r="L64" s="1508">
        <v>0</v>
      </c>
      <c r="N64" s="1521">
        <f t="shared" si="96"/>
        <v>1.3391770148526898E-2</v>
      </c>
      <c r="O64" s="1522">
        <f t="shared" si="96"/>
        <v>1.063264221158958E-2</v>
      </c>
      <c r="P64" s="1522">
        <f t="shared" si="97"/>
        <v>2.2244466688911134E-2</v>
      </c>
      <c r="Q64" s="1522">
        <f t="shared" si="97"/>
        <v>0</v>
      </c>
      <c r="R64" s="1512"/>
      <c r="S64" s="1510">
        <f>B64/B65-1</f>
        <v>1.3391770148526883E-2</v>
      </c>
      <c r="T64" s="1511">
        <f>C64/C65-1</f>
        <v>1.063264221158966E-2</v>
      </c>
      <c r="U64" s="1511">
        <f>E64/E65-1</f>
        <v>2.2244466688911224E-2</v>
      </c>
      <c r="V64" s="1511">
        <f>F64/F65-1</f>
        <v>0</v>
      </c>
      <c r="X64" s="1523"/>
      <c r="Y64" s="1523"/>
      <c r="Z64" s="1523"/>
    </row>
    <row r="65" spans="1:26" ht="13.5" thickBot="1">
      <c r="A65" s="1453" t="s">
        <v>1199</v>
      </c>
      <c r="B65" s="1524">
        <v>111</v>
      </c>
      <c r="C65" s="1524">
        <v>114</v>
      </c>
      <c r="D65" s="1524">
        <f t="shared" si="64"/>
        <v>114</v>
      </c>
      <c r="E65" s="1524">
        <v>108</v>
      </c>
      <c r="F65" s="1525">
        <v>104</v>
      </c>
      <c r="G65" s="3303">
        <v>2003</v>
      </c>
      <c r="H65" s="1514">
        <v>4</v>
      </c>
      <c r="I65" s="1526"/>
      <c r="J65" s="1526"/>
      <c r="K65" s="1526"/>
      <c r="L65" s="1526"/>
      <c r="N65" s="1527"/>
      <c r="O65" s="1526"/>
      <c r="P65" s="1526"/>
      <c r="Q65" s="1526"/>
      <c r="S65" s="1527"/>
      <c r="T65" s="1526"/>
      <c r="U65" s="1526"/>
      <c r="V65" s="1526"/>
      <c r="X65" s="1518"/>
      <c r="Y65" s="1518"/>
      <c r="Z65" s="1518"/>
    </row>
    <row r="66" spans="1:26">
      <c r="A66" s="1453" t="s">
        <v>1200</v>
      </c>
      <c r="B66" s="1528">
        <f t="shared" ref="B66:C68" si="100">B67+(B$65-B$69)/4</f>
        <v>109.75</v>
      </c>
      <c r="C66" s="1528">
        <f t="shared" si="100"/>
        <v>112.25</v>
      </c>
      <c r="D66" s="1528">
        <f t="shared" si="64"/>
        <v>112.25</v>
      </c>
      <c r="E66" s="1528">
        <f t="shared" ref="E66:F68" si="101">E67+(E$65-E$69)/4</f>
        <v>107.25</v>
      </c>
      <c r="F66" s="1528">
        <f t="shared" si="101"/>
        <v>103.5</v>
      </c>
      <c r="G66" s="3304">
        <v>2003</v>
      </c>
      <c r="H66" s="1479">
        <v>3</v>
      </c>
      <c r="I66" s="1526"/>
      <c r="J66" s="1526"/>
      <c r="K66" s="1526"/>
      <c r="L66" s="1526"/>
      <c r="X66" s="1518"/>
      <c r="Y66" s="1518"/>
      <c r="Z66" s="1518"/>
    </row>
    <row r="67" spans="1:26">
      <c r="A67" s="1453" t="s">
        <v>1201</v>
      </c>
      <c r="B67" s="1528">
        <f t="shared" si="100"/>
        <v>108.5</v>
      </c>
      <c r="C67" s="1528">
        <f t="shared" si="100"/>
        <v>110.5</v>
      </c>
      <c r="D67" s="1528">
        <f t="shared" si="64"/>
        <v>110.5</v>
      </c>
      <c r="E67" s="1528">
        <f t="shared" si="101"/>
        <v>106.5</v>
      </c>
      <c r="F67" s="1528">
        <f t="shared" si="101"/>
        <v>103</v>
      </c>
      <c r="G67" s="3304">
        <v>2003</v>
      </c>
      <c r="H67" s="1457">
        <v>2</v>
      </c>
      <c r="I67" s="1526"/>
      <c r="J67" s="1526"/>
      <c r="K67" s="1526"/>
      <c r="L67" s="1526"/>
      <c r="X67" s="1518"/>
      <c r="Y67" s="1518"/>
      <c r="Z67" s="1518"/>
    </row>
    <row r="68" spans="1:26" ht="13.5" thickBot="1">
      <c r="A68" s="1453" t="s">
        <v>1202</v>
      </c>
      <c r="B68" s="1528">
        <f t="shared" si="100"/>
        <v>107.25</v>
      </c>
      <c r="C68" s="1528">
        <f t="shared" si="100"/>
        <v>108.75</v>
      </c>
      <c r="D68" s="1528">
        <f t="shared" si="64"/>
        <v>108.75</v>
      </c>
      <c r="E68" s="1528">
        <f t="shared" si="101"/>
        <v>105.75</v>
      </c>
      <c r="F68" s="1528">
        <f t="shared" si="101"/>
        <v>102.5</v>
      </c>
      <c r="G68" s="3305">
        <v>2003</v>
      </c>
      <c r="H68" s="1529">
        <v>1</v>
      </c>
      <c r="I68" s="1526"/>
      <c r="J68" s="1526"/>
      <c r="K68" s="1526"/>
      <c r="L68" s="1526"/>
      <c r="S68" s="1464"/>
      <c r="T68" s="1465"/>
      <c r="U68" s="1465"/>
      <c r="X68" s="1518"/>
      <c r="Y68" s="1518"/>
      <c r="Z68" s="1518"/>
    </row>
    <row r="69" spans="1:26" ht="13.5" thickBot="1">
      <c r="A69" s="1453" t="s">
        <v>1203</v>
      </c>
      <c r="B69" s="1530">
        <v>106</v>
      </c>
      <c r="C69" s="1530">
        <v>107</v>
      </c>
      <c r="D69" s="1530">
        <f t="shared" si="64"/>
        <v>107</v>
      </c>
      <c r="E69" s="1530">
        <v>105</v>
      </c>
      <c r="F69" s="1531">
        <v>102</v>
      </c>
      <c r="G69" s="3303">
        <v>2002</v>
      </c>
      <c r="H69" s="1474">
        <v>4</v>
      </c>
      <c r="I69" s="1526"/>
      <c r="J69" s="1526"/>
      <c r="K69" s="1526"/>
      <c r="L69" s="1526"/>
      <c r="N69" s="1527"/>
      <c r="O69" s="1526"/>
      <c r="P69" s="1526"/>
      <c r="Q69" s="1526"/>
      <c r="S69" s="1527"/>
      <c r="T69" s="1526"/>
      <c r="U69" s="1526"/>
      <c r="V69" s="1526"/>
      <c r="X69" s="1518"/>
      <c r="Y69" s="1518"/>
      <c r="Z69" s="1518"/>
    </row>
    <row r="70" spans="1:26">
      <c r="A70" s="1453" t="s">
        <v>1204</v>
      </c>
      <c r="B70" s="1528">
        <f t="shared" ref="B70:C72" si="102">B71+(B$69-B$73)/4</f>
        <v>105</v>
      </c>
      <c r="C70" s="1528">
        <f t="shared" si="102"/>
        <v>106</v>
      </c>
      <c r="D70" s="1528">
        <f t="shared" si="64"/>
        <v>106</v>
      </c>
      <c r="E70" s="1528">
        <f t="shared" ref="E70:F72" si="103">E71+(E$69-E$73)/4</f>
        <v>104.5</v>
      </c>
      <c r="F70" s="1528">
        <f t="shared" si="103"/>
        <v>101.5</v>
      </c>
      <c r="G70" s="3304">
        <v>2002</v>
      </c>
      <c r="H70" s="1479">
        <v>3</v>
      </c>
      <c r="I70" s="1526"/>
      <c r="J70" s="1526"/>
      <c r="K70" s="1526"/>
      <c r="L70" s="1526"/>
      <c r="X70" s="1518"/>
      <c r="Y70" s="1518"/>
      <c r="Z70" s="1518"/>
    </row>
    <row r="71" spans="1:26">
      <c r="A71" s="1453" t="s">
        <v>1205</v>
      </c>
      <c r="B71" s="1528">
        <f t="shared" si="102"/>
        <v>104</v>
      </c>
      <c r="C71" s="1528">
        <f t="shared" si="102"/>
        <v>105</v>
      </c>
      <c r="D71" s="1528">
        <f t="shared" si="64"/>
        <v>105</v>
      </c>
      <c r="E71" s="1528">
        <f t="shared" si="103"/>
        <v>104</v>
      </c>
      <c r="F71" s="1528">
        <f t="shared" si="103"/>
        <v>101</v>
      </c>
      <c r="G71" s="3304">
        <v>2002</v>
      </c>
      <c r="H71" s="1457">
        <v>2</v>
      </c>
      <c r="I71" s="1526"/>
      <c r="J71" s="1526"/>
      <c r="K71" s="1526"/>
      <c r="L71" s="1526"/>
      <c r="X71" s="1518"/>
      <c r="Y71" s="1518"/>
      <c r="Z71" s="1518"/>
    </row>
    <row r="72" spans="1:26" s="1490" customFormat="1" ht="13.5" thickBot="1">
      <c r="A72" s="1486" t="s">
        <v>1206</v>
      </c>
      <c r="B72" s="1532">
        <f t="shared" si="102"/>
        <v>103</v>
      </c>
      <c r="C72" s="1532">
        <f t="shared" si="102"/>
        <v>104</v>
      </c>
      <c r="D72" s="1532">
        <f t="shared" si="64"/>
        <v>104</v>
      </c>
      <c r="E72" s="1532">
        <f t="shared" si="103"/>
        <v>103.5</v>
      </c>
      <c r="F72" s="1532">
        <f t="shared" si="103"/>
        <v>100.5</v>
      </c>
      <c r="G72" s="3305">
        <v>2002</v>
      </c>
      <c r="H72" s="1533">
        <v>1</v>
      </c>
      <c r="I72" s="1534"/>
      <c r="J72" s="1534"/>
      <c r="K72" s="1534"/>
      <c r="L72" s="1534"/>
      <c r="N72" s="1535"/>
      <c r="S72" s="1535"/>
      <c r="X72" s="1536"/>
      <c r="Y72" s="1536"/>
      <c r="Z72" s="1536"/>
    </row>
    <row r="73" spans="1:26" ht="13.5" thickBot="1">
      <c r="B73" s="1537">
        <v>102</v>
      </c>
      <c r="C73" s="1538">
        <v>103</v>
      </c>
      <c r="D73" s="1538">
        <f t="shared" si="64"/>
        <v>103</v>
      </c>
      <c r="E73" s="1538">
        <v>103</v>
      </c>
      <c r="F73" s="1539">
        <v>100</v>
      </c>
      <c r="I73" s="1526"/>
      <c r="J73" s="1526"/>
      <c r="K73" s="1526"/>
      <c r="L73" s="1526"/>
      <c r="N73" s="1527"/>
      <c r="O73" s="1526"/>
      <c r="P73" s="1526"/>
      <c r="Q73" s="1526"/>
      <c r="S73" s="1527"/>
      <c r="T73" s="1526"/>
      <c r="U73" s="1526"/>
      <c r="V73" s="1526"/>
      <c r="X73" s="1468"/>
      <c r="Y73" s="1468"/>
      <c r="Z73" s="1468"/>
    </row>
    <row r="75" spans="1:26" s="1541" customFormat="1">
      <c r="A75" s="1540" t="s">
        <v>1207</v>
      </c>
      <c r="G75" s="1542"/>
      <c r="N75" s="1542"/>
      <c r="S75" s="1542"/>
    </row>
    <row r="76" spans="1:26" s="1541" customFormat="1">
      <c r="A76" s="1541" t="s">
        <v>1208</v>
      </c>
      <c r="G76" s="1542"/>
      <c r="N76" s="1542"/>
      <c r="S76" s="1542"/>
    </row>
    <row r="77" spans="1:26" s="1541" customFormat="1">
      <c r="A77" s="1541" t="s">
        <v>1209</v>
      </c>
      <c r="G77" s="1542"/>
      <c r="I77" s="1543"/>
      <c r="J77" s="1543"/>
      <c r="K77" s="1543"/>
      <c r="L77" s="1543"/>
      <c r="N77" s="1544"/>
      <c r="O77" s="1543"/>
      <c r="P77" s="1543"/>
      <c r="Q77" s="1543"/>
      <c r="S77" s="1544"/>
      <c r="T77" s="1543"/>
      <c r="U77" s="1543"/>
      <c r="V77" s="1543"/>
    </row>
    <row r="78" spans="1:26" s="1541" customFormat="1">
      <c r="A78" s="1541" t="s">
        <v>1210</v>
      </c>
      <c r="G78" s="1542"/>
      <c r="N78" s="1542"/>
      <c r="S78" s="1542"/>
    </row>
    <row r="85" spans="7:22" ht="13.5" thickBot="1"/>
    <row r="86" spans="7:22">
      <c r="G86" s="1463"/>
      <c r="S86" s="1545" t="s">
        <v>1211</v>
      </c>
      <c r="T86" s="1546" t="s">
        <v>1212</v>
      </c>
      <c r="U86" s="1546" t="s">
        <v>1213</v>
      </c>
      <c r="V86" s="1546" t="s">
        <v>1214</v>
      </c>
    </row>
    <row r="87" spans="7:22">
      <c r="G87" s="1463"/>
      <c r="N87" s="1467"/>
      <c r="O87" s="1468"/>
      <c r="P87" s="1468"/>
      <c r="Q87" s="1468"/>
      <c r="S87" s="1547">
        <v>2006</v>
      </c>
      <c r="T87" s="1548">
        <v>15.1</v>
      </c>
      <c r="U87" s="1548">
        <v>7.43</v>
      </c>
      <c r="V87" s="1548">
        <v>26.26</v>
      </c>
    </row>
    <row r="88" spans="7:22">
      <c r="G88" s="1463"/>
      <c r="N88" s="1467"/>
      <c r="O88" s="1468"/>
      <c r="P88" s="1468"/>
      <c r="Q88" s="1468"/>
      <c r="S88" s="1549">
        <v>2005</v>
      </c>
      <c r="T88" s="1550">
        <v>13.9</v>
      </c>
      <c r="U88" s="1550">
        <v>7.49</v>
      </c>
      <c r="V88" s="1550">
        <v>24.92</v>
      </c>
    </row>
    <row r="89" spans="7:22">
      <c r="G89" s="1463"/>
      <c r="N89" s="1467"/>
      <c r="O89" s="1468"/>
      <c r="P89" s="1468"/>
      <c r="Q89" s="1468"/>
      <c r="S89" s="1547">
        <v>2004</v>
      </c>
      <c r="T89" s="1548">
        <v>9.48</v>
      </c>
      <c r="U89" s="1548">
        <v>7.2</v>
      </c>
      <c r="V89" s="1548">
        <v>14.68</v>
      </c>
    </row>
    <row r="90" spans="7:22">
      <c r="G90" s="1463"/>
      <c r="N90" s="1467"/>
      <c r="O90" s="1468"/>
      <c r="P90" s="1468"/>
      <c r="Q90" s="1468"/>
      <c r="S90" s="1549">
        <v>2003</v>
      </c>
      <c r="T90" s="1550">
        <v>4.5</v>
      </c>
      <c r="U90" s="1550">
        <v>6.12</v>
      </c>
      <c r="V90" s="1550">
        <v>2.34</v>
      </c>
    </row>
    <row r="91" spans="7:22" ht="13.5" thickBot="1">
      <c r="G91" s="1463"/>
      <c r="N91" s="1467"/>
      <c r="O91" s="1468"/>
      <c r="P91" s="1468"/>
      <c r="Q91" s="1468"/>
      <c r="S91" s="1551">
        <v>2002</v>
      </c>
      <c r="T91" s="1552">
        <v>3.59</v>
      </c>
      <c r="U91" s="1552">
        <v>4.54</v>
      </c>
      <c r="V91" s="1552">
        <v>2.5499999999999998</v>
      </c>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row>
    <row r="100" spans="7:19">
      <c r="G100" s="1463"/>
      <c r="N100" s="1467"/>
      <c r="O100" s="1468"/>
      <c r="P100" s="1468"/>
      <c r="Q100" s="1468"/>
    </row>
    <row r="101" spans="7:19">
      <c r="G101" s="1463"/>
      <c r="N101" s="1467"/>
      <c r="O101" s="1468"/>
      <c r="P101" s="1468"/>
      <c r="Q101" s="1468"/>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row r="105" spans="7:19">
      <c r="G105" s="1463"/>
      <c r="N105" s="1467"/>
      <c r="O105" s="1468"/>
      <c r="P105" s="1468"/>
      <c r="Q105" s="1468"/>
      <c r="S105" s="1463"/>
    </row>
    <row r="106" spans="7:19">
      <c r="G106" s="1463"/>
      <c r="N106" s="1467"/>
      <c r="O106" s="1468"/>
      <c r="P106" s="1468"/>
      <c r="Q106" s="1468"/>
      <c r="S106" s="1463"/>
    </row>
    <row r="107" spans="7:19">
      <c r="G107" s="1463"/>
      <c r="N107" s="1467"/>
      <c r="O107" s="1468"/>
      <c r="P107" s="1468"/>
      <c r="Q107" s="1468"/>
      <c r="S107" s="146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1"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6">
        <f ca="1">ROUND(SUM(C23:C25),0)</f>
        <v>2050</v>
      </c>
      <c r="D22" s="279">
        <f ca="1">C26</f>
        <v>1E-3</v>
      </c>
      <c r="E22" s="280" t="s">
        <v>126</v>
      </c>
      <c r="F22" s="281">
        <f ca="1">'数据-取费表'!B40</f>
        <v>4.7500000000000001E-2</v>
      </c>
      <c r="G22" s="1281" t="str">
        <f>IF('数据-取费表'!B22&lt;=1,"单利计息","复利计息")</f>
        <v>复利计息</v>
      </c>
    </row>
    <row r="23" spans="1:7" s="258" customFormat="1" ht="13.5" customHeight="1">
      <c r="A23" s="951" t="s">
        <v>794</v>
      </c>
      <c r="B23" s="259" t="s">
        <v>1058</v>
      </c>
      <c r="C23" s="1347">
        <f ca="1">ROUND(IF('数据-取费表'!B22&lt;=1,C5*F22*'数据-取费表'!B23,C5*(POWER((1+F22),'数据-取费表'!B23)-1)),0)</f>
        <v>2004</v>
      </c>
      <c r="D23" s="282"/>
      <c r="E23" s="282"/>
      <c r="F23" s="283"/>
      <c r="G23" s="284" t="s">
        <v>108</v>
      </c>
    </row>
    <row r="24" spans="1:7" s="258" customFormat="1" ht="13.5" customHeight="1">
      <c r="A24" s="951" t="s">
        <v>792</v>
      </c>
      <c r="B24" s="259" t="s">
        <v>1053</v>
      </c>
      <c r="C24" s="1347">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7">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1"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1"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6" t="s">
        <v>121</v>
      </c>
    </row>
    <row r="43" spans="1:7" ht="13.5" customHeight="1">
      <c r="A43" s="951" t="s">
        <v>792</v>
      </c>
      <c r="B43" s="259" t="s">
        <v>1061</v>
      </c>
      <c r="C43" s="282">
        <f ca="1">ROUND(IF('数据-取费表'!B22&lt;=1,C39*F22*'数据-取费表'!B21/2,C39*(POWER((1+F22),'数据-取费表'!B21/2)-1)),0)</f>
        <v>0</v>
      </c>
      <c r="D43" s="282"/>
      <c r="E43" s="282"/>
      <c r="F43" s="283"/>
      <c r="G43" s="3177"/>
    </row>
    <row r="44" spans="1:7" ht="13.5" customHeight="1">
      <c r="A44" s="951" t="s">
        <v>793</v>
      </c>
      <c r="B44" s="259" t="s">
        <v>1063</v>
      </c>
      <c r="C44" s="282">
        <f ca="1">ROUND(IF('数据-取费表'!B22&lt;=1,C40*F22*'数据-取费表'!B21/2,C40*(POWER((1+F22),'数据-取费表'!B21/2)-1)),4)</f>
        <v>1E-3</v>
      </c>
      <c r="D44" s="282"/>
      <c r="E44" s="282"/>
      <c r="F44" s="283"/>
      <c r="G44" s="3178"/>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1" t="s">
        <v>156</v>
      </c>
      <c r="B1" s="3311"/>
      <c r="C1" s="3311"/>
      <c r="D1" s="3311"/>
      <c r="E1" s="3311"/>
      <c r="F1" s="3311"/>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2" t="s">
        <v>169</v>
      </c>
      <c r="B2" s="3312"/>
      <c r="C2" s="3312"/>
      <c r="D2" s="3312"/>
      <c r="E2" s="3312"/>
      <c r="F2" s="3312"/>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3"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4"/>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1" t="s">
        <v>868</v>
      </c>
      <c r="B1" s="3311"/>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43465</v>
      </c>
      <c r="D1" s="1692" t="s">
        <v>1297</v>
      </c>
      <c r="E1" s="1687">
        <f>'数据-取费表'!B22</f>
        <v>2</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6"/>
    <col min="2" max="2" width="38" style="2946" customWidth="1"/>
    <col min="3" max="3" width="9" style="2946"/>
    <col min="4" max="5" width="9" style="2939"/>
    <col min="6" max="6" width="16.125" style="2939" customWidth="1"/>
    <col min="7" max="16384" width="9" style="2939"/>
  </cols>
  <sheetData>
    <row r="1" spans="1:3">
      <c r="A1" s="2937" t="s">
        <v>3062</v>
      </c>
      <c r="B1" s="2938" t="s">
        <v>3063</v>
      </c>
      <c r="C1" s="2938" t="s">
        <v>3064</v>
      </c>
    </row>
    <row r="2" spans="1:3">
      <c r="A2" s="2937">
        <v>1</v>
      </c>
      <c r="B2" s="2938" t="s">
        <v>3065</v>
      </c>
      <c r="C2" s="2937">
        <v>145</v>
      </c>
    </row>
    <row r="3" spans="1:3">
      <c r="A3" s="2937">
        <v>2</v>
      </c>
      <c r="B3" s="2938" t="s">
        <v>3220</v>
      </c>
      <c r="C3" s="2937">
        <v>116.69</v>
      </c>
    </row>
    <row r="4" spans="1:3">
      <c r="A4" s="2937">
        <v>3</v>
      </c>
      <c r="B4" s="2938" t="s">
        <v>3066</v>
      </c>
      <c r="C4" s="2937">
        <v>116.69</v>
      </c>
    </row>
    <row r="5" spans="1:3" ht="13.5">
      <c r="A5" s="2937">
        <v>4</v>
      </c>
      <c r="B5" s="2938" t="s">
        <v>3221</v>
      </c>
      <c r="C5" s="2937">
        <v>145</v>
      </c>
    </row>
    <row r="6" spans="1:3">
      <c r="A6" s="2937">
        <v>5</v>
      </c>
      <c r="B6" s="2938" t="s">
        <v>3067</v>
      </c>
      <c r="C6" s="2937">
        <v>142.47</v>
      </c>
    </row>
    <row r="7" spans="1:3" ht="13.5">
      <c r="A7" s="2937">
        <v>6</v>
      </c>
      <c r="B7" s="2938" t="s">
        <v>3222</v>
      </c>
      <c r="C7" s="2937">
        <v>135.65</v>
      </c>
    </row>
    <row r="8" spans="1:3">
      <c r="A8" s="2937">
        <v>7</v>
      </c>
      <c r="B8" s="2938" t="s">
        <v>3068</v>
      </c>
      <c r="C8" s="2937">
        <v>95.64</v>
      </c>
    </row>
    <row r="9" spans="1:3" ht="13.5">
      <c r="A9" s="2937">
        <v>8</v>
      </c>
      <c r="B9" s="2938" t="s">
        <v>3223</v>
      </c>
      <c r="C9" s="2937">
        <v>95.64</v>
      </c>
    </row>
    <row r="10" spans="1:3">
      <c r="A10" s="2937">
        <v>9</v>
      </c>
      <c r="B10" s="2938" t="s">
        <v>3069</v>
      </c>
      <c r="C10" s="2937">
        <v>135.65</v>
      </c>
    </row>
    <row r="11" spans="1:3">
      <c r="A11" s="2937">
        <v>10</v>
      </c>
      <c r="B11" s="2938" t="s">
        <v>3070</v>
      </c>
      <c r="C11" s="2937">
        <v>118.61</v>
      </c>
    </row>
    <row r="12" spans="1:3">
      <c r="A12" s="2937">
        <v>11</v>
      </c>
      <c r="B12" s="2938" t="s">
        <v>3071</v>
      </c>
      <c r="C12" s="2937">
        <v>145</v>
      </c>
    </row>
    <row r="13" spans="1:3">
      <c r="A13" s="2937">
        <v>12</v>
      </c>
      <c r="B13" s="2938" t="s">
        <v>3072</v>
      </c>
      <c r="C13" s="2937">
        <v>116.69</v>
      </c>
    </row>
    <row r="14" spans="1:3">
      <c r="A14" s="2937">
        <v>13</v>
      </c>
      <c r="B14" s="2938" t="s">
        <v>3073</v>
      </c>
      <c r="C14" s="2937">
        <v>116.69</v>
      </c>
    </row>
    <row r="15" spans="1:3">
      <c r="A15" s="2937">
        <v>14</v>
      </c>
      <c r="B15" s="2938" t="s">
        <v>3074</v>
      </c>
      <c r="C15" s="2937">
        <v>145</v>
      </c>
    </row>
    <row r="16" spans="1:3">
      <c r="A16" s="2937">
        <v>15</v>
      </c>
      <c r="B16" s="2938" t="s">
        <v>3075</v>
      </c>
      <c r="C16" s="2937">
        <v>142.47</v>
      </c>
    </row>
    <row r="17" spans="1:3">
      <c r="A17" s="2937">
        <v>16</v>
      </c>
      <c r="B17" s="2938" t="s">
        <v>3076</v>
      </c>
      <c r="C17" s="2937">
        <v>135.65</v>
      </c>
    </row>
    <row r="18" spans="1:3">
      <c r="A18" s="2937">
        <v>17</v>
      </c>
      <c r="B18" s="2938" t="s">
        <v>3077</v>
      </c>
      <c r="C18" s="2937">
        <v>95.64</v>
      </c>
    </row>
    <row r="19" spans="1:3">
      <c r="A19" s="2937">
        <v>18</v>
      </c>
      <c r="B19" s="2938" t="s">
        <v>3078</v>
      </c>
      <c r="C19" s="2937">
        <v>95.64</v>
      </c>
    </row>
    <row r="20" spans="1:3">
      <c r="A20" s="2937">
        <v>19</v>
      </c>
      <c r="B20" s="2938" t="s">
        <v>3079</v>
      </c>
      <c r="C20" s="2937">
        <v>135.65</v>
      </c>
    </row>
    <row r="21" spans="1:3">
      <c r="A21" s="2937">
        <v>20</v>
      </c>
      <c r="B21" s="2938" t="s">
        <v>3080</v>
      </c>
      <c r="C21" s="2937">
        <v>118.61</v>
      </c>
    </row>
    <row r="22" spans="1:3">
      <c r="A22" s="2937">
        <v>21</v>
      </c>
      <c r="B22" s="2938" t="s">
        <v>3081</v>
      </c>
      <c r="C22" s="2937">
        <v>145</v>
      </c>
    </row>
    <row r="23" spans="1:3">
      <c r="A23" s="2937">
        <v>22</v>
      </c>
      <c r="B23" s="2938" t="s">
        <v>3082</v>
      </c>
      <c r="C23" s="2937">
        <v>116.69</v>
      </c>
    </row>
    <row r="24" spans="1:3">
      <c r="A24" s="2937">
        <v>23</v>
      </c>
      <c r="B24" s="2938" t="s">
        <v>3083</v>
      </c>
      <c r="C24" s="2937">
        <v>116.69</v>
      </c>
    </row>
    <row r="25" spans="1:3">
      <c r="A25" s="2937">
        <v>24</v>
      </c>
      <c r="B25" s="2938" t="s">
        <v>3084</v>
      </c>
      <c r="C25" s="2937">
        <v>145</v>
      </c>
    </row>
    <row r="26" spans="1:3">
      <c r="A26" s="2937">
        <v>25</v>
      </c>
      <c r="B26" s="2938" t="s">
        <v>3085</v>
      </c>
      <c r="C26" s="2937">
        <v>142.47</v>
      </c>
    </row>
    <row r="27" spans="1:3">
      <c r="A27" s="2937">
        <v>26</v>
      </c>
      <c r="B27" s="2938" t="s">
        <v>3086</v>
      </c>
      <c r="C27" s="2937">
        <v>135.65</v>
      </c>
    </row>
    <row r="28" spans="1:3">
      <c r="A28" s="2937">
        <v>27</v>
      </c>
      <c r="B28" s="2938" t="s">
        <v>3087</v>
      </c>
      <c r="C28" s="2937">
        <v>95.64</v>
      </c>
    </row>
    <row r="29" spans="1:3">
      <c r="A29" s="2937">
        <v>28</v>
      </c>
      <c r="B29" s="2938" t="s">
        <v>3088</v>
      </c>
      <c r="C29" s="2937">
        <v>95.64</v>
      </c>
    </row>
    <row r="30" spans="1:3">
      <c r="A30" s="2937">
        <v>29</v>
      </c>
      <c r="B30" s="2938" t="s">
        <v>3089</v>
      </c>
      <c r="C30" s="2937">
        <v>135.65</v>
      </c>
    </row>
    <row r="31" spans="1:3">
      <c r="A31" s="2937">
        <v>30</v>
      </c>
      <c r="B31" s="2938" t="s">
        <v>3090</v>
      </c>
      <c r="C31" s="2937">
        <v>118.61</v>
      </c>
    </row>
    <row r="32" spans="1:3">
      <c r="A32" s="2937">
        <v>31</v>
      </c>
      <c r="B32" s="2938" t="s">
        <v>3091</v>
      </c>
      <c r="C32" s="2937">
        <v>145</v>
      </c>
    </row>
    <row r="33" spans="1:7">
      <c r="A33" s="2937">
        <v>32</v>
      </c>
      <c r="B33" s="2938" t="s">
        <v>3092</v>
      </c>
      <c r="C33" s="2937">
        <v>116.69</v>
      </c>
    </row>
    <row r="34" spans="1:7">
      <c r="A34" s="2937">
        <v>33</v>
      </c>
      <c r="B34" s="2938" t="s">
        <v>3093</v>
      </c>
      <c r="C34" s="2937">
        <v>116.69</v>
      </c>
    </row>
    <row r="35" spans="1:7">
      <c r="A35" s="2937">
        <v>34</v>
      </c>
      <c r="B35" s="2938" t="s">
        <v>3094</v>
      </c>
      <c r="C35" s="2937">
        <v>145</v>
      </c>
      <c r="F35" s="2939" t="s">
        <v>3252</v>
      </c>
      <c r="G35" s="2939">
        <v>9299.5400000000009</v>
      </c>
    </row>
    <row r="36" spans="1:7">
      <c r="A36" s="2937">
        <v>35</v>
      </c>
      <c r="B36" s="2938" t="s">
        <v>3095</v>
      </c>
      <c r="C36" s="2937">
        <v>142.47</v>
      </c>
      <c r="F36" s="2939" t="s">
        <v>3250</v>
      </c>
      <c r="G36" s="2939">
        <v>4183.0200000000004</v>
      </c>
    </row>
    <row r="37" spans="1:7">
      <c r="A37" s="2937">
        <v>36</v>
      </c>
      <c r="B37" s="2938" t="s">
        <v>3096</v>
      </c>
      <c r="C37" s="2937">
        <v>135.65</v>
      </c>
      <c r="F37" s="2939" t="s">
        <v>3251</v>
      </c>
      <c r="G37" s="2939">
        <v>26961.96</v>
      </c>
    </row>
    <row r="38" spans="1:7">
      <c r="A38" s="2937">
        <v>37</v>
      </c>
      <c r="B38" s="2938" t="s">
        <v>3097</v>
      </c>
      <c r="C38" s="2937">
        <v>95.64</v>
      </c>
      <c r="F38" s="2939" t="s">
        <v>3253</v>
      </c>
      <c r="G38" s="2939">
        <v>2337.94</v>
      </c>
    </row>
    <row r="39" spans="1:7">
      <c r="A39" s="2937">
        <v>38</v>
      </c>
      <c r="B39" s="2938" t="s">
        <v>3098</v>
      </c>
      <c r="C39" s="2937">
        <v>95.64</v>
      </c>
      <c r="F39" s="2939" t="s">
        <v>3254</v>
      </c>
      <c r="G39" s="2939">
        <v>14005.04</v>
      </c>
    </row>
    <row r="40" spans="1:7">
      <c r="A40" s="2937">
        <v>39</v>
      </c>
      <c r="B40" s="2938" t="s">
        <v>3099</v>
      </c>
      <c r="C40" s="2937">
        <v>135.65</v>
      </c>
      <c r="F40" s="2939" t="s">
        <v>3255</v>
      </c>
      <c r="G40" s="2939">
        <v>4523.63</v>
      </c>
    </row>
    <row r="41" spans="1:7">
      <c r="A41" s="2937">
        <v>40</v>
      </c>
      <c r="B41" s="2938" t="s">
        <v>3100</v>
      </c>
      <c r="C41" s="2937">
        <v>118.61</v>
      </c>
      <c r="G41" s="2939">
        <f>SUM(G35:G40)</f>
        <v>61311.130000000005</v>
      </c>
    </row>
    <row r="42" spans="1:7">
      <c r="A42" s="2937">
        <v>41</v>
      </c>
      <c r="B42" s="2938" t="s">
        <v>3224</v>
      </c>
      <c r="C42" s="2937">
        <v>145</v>
      </c>
    </row>
    <row r="43" spans="1:7" ht="13.5">
      <c r="A43" s="2937">
        <v>42</v>
      </c>
      <c r="B43" s="2938" t="s">
        <v>3225</v>
      </c>
      <c r="C43" s="2937">
        <v>116.69</v>
      </c>
      <c r="F43" s="2939" t="s">
        <v>3256</v>
      </c>
      <c r="G43" s="2939">
        <v>245584</v>
      </c>
    </row>
    <row r="44" spans="1:7" ht="13.5">
      <c r="A44" s="2937">
        <v>43</v>
      </c>
      <c r="B44" s="2938" t="s">
        <v>3226</v>
      </c>
      <c r="C44" s="2937">
        <v>116.69</v>
      </c>
      <c r="F44" s="2939" t="s">
        <v>3257</v>
      </c>
      <c r="G44" s="2939">
        <v>63227.94</v>
      </c>
    </row>
    <row r="45" spans="1:7" ht="13.5">
      <c r="A45" s="2937">
        <v>44</v>
      </c>
      <c r="B45" s="2938" t="s">
        <v>3227</v>
      </c>
      <c r="C45" s="2937">
        <v>145</v>
      </c>
      <c r="F45" s="2939" t="s">
        <v>3258</v>
      </c>
      <c r="G45" s="2939">
        <f>ROUND(G41/G43*G44,2)</f>
        <v>15785.13</v>
      </c>
    </row>
    <row r="46" spans="1:7" ht="13.5">
      <c r="A46" s="2937">
        <v>45</v>
      </c>
      <c r="B46" s="2938" t="s">
        <v>3228</v>
      </c>
      <c r="C46" s="2937">
        <v>142.47</v>
      </c>
    </row>
    <row r="47" spans="1:7" ht="13.5">
      <c r="A47" s="2937">
        <v>46</v>
      </c>
      <c r="B47" s="2938" t="s">
        <v>3229</v>
      </c>
      <c r="C47" s="2937">
        <v>135.65</v>
      </c>
    </row>
    <row r="48" spans="1:7" ht="13.5">
      <c r="A48" s="2937">
        <v>47</v>
      </c>
      <c r="B48" s="2938" t="s">
        <v>3230</v>
      </c>
      <c r="C48" s="2937">
        <v>95.64</v>
      </c>
    </row>
    <row r="49" spans="1:3" ht="13.5">
      <c r="A49" s="2937">
        <v>48</v>
      </c>
      <c r="B49" s="2938" t="s">
        <v>3231</v>
      </c>
      <c r="C49" s="2937">
        <v>95.64</v>
      </c>
    </row>
    <row r="50" spans="1:3" ht="13.5">
      <c r="A50" s="2937">
        <v>49</v>
      </c>
      <c r="B50" s="2938" t="s">
        <v>3232</v>
      </c>
      <c r="C50" s="2937">
        <v>135.65</v>
      </c>
    </row>
    <row r="51" spans="1:3" ht="13.5">
      <c r="A51" s="2937">
        <v>50</v>
      </c>
      <c r="B51" s="2938" t="s">
        <v>3233</v>
      </c>
      <c r="C51" s="2937">
        <v>118.61</v>
      </c>
    </row>
    <row r="52" spans="1:3">
      <c r="A52" s="2937">
        <v>51</v>
      </c>
      <c r="B52" s="2938" t="s">
        <v>3234</v>
      </c>
      <c r="C52" s="2937">
        <v>145</v>
      </c>
    </row>
    <row r="53" spans="1:3" ht="13.5">
      <c r="A53" s="2937">
        <v>52</v>
      </c>
      <c r="B53" s="2938" t="s">
        <v>3235</v>
      </c>
      <c r="C53" s="2937">
        <v>116.69</v>
      </c>
    </row>
    <row r="54" spans="1:3" ht="13.5">
      <c r="A54" s="2937">
        <v>53</v>
      </c>
      <c r="B54" s="2938" t="s">
        <v>3236</v>
      </c>
      <c r="C54" s="2937">
        <v>116.69</v>
      </c>
    </row>
    <row r="55" spans="1:3" ht="13.5">
      <c r="A55" s="2937">
        <v>54</v>
      </c>
      <c r="B55" s="2938" t="s">
        <v>3237</v>
      </c>
      <c r="C55" s="2937">
        <v>145</v>
      </c>
    </row>
    <row r="56" spans="1:3" ht="13.5">
      <c r="A56" s="2937">
        <v>55</v>
      </c>
      <c r="B56" s="2938" t="s">
        <v>3238</v>
      </c>
      <c r="C56" s="2937">
        <v>142.47</v>
      </c>
    </row>
    <row r="57" spans="1:3" ht="13.5">
      <c r="A57" s="2937">
        <v>56</v>
      </c>
      <c r="B57" s="2938" t="s">
        <v>3239</v>
      </c>
      <c r="C57" s="2937">
        <v>135.65</v>
      </c>
    </row>
    <row r="58" spans="1:3" ht="13.5">
      <c r="A58" s="2937">
        <v>57</v>
      </c>
      <c r="B58" s="2938" t="s">
        <v>3240</v>
      </c>
      <c r="C58" s="2937">
        <v>95.64</v>
      </c>
    </row>
    <row r="59" spans="1:3" ht="13.5">
      <c r="A59" s="2937">
        <v>58</v>
      </c>
      <c r="B59" s="2938" t="s">
        <v>3241</v>
      </c>
      <c r="C59" s="2937">
        <v>95.64</v>
      </c>
    </row>
    <row r="60" spans="1:3" ht="13.5">
      <c r="A60" s="2937">
        <v>59</v>
      </c>
      <c r="B60" s="2938" t="s">
        <v>3242</v>
      </c>
      <c r="C60" s="2937">
        <v>135.65</v>
      </c>
    </row>
    <row r="61" spans="1:3" ht="13.5">
      <c r="A61" s="2937">
        <v>60</v>
      </c>
      <c r="B61" s="2938" t="s">
        <v>3243</v>
      </c>
      <c r="C61" s="2937">
        <v>118.61</v>
      </c>
    </row>
    <row r="62" spans="1:3">
      <c r="A62" s="2937">
        <v>61</v>
      </c>
      <c r="B62" s="2938" t="s">
        <v>3244</v>
      </c>
      <c r="C62" s="2937">
        <v>116.83</v>
      </c>
    </row>
    <row r="63" spans="1:3" ht="13.5">
      <c r="A63" s="2937">
        <v>62</v>
      </c>
      <c r="B63" s="2938" t="s">
        <v>3245</v>
      </c>
      <c r="C63" s="2937">
        <v>135.37</v>
      </c>
    </row>
    <row r="64" spans="1:3" ht="13.5">
      <c r="A64" s="2937">
        <v>63</v>
      </c>
      <c r="B64" s="2938" t="s">
        <v>3246</v>
      </c>
      <c r="C64" s="2937">
        <v>95.64</v>
      </c>
    </row>
    <row r="65" spans="1:3" ht="13.5">
      <c r="A65" s="2937">
        <v>64</v>
      </c>
      <c r="B65" s="2938" t="s">
        <v>3247</v>
      </c>
      <c r="C65" s="2937">
        <v>95.64</v>
      </c>
    </row>
    <row r="66" spans="1:3" ht="13.5">
      <c r="A66" s="2937">
        <v>65</v>
      </c>
      <c r="B66" s="2938" t="s">
        <v>3248</v>
      </c>
      <c r="C66" s="2937">
        <v>135.36000000000001</v>
      </c>
    </row>
    <row r="67" spans="1:3" ht="13.5">
      <c r="A67" s="2937">
        <v>66</v>
      </c>
      <c r="B67" s="2938" t="s">
        <v>3249</v>
      </c>
      <c r="C67" s="2937">
        <v>116.83</v>
      </c>
    </row>
    <row r="68" spans="1:3">
      <c r="A68" s="3315" t="s">
        <v>3101</v>
      </c>
      <c r="B68" s="3316"/>
      <c r="C68" s="2938">
        <f>SUM(C2:C67)</f>
        <v>8177.909999999998</v>
      </c>
    </row>
    <row r="69" spans="1:3">
      <c r="A69" s="2940"/>
      <c r="B69" s="2941"/>
      <c r="C69" s="2941"/>
    </row>
    <row r="70" spans="1:3">
      <c r="A70" s="2937">
        <v>1</v>
      </c>
      <c r="B70" s="2938" t="s">
        <v>3102</v>
      </c>
      <c r="C70" s="2937">
        <v>226.86</v>
      </c>
    </row>
    <row r="71" spans="1:3">
      <c r="A71" s="2937">
        <v>2</v>
      </c>
      <c r="B71" s="2938" t="s">
        <v>3103</v>
      </c>
      <c r="C71" s="2937">
        <v>162.05000000000001</v>
      </c>
    </row>
    <row r="72" spans="1:3">
      <c r="A72" s="2937">
        <v>3</v>
      </c>
      <c r="B72" s="2938" t="s">
        <v>3104</v>
      </c>
      <c r="C72" s="2937">
        <v>237.65</v>
      </c>
    </row>
    <row r="73" spans="1:3">
      <c r="A73" s="2937">
        <v>4</v>
      </c>
      <c r="B73" s="2938" t="s">
        <v>3105</v>
      </c>
      <c r="C73" s="2942">
        <v>365.32</v>
      </c>
    </row>
    <row r="74" spans="1:3">
      <c r="A74" s="2937">
        <v>5</v>
      </c>
      <c r="B74" s="2938" t="s">
        <v>3106</v>
      </c>
      <c r="C74" s="2942">
        <v>175.44</v>
      </c>
    </row>
    <row r="75" spans="1:3">
      <c r="A75" s="2937">
        <v>6</v>
      </c>
      <c r="B75" s="2938" t="s">
        <v>3107</v>
      </c>
      <c r="C75" s="2942">
        <v>125.94</v>
      </c>
    </row>
    <row r="76" spans="1:3">
      <c r="A76" s="2937">
        <v>7</v>
      </c>
      <c r="B76" s="2938" t="s">
        <v>3108</v>
      </c>
      <c r="C76" s="2942">
        <v>272.33</v>
      </c>
    </row>
    <row r="77" spans="1:3">
      <c r="A77" s="2937">
        <v>8</v>
      </c>
      <c r="B77" s="2938" t="s">
        <v>3109</v>
      </c>
      <c r="C77" s="2942">
        <v>146.54</v>
      </c>
    </row>
    <row r="78" spans="1:3">
      <c r="A78" s="2937">
        <v>9</v>
      </c>
      <c r="B78" s="2938" t="s">
        <v>3110</v>
      </c>
      <c r="C78" s="2942">
        <v>301.83</v>
      </c>
    </row>
    <row r="79" spans="1:3">
      <c r="A79" s="2937">
        <v>10</v>
      </c>
      <c r="B79" s="2938" t="s">
        <v>3111</v>
      </c>
      <c r="C79" s="2937">
        <v>290.98</v>
      </c>
    </row>
    <row r="80" spans="1:3">
      <c r="A80" s="2937">
        <v>11</v>
      </c>
      <c r="B80" s="2938" t="s">
        <v>3112</v>
      </c>
      <c r="C80" s="2937">
        <v>145.68</v>
      </c>
    </row>
    <row r="81" spans="1:3">
      <c r="A81" s="2937">
        <v>12</v>
      </c>
      <c r="B81" s="2938" t="s">
        <v>3113</v>
      </c>
      <c r="C81" s="2937">
        <v>245.34</v>
      </c>
    </row>
    <row r="82" spans="1:3">
      <c r="A82" s="2937">
        <v>13</v>
      </c>
      <c r="B82" s="2938" t="s">
        <v>3114</v>
      </c>
      <c r="C82" s="2942">
        <v>365.32</v>
      </c>
    </row>
    <row r="83" spans="1:3">
      <c r="A83" s="2937">
        <v>14</v>
      </c>
      <c r="B83" s="2938" t="s">
        <v>3115</v>
      </c>
      <c r="C83" s="2942">
        <v>175.44</v>
      </c>
    </row>
    <row r="84" spans="1:3">
      <c r="A84" s="2937">
        <v>15</v>
      </c>
      <c r="B84" s="2938" t="s">
        <v>3116</v>
      </c>
      <c r="C84" s="2942">
        <v>125.94</v>
      </c>
    </row>
    <row r="85" spans="1:3">
      <c r="A85" s="2937">
        <v>16</v>
      </c>
      <c r="B85" s="2938" t="s">
        <v>3117</v>
      </c>
      <c r="C85" s="2942">
        <v>105.27</v>
      </c>
    </row>
    <row r="86" spans="1:3">
      <c r="A86" s="2937">
        <v>17</v>
      </c>
      <c r="B86" s="2938" t="s">
        <v>3118</v>
      </c>
      <c r="C86" s="2942">
        <v>314.12</v>
      </c>
    </row>
    <row r="87" spans="1:3">
      <c r="A87" s="2937">
        <v>18</v>
      </c>
      <c r="B87" s="2938" t="s">
        <v>3119</v>
      </c>
      <c r="C87" s="2942">
        <v>155.63</v>
      </c>
    </row>
    <row r="88" spans="1:3">
      <c r="A88" s="2937">
        <v>19</v>
      </c>
      <c r="B88" s="2938" t="s">
        <v>3120</v>
      </c>
      <c r="C88" s="2937">
        <v>245.34</v>
      </c>
    </row>
    <row r="89" spans="1:3">
      <c r="A89" s="3317" t="s">
        <v>3121</v>
      </c>
      <c r="B89" s="3317"/>
      <c r="C89" s="2937">
        <f>SUM(C70:C88)</f>
        <v>4183.0200000000004</v>
      </c>
    </row>
    <row r="90" spans="1:3">
      <c r="A90" s="2940"/>
      <c r="B90" s="2940"/>
      <c r="C90" s="2940"/>
    </row>
    <row r="91" spans="1:3">
      <c r="A91" s="2937">
        <v>1</v>
      </c>
      <c r="B91" s="2943" t="s">
        <v>3122</v>
      </c>
      <c r="C91" s="2937">
        <v>607.91999999999996</v>
      </c>
    </row>
    <row r="92" spans="1:3">
      <c r="A92" s="2937">
        <v>2</v>
      </c>
      <c r="B92" s="2943" t="s">
        <v>3123</v>
      </c>
      <c r="C92" s="2937">
        <v>608.79</v>
      </c>
    </row>
    <row r="93" spans="1:3">
      <c r="A93" s="2937">
        <v>3</v>
      </c>
      <c r="B93" s="2943" t="s">
        <v>3124</v>
      </c>
      <c r="C93" s="2938">
        <v>607.99</v>
      </c>
    </row>
    <row r="94" spans="1:3">
      <c r="A94" s="2944">
        <v>4</v>
      </c>
      <c r="B94" s="2943" t="s">
        <v>3125</v>
      </c>
      <c r="C94" s="2938">
        <v>608.79</v>
      </c>
    </row>
    <row r="95" spans="1:3">
      <c r="A95" s="2937">
        <v>5</v>
      </c>
      <c r="B95" s="2943" t="s">
        <v>3126</v>
      </c>
      <c r="C95" s="2937">
        <v>608.79</v>
      </c>
    </row>
    <row r="96" spans="1:3">
      <c r="A96" s="2944">
        <v>6</v>
      </c>
      <c r="B96" s="2943" t="s">
        <v>3127</v>
      </c>
      <c r="C96" s="2937">
        <v>445.28</v>
      </c>
    </row>
    <row r="97" spans="1:3">
      <c r="A97" s="2937">
        <v>7</v>
      </c>
      <c r="B97" s="2943" t="s">
        <v>3128</v>
      </c>
      <c r="C97" s="2937">
        <v>183.69</v>
      </c>
    </row>
    <row r="98" spans="1:3">
      <c r="A98" s="2937">
        <v>8</v>
      </c>
      <c r="B98" s="2943" t="s">
        <v>3129</v>
      </c>
      <c r="C98" s="2937">
        <v>140.68</v>
      </c>
    </row>
    <row r="99" spans="1:3">
      <c r="A99" s="2944">
        <v>9</v>
      </c>
      <c r="B99" s="2943" t="s">
        <v>3130</v>
      </c>
      <c r="C99" s="2937">
        <v>112.36</v>
      </c>
    </row>
    <row r="100" spans="1:3">
      <c r="A100" s="2937">
        <v>10</v>
      </c>
      <c r="B100" s="2943" t="s">
        <v>3131</v>
      </c>
      <c r="C100" s="2937">
        <v>93.26</v>
      </c>
    </row>
    <row r="101" spans="1:3">
      <c r="A101" s="2944">
        <v>11</v>
      </c>
      <c r="B101" s="2943" t="s">
        <v>3132</v>
      </c>
      <c r="C101" s="2937">
        <v>381.76</v>
      </c>
    </row>
    <row r="102" spans="1:3">
      <c r="A102" s="2937">
        <v>12</v>
      </c>
      <c r="B102" s="2943" t="s">
        <v>3133</v>
      </c>
      <c r="C102" s="2937">
        <v>423.44</v>
      </c>
    </row>
    <row r="103" spans="1:3">
      <c r="A103" s="2937">
        <v>13</v>
      </c>
      <c r="B103" s="2938" t="s">
        <v>3134</v>
      </c>
      <c r="C103" s="2937">
        <v>227.29</v>
      </c>
    </row>
    <row r="104" spans="1:3">
      <c r="A104" s="2944">
        <v>14</v>
      </c>
      <c r="B104" s="2943" t="s">
        <v>3135</v>
      </c>
      <c r="C104" s="2937">
        <v>117.62</v>
      </c>
    </row>
    <row r="105" spans="1:3">
      <c r="A105" s="2937">
        <v>15</v>
      </c>
      <c r="B105" s="2943" t="s">
        <v>3136</v>
      </c>
      <c r="C105" s="2937">
        <v>234.73</v>
      </c>
    </row>
    <row r="106" spans="1:3">
      <c r="A106" s="2944">
        <v>16</v>
      </c>
      <c r="B106" s="2943" t="s">
        <v>3137</v>
      </c>
      <c r="C106" s="2937">
        <v>182.41</v>
      </c>
    </row>
    <row r="107" spans="1:3">
      <c r="A107" s="2937">
        <v>17</v>
      </c>
      <c r="B107" s="2943" t="s">
        <v>3138</v>
      </c>
      <c r="C107" s="2937">
        <v>140.68</v>
      </c>
    </row>
    <row r="108" spans="1:3">
      <c r="A108" s="2937">
        <v>18</v>
      </c>
      <c r="B108" s="2943" t="s">
        <v>3139</v>
      </c>
      <c r="C108" s="2937">
        <v>112.36</v>
      </c>
    </row>
    <row r="109" spans="1:3">
      <c r="A109" s="2944">
        <v>19</v>
      </c>
      <c r="B109" s="2943" t="s">
        <v>3140</v>
      </c>
      <c r="C109" s="2937">
        <v>93.26</v>
      </c>
    </row>
    <row r="110" spans="1:3">
      <c r="A110" s="2937">
        <v>20</v>
      </c>
      <c r="B110" s="2943" t="s">
        <v>3141</v>
      </c>
      <c r="C110" s="2937">
        <v>251.59</v>
      </c>
    </row>
    <row r="111" spans="1:3">
      <c r="A111" s="2944">
        <v>21</v>
      </c>
      <c r="B111" s="2943" t="s">
        <v>3142</v>
      </c>
      <c r="C111" s="2937">
        <v>282.94</v>
      </c>
    </row>
    <row r="112" spans="1:3">
      <c r="A112" s="2937">
        <v>22</v>
      </c>
      <c r="B112" s="2938" t="s">
        <v>3143</v>
      </c>
      <c r="C112" s="2937">
        <v>227.29</v>
      </c>
    </row>
    <row r="113" spans="1:3">
      <c r="A113" s="2937">
        <v>23</v>
      </c>
      <c r="B113" s="2943" t="s">
        <v>3144</v>
      </c>
      <c r="C113" s="2937">
        <v>117.62</v>
      </c>
    </row>
    <row r="114" spans="1:3">
      <c r="A114" s="2944">
        <v>24</v>
      </c>
      <c r="B114" s="2943" t="s">
        <v>3145</v>
      </c>
      <c r="C114" s="2937">
        <v>234.4</v>
      </c>
    </row>
    <row r="115" spans="1:3">
      <c r="A115" s="2937">
        <v>25</v>
      </c>
      <c r="B115" s="2943" t="s">
        <v>3146</v>
      </c>
      <c r="C115" s="2937">
        <v>182.41</v>
      </c>
    </row>
    <row r="116" spans="1:3">
      <c r="A116" s="2944">
        <v>26</v>
      </c>
      <c r="B116" s="2943" t="s">
        <v>3147</v>
      </c>
      <c r="C116" s="2937">
        <v>140.68</v>
      </c>
    </row>
    <row r="117" spans="1:3">
      <c r="A117" s="2937">
        <v>27</v>
      </c>
      <c r="B117" s="2943" t="s">
        <v>3148</v>
      </c>
      <c r="C117" s="2937">
        <v>112.36</v>
      </c>
    </row>
    <row r="118" spans="1:3">
      <c r="A118" s="2937">
        <v>28</v>
      </c>
      <c r="B118" s="2943" t="s">
        <v>3149</v>
      </c>
      <c r="C118" s="2937">
        <v>93.19</v>
      </c>
    </row>
    <row r="119" spans="1:3">
      <c r="A119" s="2944">
        <v>29</v>
      </c>
      <c r="B119" s="2943" t="s">
        <v>3150</v>
      </c>
      <c r="C119" s="2937">
        <v>381.82</v>
      </c>
    </row>
    <row r="120" spans="1:3">
      <c r="A120" s="2937">
        <v>30</v>
      </c>
      <c r="B120" s="2938" t="s">
        <v>3151</v>
      </c>
      <c r="C120" s="2937">
        <v>423.44</v>
      </c>
    </row>
    <row r="121" spans="1:3">
      <c r="A121" s="2944">
        <v>31</v>
      </c>
      <c r="B121" s="2938" t="s">
        <v>3152</v>
      </c>
      <c r="C121" s="2937">
        <v>227.29</v>
      </c>
    </row>
    <row r="122" spans="1:3">
      <c r="A122" s="2937">
        <v>32</v>
      </c>
      <c r="B122" s="2943" t="s">
        <v>3153</v>
      </c>
      <c r="C122" s="2937">
        <v>117.62</v>
      </c>
    </row>
    <row r="123" spans="1:3">
      <c r="A123" s="2937">
        <v>33</v>
      </c>
      <c r="B123" s="2943" t="s">
        <v>3154</v>
      </c>
      <c r="C123" s="2937">
        <v>234.4</v>
      </c>
    </row>
    <row r="124" spans="1:3">
      <c r="A124" s="2944">
        <v>34</v>
      </c>
      <c r="B124" s="2943" t="s">
        <v>3155</v>
      </c>
      <c r="C124" s="2937">
        <v>182.41</v>
      </c>
    </row>
    <row r="125" spans="1:3">
      <c r="A125" s="2937">
        <v>35</v>
      </c>
      <c r="B125" s="2943" t="s">
        <v>3156</v>
      </c>
      <c r="C125" s="2937">
        <v>140.68</v>
      </c>
    </row>
    <row r="126" spans="1:3">
      <c r="A126" s="2944">
        <v>36</v>
      </c>
      <c r="B126" s="2943" t="s">
        <v>3157</v>
      </c>
      <c r="C126" s="2937">
        <v>112.36</v>
      </c>
    </row>
    <row r="127" spans="1:3">
      <c r="A127" s="2937">
        <v>37</v>
      </c>
      <c r="B127" s="2943" t="s">
        <v>3158</v>
      </c>
      <c r="C127" s="2937">
        <v>93.19</v>
      </c>
    </row>
    <row r="128" spans="1:3">
      <c r="A128" s="2937">
        <v>38</v>
      </c>
      <c r="B128" s="2943" t="s">
        <v>3159</v>
      </c>
      <c r="C128" s="2937">
        <v>251.66</v>
      </c>
    </row>
    <row r="129" spans="1:3">
      <c r="A129" s="2944">
        <v>39</v>
      </c>
      <c r="B129" s="2943" t="s">
        <v>3160</v>
      </c>
      <c r="C129" s="2937">
        <v>282.94</v>
      </c>
    </row>
    <row r="130" spans="1:3">
      <c r="A130" s="2937">
        <v>40</v>
      </c>
      <c r="B130" s="2938" t="s">
        <v>3161</v>
      </c>
      <c r="C130" s="2937">
        <v>227.29</v>
      </c>
    </row>
    <row r="131" spans="1:3">
      <c r="A131" s="2944">
        <v>41</v>
      </c>
      <c r="B131" s="2943" t="s">
        <v>3162</v>
      </c>
      <c r="C131" s="2937">
        <v>117.62</v>
      </c>
    </row>
    <row r="132" spans="1:3">
      <c r="A132" s="2937">
        <v>42</v>
      </c>
      <c r="B132" s="2943" t="s">
        <v>3163</v>
      </c>
      <c r="C132" s="2937">
        <v>234.4</v>
      </c>
    </row>
    <row r="133" spans="1:3">
      <c r="A133" s="2937">
        <v>43</v>
      </c>
      <c r="B133" s="2943" t="s">
        <v>3164</v>
      </c>
      <c r="C133" s="2937">
        <v>172.41</v>
      </c>
    </row>
    <row r="134" spans="1:3">
      <c r="A134" s="2944">
        <v>44</v>
      </c>
      <c r="B134" s="2943" t="s">
        <v>3165</v>
      </c>
      <c r="C134" s="2937">
        <v>140.68</v>
      </c>
    </row>
    <row r="135" spans="1:3">
      <c r="A135" s="2937">
        <v>45</v>
      </c>
      <c r="B135" s="2943" t="s">
        <v>3166</v>
      </c>
      <c r="C135" s="2937">
        <v>112.36</v>
      </c>
    </row>
    <row r="136" spans="1:3">
      <c r="A136" s="2944">
        <v>46</v>
      </c>
      <c r="B136" s="2943" t="s">
        <v>3167</v>
      </c>
      <c r="C136" s="2937">
        <v>95</v>
      </c>
    </row>
    <row r="137" spans="1:3">
      <c r="A137" s="2937">
        <v>47</v>
      </c>
      <c r="B137" s="2943" t="s">
        <v>3168</v>
      </c>
      <c r="C137" s="2937">
        <v>207.12</v>
      </c>
    </row>
    <row r="138" spans="1:3">
      <c r="A138" s="2937">
        <v>48</v>
      </c>
      <c r="B138" s="2943" t="s">
        <v>3169</v>
      </c>
      <c r="C138" s="2937">
        <v>236.79</v>
      </c>
    </row>
    <row r="139" spans="1:3">
      <c r="A139" s="2944">
        <v>49</v>
      </c>
      <c r="B139" s="2938" t="s">
        <v>3170</v>
      </c>
      <c r="C139" s="2937">
        <v>227.29</v>
      </c>
    </row>
    <row r="140" spans="1:3">
      <c r="A140" s="2937">
        <v>50</v>
      </c>
      <c r="B140" s="2938" t="s">
        <v>3171</v>
      </c>
      <c r="C140" s="2937">
        <v>117.62</v>
      </c>
    </row>
    <row r="141" spans="1:3">
      <c r="A141" s="2944">
        <v>51</v>
      </c>
      <c r="B141" s="2938" t="s">
        <v>3172</v>
      </c>
      <c r="C141" s="2937">
        <v>234.4</v>
      </c>
    </row>
    <row r="142" spans="1:3">
      <c r="A142" s="2937">
        <v>52</v>
      </c>
      <c r="B142" s="2938" t="s">
        <v>3173</v>
      </c>
      <c r="C142" s="2937">
        <v>182.41</v>
      </c>
    </row>
    <row r="143" spans="1:3">
      <c r="A143" s="2937">
        <v>53</v>
      </c>
      <c r="B143" s="2938" t="s">
        <v>3174</v>
      </c>
      <c r="C143" s="2937">
        <v>140.68</v>
      </c>
    </row>
    <row r="144" spans="1:3">
      <c r="A144" s="2944">
        <v>54</v>
      </c>
      <c r="B144" s="2938" t="s">
        <v>3175</v>
      </c>
      <c r="C144" s="2937">
        <v>112.36</v>
      </c>
    </row>
    <row r="145" spans="1:3">
      <c r="A145" s="2937">
        <v>55</v>
      </c>
      <c r="B145" s="2938" t="s">
        <v>3176</v>
      </c>
      <c r="C145" s="2937">
        <v>95.1</v>
      </c>
    </row>
    <row r="146" spans="1:3">
      <c r="A146" s="2944">
        <v>56</v>
      </c>
      <c r="B146" s="2938" t="s">
        <v>3177</v>
      </c>
      <c r="C146" s="2937">
        <v>208.29</v>
      </c>
    </row>
    <row r="147" spans="1:3">
      <c r="A147" s="2937">
        <v>57</v>
      </c>
      <c r="B147" s="2938" t="s">
        <v>3178</v>
      </c>
      <c r="C147" s="2937">
        <v>238.16</v>
      </c>
    </row>
    <row r="148" spans="1:3">
      <c r="A148" s="2937">
        <v>58</v>
      </c>
      <c r="B148" s="2938" t="s">
        <v>3179</v>
      </c>
      <c r="C148" s="2937">
        <v>227.29</v>
      </c>
    </row>
    <row r="149" spans="1:3">
      <c r="A149" s="2944">
        <v>59</v>
      </c>
      <c r="B149" s="2938" t="s">
        <v>3180</v>
      </c>
      <c r="C149" s="2937">
        <v>117.62</v>
      </c>
    </row>
    <row r="150" spans="1:3">
      <c r="A150" s="2937">
        <v>60</v>
      </c>
      <c r="B150" s="2938" t="s">
        <v>3181</v>
      </c>
      <c r="C150" s="2937">
        <v>234.4</v>
      </c>
    </row>
    <row r="151" spans="1:3">
      <c r="A151" s="2944">
        <v>61</v>
      </c>
      <c r="B151" s="2938" t="s">
        <v>3182</v>
      </c>
      <c r="C151" s="2937">
        <v>366.01</v>
      </c>
    </row>
    <row r="152" spans="1:3">
      <c r="A152" s="2937">
        <v>62</v>
      </c>
      <c r="B152" s="2938" t="s">
        <v>3183</v>
      </c>
      <c r="C152" s="2937">
        <v>175.77</v>
      </c>
    </row>
    <row r="153" spans="1:3">
      <c r="A153" s="2937">
        <v>63</v>
      </c>
      <c r="B153" s="2938" t="s">
        <v>3184</v>
      </c>
      <c r="C153" s="2937">
        <v>126.18</v>
      </c>
    </row>
    <row r="154" spans="1:3">
      <c r="A154" s="2944">
        <v>64</v>
      </c>
      <c r="B154" s="2938" t="s">
        <v>3185</v>
      </c>
      <c r="C154" s="2937">
        <v>272.85000000000002</v>
      </c>
    </row>
    <row r="155" spans="1:3">
      <c r="A155" s="2937">
        <v>65</v>
      </c>
      <c r="B155" s="2938" t="s">
        <v>3186</v>
      </c>
      <c r="C155" s="2937">
        <v>146.82</v>
      </c>
    </row>
    <row r="156" spans="1:3">
      <c r="A156" s="2944">
        <v>66</v>
      </c>
      <c r="B156" s="2938" t="s">
        <v>3187</v>
      </c>
      <c r="C156" s="2937">
        <v>302.39999999999998</v>
      </c>
    </row>
    <row r="157" spans="1:3">
      <c r="A157" s="2937">
        <v>67</v>
      </c>
      <c r="B157" s="2938" t="s">
        <v>3188</v>
      </c>
      <c r="C157" s="2937">
        <v>291.52</v>
      </c>
    </row>
    <row r="158" spans="1:3">
      <c r="A158" s="2937">
        <v>68</v>
      </c>
      <c r="B158" s="2938" t="s">
        <v>3189</v>
      </c>
      <c r="C158" s="2937">
        <v>147.91</v>
      </c>
    </row>
    <row r="159" spans="1:3">
      <c r="A159" s="2944">
        <v>69</v>
      </c>
      <c r="B159" s="2938" t="s">
        <v>3190</v>
      </c>
      <c r="C159" s="2937">
        <v>245.8</v>
      </c>
    </row>
    <row r="160" spans="1:3">
      <c r="A160" s="2937">
        <v>70</v>
      </c>
      <c r="B160" s="2938" t="s">
        <v>3191</v>
      </c>
      <c r="C160" s="2945">
        <v>366.01</v>
      </c>
    </row>
    <row r="161" spans="1:3">
      <c r="A161" s="2944">
        <v>71</v>
      </c>
      <c r="B161" s="2938" t="s">
        <v>3192</v>
      </c>
      <c r="C161" s="2945">
        <v>175.77</v>
      </c>
    </row>
    <row r="162" spans="1:3">
      <c r="A162" s="2937">
        <v>72</v>
      </c>
      <c r="B162" s="2938" t="s">
        <v>3193</v>
      </c>
      <c r="C162" s="2945">
        <v>126.18</v>
      </c>
    </row>
    <row r="163" spans="1:3">
      <c r="A163" s="2937">
        <v>73</v>
      </c>
      <c r="B163" s="2938" t="s">
        <v>3194</v>
      </c>
      <c r="C163" s="2945">
        <v>105.47</v>
      </c>
    </row>
    <row r="164" spans="1:3">
      <c r="A164" s="2944">
        <v>74</v>
      </c>
      <c r="B164" s="2938" t="s">
        <v>3195</v>
      </c>
      <c r="C164" s="2945">
        <v>314.70999999999998</v>
      </c>
    </row>
    <row r="165" spans="1:3">
      <c r="A165" s="2937">
        <v>75</v>
      </c>
      <c r="B165" s="2938" t="s">
        <v>3196</v>
      </c>
      <c r="C165" s="2945">
        <v>152.25</v>
      </c>
    </row>
    <row r="166" spans="1:3">
      <c r="A166" s="2944">
        <v>76</v>
      </c>
      <c r="B166" s="2938" t="s">
        <v>3197</v>
      </c>
      <c r="C166" s="2945">
        <v>245.8</v>
      </c>
    </row>
    <row r="167" spans="1:3">
      <c r="A167" s="2937">
        <v>77</v>
      </c>
      <c r="B167" s="2938" t="s">
        <v>3198</v>
      </c>
      <c r="C167" s="2942">
        <v>366.01</v>
      </c>
    </row>
    <row r="168" spans="1:3">
      <c r="A168" s="2937">
        <v>78</v>
      </c>
      <c r="B168" s="2938" t="s">
        <v>3199</v>
      </c>
      <c r="C168" s="2937">
        <v>175.77</v>
      </c>
    </row>
    <row r="169" spans="1:3">
      <c r="A169" s="2944">
        <v>79</v>
      </c>
      <c r="B169" s="2938" t="s">
        <v>3200</v>
      </c>
      <c r="C169" s="2937">
        <v>126.18</v>
      </c>
    </row>
    <row r="170" spans="1:3">
      <c r="A170" s="2937">
        <v>80</v>
      </c>
      <c r="B170" s="2938" t="s">
        <v>3201</v>
      </c>
      <c r="C170" s="2937">
        <v>105.47</v>
      </c>
    </row>
    <row r="171" spans="1:3">
      <c r="A171" s="2944">
        <v>81</v>
      </c>
      <c r="B171" s="2938" t="s">
        <v>3202</v>
      </c>
      <c r="C171" s="2937">
        <v>314.70999999999998</v>
      </c>
    </row>
    <row r="172" spans="1:3">
      <c r="A172" s="2944">
        <v>82</v>
      </c>
      <c r="B172" s="2938" t="s">
        <v>3203</v>
      </c>
      <c r="C172" s="2937">
        <v>152.30000000000001</v>
      </c>
    </row>
    <row r="173" spans="1:3">
      <c r="A173" s="2937">
        <v>83</v>
      </c>
      <c r="B173" s="2938" t="s">
        <v>3204</v>
      </c>
      <c r="C173" s="2937">
        <v>245.8</v>
      </c>
    </row>
    <row r="174" spans="1:3">
      <c r="A174" s="2944">
        <v>84</v>
      </c>
      <c r="B174" s="2938" t="s">
        <v>3205</v>
      </c>
      <c r="C174" s="2938">
        <v>366.01</v>
      </c>
    </row>
    <row r="175" spans="1:3">
      <c r="A175" s="2944">
        <v>85</v>
      </c>
      <c r="B175" s="2938" t="s">
        <v>3206</v>
      </c>
      <c r="C175" s="2938">
        <v>175.77</v>
      </c>
    </row>
    <row r="176" spans="1:3">
      <c r="A176" s="2937">
        <v>86</v>
      </c>
      <c r="B176" s="2938" t="s">
        <v>3207</v>
      </c>
      <c r="C176" s="2938">
        <v>126.18</v>
      </c>
    </row>
    <row r="177" spans="1:3">
      <c r="A177" s="2944">
        <v>87</v>
      </c>
      <c r="B177" s="2938" t="s">
        <v>3208</v>
      </c>
      <c r="C177" s="2938">
        <v>105.47</v>
      </c>
    </row>
    <row r="178" spans="1:3">
      <c r="A178" s="2944">
        <v>88</v>
      </c>
      <c r="B178" s="2938" t="s">
        <v>3209</v>
      </c>
      <c r="C178" s="2938">
        <v>314.70999999999998</v>
      </c>
    </row>
    <row r="179" spans="1:3">
      <c r="A179" s="2937">
        <v>89</v>
      </c>
      <c r="B179" s="2938" t="s">
        <v>3210</v>
      </c>
      <c r="C179" s="2937">
        <v>152.30000000000001</v>
      </c>
    </row>
    <row r="180" spans="1:3">
      <c r="A180" s="2944">
        <v>90</v>
      </c>
      <c r="B180" s="2938" t="s">
        <v>3211</v>
      </c>
      <c r="C180" s="2938">
        <v>245.8</v>
      </c>
    </row>
    <row r="181" spans="1:3">
      <c r="A181" s="2944">
        <v>91</v>
      </c>
      <c r="B181" s="2938" t="s">
        <v>3212</v>
      </c>
      <c r="C181" s="2938">
        <v>366.01</v>
      </c>
    </row>
    <row r="182" spans="1:3">
      <c r="A182" s="2937">
        <v>92</v>
      </c>
      <c r="B182" s="2938" t="s">
        <v>3213</v>
      </c>
      <c r="C182" s="2938">
        <v>175.77</v>
      </c>
    </row>
    <row r="183" spans="1:3">
      <c r="A183" s="2944">
        <v>93</v>
      </c>
      <c r="B183" s="2938" t="s">
        <v>3214</v>
      </c>
      <c r="C183" s="2938">
        <v>126.18</v>
      </c>
    </row>
    <row r="184" spans="1:3">
      <c r="A184" s="2944">
        <v>94</v>
      </c>
      <c r="B184" s="2938" t="s">
        <v>3215</v>
      </c>
      <c r="C184" s="2938">
        <v>105.47</v>
      </c>
    </row>
    <row r="185" spans="1:3">
      <c r="A185" s="2937">
        <v>95</v>
      </c>
      <c r="B185" s="2938" t="s">
        <v>3216</v>
      </c>
      <c r="C185" s="2938">
        <v>314.70999999999998</v>
      </c>
    </row>
    <row r="186" spans="1:3">
      <c r="A186" s="2944">
        <v>96</v>
      </c>
      <c r="B186" s="2938" t="s">
        <v>3217</v>
      </c>
      <c r="C186" s="2938">
        <v>152.30000000000001</v>
      </c>
    </row>
    <row r="187" spans="1:3">
      <c r="A187" s="2944">
        <v>97</v>
      </c>
      <c r="B187" s="2938" t="s">
        <v>3218</v>
      </c>
      <c r="C187" s="2937">
        <v>245.8</v>
      </c>
    </row>
    <row r="188" spans="1:3">
      <c r="A188" s="3318" t="s">
        <v>3219</v>
      </c>
      <c r="B188" s="3318"/>
      <c r="C188" s="2946">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5" activePane="bottomLeft" state="frozen"/>
      <selection activeCell="C50" sqref="C50"/>
      <selection pane="bottomLeft" activeCell="A53" sqref="A53:XFD53"/>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2" t="s">
        <v>3003</v>
      </c>
      <c r="C1" s="3320" t="s">
        <v>3004</v>
      </c>
      <c r="D1" s="3321"/>
      <c r="E1" s="3321"/>
      <c r="F1" s="3321"/>
      <c r="G1" s="3321"/>
      <c r="H1" s="3321"/>
      <c r="I1" s="3321"/>
      <c r="J1" s="3321"/>
      <c r="K1" s="3321"/>
      <c r="L1" s="3321"/>
      <c r="M1" s="3321"/>
      <c r="N1" s="3321"/>
      <c r="O1" s="3321"/>
      <c r="P1" s="3321"/>
      <c r="Q1" s="3321"/>
      <c r="R1" s="3321"/>
      <c r="S1" s="3322"/>
      <c r="T1" s="1202" t="s">
        <v>3005</v>
      </c>
    </row>
    <row r="2" spans="1:45" s="707" customFormat="1" ht="38.25">
      <c r="A2" s="2952"/>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3"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3"/>
      <c r="B3" s="708"/>
      <c r="C3" s="595">
        <v>0</v>
      </c>
      <c r="D3" s="595">
        <v>100</v>
      </c>
      <c r="E3" s="595">
        <v>300</v>
      </c>
      <c r="F3" s="595">
        <v>500</v>
      </c>
      <c r="G3" s="595">
        <v>1500</v>
      </c>
      <c r="H3" s="595">
        <v>2500</v>
      </c>
      <c r="I3" s="595">
        <v>3500</v>
      </c>
      <c r="J3" s="1696"/>
      <c r="K3" s="1696"/>
      <c r="L3" s="1697"/>
      <c r="M3" s="1698"/>
      <c r="N3" s="1698"/>
      <c r="O3" s="1696"/>
      <c r="P3" s="1696"/>
      <c r="Q3" s="1696"/>
      <c r="R3" s="1696"/>
      <c r="S3" s="1699"/>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4"/>
      <c r="B4" s="1204"/>
      <c r="C4" s="560">
        <v>100</v>
      </c>
      <c r="D4" s="536">
        <v>99</v>
      </c>
      <c r="E4" s="536">
        <v>98</v>
      </c>
      <c r="F4" s="536">
        <v>97</v>
      </c>
      <c r="G4" s="536">
        <v>96</v>
      </c>
      <c r="H4" s="536">
        <v>95</v>
      </c>
      <c r="I4" s="536">
        <v>94</v>
      </c>
      <c r="J4" s="1700"/>
      <c r="K4" s="1700"/>
      <c r="L4" s="1700"/>
      <c r="M4" s="1701"/>
      <c r="N4" s="1701"/>
      <c r="O4" s="1700"/>
      <c r="P4" s="1700"/>
      <c r="Q4" s="1700"/>
      <c r="R4" s="1700"/>
      <c r="S4" s="1702"/>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5"/>
      <c r="B5" s="2979" t="s">
        <v>3357</v>
      </c>
      <c r="C5" s="2981" t="s">
        <v>3359</v>
      </c>
      <c r="D5" s="2982" t="s">
        <v>3360</v>
      </c>
      <c r="E5" s="2982" t="s">
        <v>3362</v>
      </c>
      <c r="F5" s="2983" t="s">
        <v>3364</v>
      </c>
      <c r="G5" s="1703"/>
      <c r="H5" s="1703"/>
      <c r="I5" s="1703"/>
      <c r="J5" s="1703"/>
      <c r="K5" s="1703"/>
      <c r="L5" s="1704"/>
      <c r="M5" s="1705"/>
      <c r="N5" s="1705"/>
      <c r="O5" s="1703"/>
      <c r="P5" s="1703"/>
      <c r="Q5" s="1703"/>
      <c r="R5" s="1703"/>
      <c r="S5" s="1706"/>
      <c r="T5" s="1213">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5"/>
      <c r="B6" s="1115"/>
      <c r="C6" s="1120">
        <v>100</v>
      </c>
      <c r="D6" s="1118">
        <f>C6-$T5</f>
        <v>98</v>
      </c>
      <c r="E6" s="1118">
        <f t="shared" ref="E6:S6" si="7">D6-$T5</f>
        <v>96</v>
      </c>
      <c r="F6" s="1707">
        <f t="shared" si="7"/>
        <v>94</v>
      </c>
      <c r="G6" s="1707">
        <f t="shared" si="7"/>
        <v>92</v>
      </c>
      <c r="H6" s="1707">
        <f t="shared" si="7"/>
        <v>90</v>
      </c>
      <c r="I6" s="1707">
        <f t="shared" si="7"/>
        <v>88</v>
      </c>
      <c r="J6" s="1707">
        <f t="shared" si="7"/>
        <v>86</v>
      </c>
      <c r="K6" s="1707">
        <f t="shared" si="7"/>
        <v>84</v>
      </c>
      <c r="L6" s="1707">
        <f t="shared" si="7"/>
        <v>82</v>
      </c>
      <c r="M6" s="1707">
        <f t="shared" si="7"/>
        <v>80</v>
      </c>
      <c r="N6" s="1707">
        <f t="shared" si="7"/>
        <v>78</v>
      </c>
      <c r="O6" s="1707">
        <f t="shared" si="7"/>
        <v>76</v>
      </c>
      <c r="P6" s="1707">
        <f t="shared" si="7"/>
        <v>74</v>
      </c>
      <c r="Q6" s="1707">
        <f t="shared" si="7"/>
        <v>72</v>
      </c>
      <c r="R6" s="1707">
        <f t="shared" si="7"/>
        <v>70</v>
      </c>
      <c r="S6" s="1707">
        <f t="shared" si="7"/>
        <v>68</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5"/>
      <c r="B7" s="2980" t="s">
        <v>3358</v>
      </c>
      <c r="C7" s="2984" t="s">
        <v>3365</v>
      </c>
      <c r="D7" s="2985" t="s">
        <v>3367</v>
      </c>
      <c r="E7" s="2985" t="s">
        <v>3368</v>
      </c>
      <c r="F7" s="1708"/>
      <c r="G7" s="1708"/>
      <c r="H7" s="1708"/>
      <c r="I7" s="1708"/>
      <c r="J7" s="1708"/>
      <c r="K7" s="1708"/>
      <c r="L7" s="1708"/>
      <c r="M7" s="1709"/>
      <c r="N7" s="1710"/>
      <c r="O7" s="1711"/>
      <c r="P7" s="1712"/>
      <c r="Q7" s="1713"/>
      <c r="R7" s="1714"/>
      <c r="S7" s="1715"/>
      <c r="T7" s="711">
        <v>5</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5"/>
      <c r="B8" s="1115"/>
      <c r="C8" s="1120">
        <v>100</v>
      </c>
      <c r="D8" s="1118">
        <f>C8-$T7</f>
        <v>95</v>
      </c>
      <c r="E8" s="1118">
        <f t="shared" ref="E8:S8" si="8">D8-$T7</f>
        <v>90</v>
      </c>
      <c r="F8" s="1707">
        <f t="shared" si="8"/>
        <v>85</v>
      </c>
      <c r="G8" s="1707">
        <f t="shared" si="8"/>
        <v>80</v>
      </c>
      <c r="H8" s="1707">
        <f t="shared" si="8"/>
        <v>75</v>
      </c>
      <c r="I8" s="1707">
        <f t="shared" si="8"/>
        <v>70</v>
      </c>
      <c r="J8" s="1707">
        <f t="shared" si="8"/>
        <v>65</v>
      </c>
      <c r="K8" s="1707">
        <f t="shared" si="8"/>
        <v>60</v>
      </c>
      <c r="L8" s="1707">
        <f t="shared" si="8"/>
        <v>55</v>
      </c>
      <c r="M8" s="1707">
        <f t="shared" si="8"/>
        <v>50</v>
      </c>
      <c r="N8" s="1707">
        <f t="shared" si="8"/>
        <v>45</v>
      </c>
      <c r="O8" s="1707">
        <f t="shared" si="8"/>
        <v>40</v>
      </c>
      <c r="P8" s="1707">
        <f t="shared" si="8"/>
        <v>35</v>
      </c>
      <c r="Q8" s="1707">
        <f t="shared" si="8"/>
        <v>30</v>
      </c>
      <c r="R8" s="1707">
        <f t="shared" si="8"/>
        <v>25</v>
      </c>
      <c r="S8" s="1707">
        <f t="shared" si="8"/>
        <v>20</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5"/>
      <c r="B9" s="2980" t="s">
        <v>3434</v>
      </c>
      <c r="C9" s="2984" t="s">
        <v>3435</v>
      </c>
      <c r="D9" s="2985" t="s">
        <v>3436</v>
      </c>
      <c r="E9" s="2985" t="s">
        <v>3437</v>
      </c>
      <c r="F9" s="2989" t="s">
        <v>3438</v>
      </c>
      <c r="G9" s="2989" t="s">
        <v>3439</v>
      </c>
      <c r="H9" s="1708"/>
      <c r="I9" s="1708"/>
      <c r="J9" s="1708"/>
      <c r="K9" s="1708"/>
      <c r="L9" s="1716"/>
      <c r="M9" s="1709"/>
      <c r="N9" s="1710"/>
      <c r="O9" s="1711"/>
      <c r="P9" s="1712"/>
      <c r="Q9" s="1713"/>
      <c r="R9" s="1714"/>
      <c r="S9" s="1715"/>
      <c r="T9" s="711">
        <v>2</v>
      </c>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5"/>
      <c r="B10" s="1204"/>
      <c r="C10" s="1214">
        <v>100</v>
      </c>
      <c r="D10" s="1215">
        <f>C10-$T9</f>
        <v>98</v>
      </c>
      <c r="E10" s="1215">
        <f t="shared" ref="E10:S10" si="9">D10-$T9</f>
        <v>96</v>
      </c>
      <c r="F10" s="1717">
        <f t="shared" si="9"/>
        <v>94</v>
      </c>
      <c r="G10" s="1717">
        <f t="shared" si="9"/>
        <v>92</v>
      </c>
      <c r="H10" s="1717">
        <f t="shared" si="9"/>
        <v>90</v>
      </c>
      <c r="I10" s="1717">
        <f t="shared" si="9"/>
        <v>88</v>
      </c>
      <c r="J10" s="1717">
        <f t="shared" si="9"/>
        <v>86</v>
      </c>
      <c r="K10" s="1717">
        <f t="shared" si="9"/>
        <v>84</v>
      </c>
      <c r="L10" s="1717">
        <f t="shared" si="9"/>
        <v>82</v>
      </c>
      <c r="M10" s="1717">
        <f t="shared" si="9"/>
        <v>80</v>
      </c>
      <c r="N10" s="1717">
        <f t="shared" si="9"/>
        <v>78</v>
      </c>
      <c r="O10" s="1717">
        <f t="shared" si="9"/>
        <v>76</v>
      </c>
      <c r="P10" s="1717">
        <f t="shared" si="9"/>
        <v>74</v>
      </c>
      <c r="Q10" s="1717">
        <f t="shared" si="9"/>
        <v>72</v>
      </c>
      <c r="R10" s="1717">
        <f t="shared" si="9"/>
        <v>70</v>
      </c>
      <c r="S10" s="1717">
        <f t="shared" si="9"/>
        <v>68</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5"/>
      <c r="B11" s="1761" t="s">
        <v>3007</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5"/>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5"/>
      <c r="B13" s="1761" t="s">
        <v>3008</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5"/>
      <c r="B14" s="1115"/>
      <c r="C14" s="1119"/>
      <c r="D14" s="1116"/>
      <c r="E14" s="1116"/>
      <c r="F14" s="1116"/>
      <c r="G14" s="1116"/>
      <c r="H14" s="1116"/>
      <c r="I14" s="1116"/>
      <c r="J14" s="1116"/>
      <c r="K14" s="1116"/>
      <c r="L14" s="1116"/>
      <c r="M14" s="1223"/>
      <c r="N14" s="1223"/>
      <c r="O14" s="1116"/>
      <c r="P14" s="1116"/>
      <c r="Q14" s="1116"/>
      <c r="R14" s="1116"/>
      <c r="S14" s="1224"/>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5"/>
      <c r="B15" s="1761" t="s">
        <v>3009</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5"/>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08" t="s">
        <v>3010</v>
      </c>
      <c r="B17" s="2909" t="s">
        <v>3011</v>
      </c>
      <c r="C17" s="2950" t="s">
        <v>3334</v>
      </c>
      <c r="D17" s="2951" t="s">
        <v>3336</v>
      </c>
      <c r="E17" s="2951" t="s">
        <v>3338</v>
      </c>
      <c r="F17" s="1225" t="s">
        <v>3339</v>
      </c>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3"/>
      <c r="AS17" s="793"/>
    </row>
    <row r="18" spans="1:45" s="707" customFormat="1" ht="13.5" thickBot="1">
      <c r="A18" s="2956"/>
      <c r="B18" s="1234"/>
      <c r="C18" s="1235">
        <v>100</v>
      </c>
      <c r="D18" s="1236">
        <v>85</v>
      </c>
      <c r="E18" s="1236">
        <v>60</v>
      </c>
      <c r="F18" s="1236">
        <v>70</v>
      </c>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3"/>
      <c r="AS18" s="793"/>
    </row>
    <row r="19" spans="1:45">
      <c r="A19" s="168"/>
      <c r="B19" s="168"/>
      <c r="C19" s="168"/>
      <c r="D19" s="2910" t="s">
        <v>3012</v>
      </c>
      <c r="E19" s="1783"/>
      <c r="F19" s="1783"/>
      <c r="G19" s="1783"/>
      <c r="H19" s="1272"/>
      <c r="I19" s="168"/>
      <c r="J19" s="168"/>
      <c r="K19" s="168"/>
      <c r="L19" s="168"/>
      <c r="M19" s="168"/>
      <c r="N19" s="168"/>
      <c r="O19" s="168"/>
      <c r="P19" s="168"/>
      <c r="Q19" s="168"/>
      <c r="R19" s="785"/>
      <c r="S19" s="138"/>
    </row>
    <row r="20" spans="1:45" ht="16.5" thickBot="1">
      <c r="A20" s="338" t="s">
        <v>3013</v>
      </c>
      <c r="B20" s="338">
        <f ca="1">IF(D20="——",S22,S22-F20)</f>
        <v>34741</v>
      </c>
      <c r="C20" s="168"/>
      <c r="D20" s="2911" t="s">
        <v>70</v>
      </c>
      <c r="E20" s="1784"/>
      <c r="F20" s="1202" t="e">
        <f ca="1">SUMIF(INDIRECT("'"&amp;H20&amp;"'"&amp;"!A:A"),"承租人权益价值",INDIRECT("'"&amp;H20&amp;"'"&amp;"!c:c"))</f>
        <v>#REF!</v>
      </c>
      <c r="G20" s="1202" t="s">
        <v>3014</v>
      </c>
      <c r="H20" s="2912"/>
      <c r="I20" s="168"/>
      <c r="J20" s="168"/>
      <c r="K20" s="168"/>
      <c r="L20" s="168"/>
      <c r="M20" s="168"/>
      <c r="N20" s="168"/>
      <c r="O20" s="168"/>
      <c r="P20" s="168"/>
      <c r="Q20" s="168"/>
      <c r="R20" s="785"/>
      <c r="S20" s="138"/>
    </row>
    <row r="21" spans="1:45" ht="15.75">
      <c r="A21" s="338" t="s">
        <v>3015</v>
      </c>
      <c r="B21" s="338">
        <f ca="1">R22</f>
        <v>26271</v>
      </c>
      <c r="C21" s="168"/>
      <c r="D21" s="168"/>
      <c r="E21" s="168"/>
      <c r="F21" s="168"/>
      <c r="G21" s="168"/>
      <c r="H21" s="168"/>
      <c r="I21" s="168"/>
      <c r="J21" s="168"/>
      <c r="K21" s="168"/>
      <c r="L21" s="168"/>
      <c r="M21" s="168"/>
      <c r="N21" s="168"/>
      <c r="O21" s="168"/>
      <c r="P21" s="168"/>
      <c r="Q21" s="168"/>
      <c r="R21" s="785"/>
      <c r="S21" s="138"/>
    </row>
    <row r="22" spans="1:45">
      <c r="A22" s="361" t="s">
        <v>3016</v>
      </c>
      <c r="B22" s="24">
        <f>SUM(B24:B10000)</f>
        <v>13224.310000000001</v>
      </c>
      <c r="C22" s="3091" t="s">
        <v>33</v>
      </c>
      <c r="D22" s="3092"/>
      <c r="E22" s="3092"/>
      <c r="F22" s="3092"/>
      <c r="G22" s="3092"/>
      <c r="H22" s="3092"/>
      <c r="I22" s="3092"/>
      <c r="J22" s="3092"/>
      <c r="K22" s="3092"/>
      <c r="L22" s="3092"/>
      <c r="M22" s="3092"/>
      <c r="N22" s="3092"/>
      <c r="O22" s="3092"/>
      <c r="P22" s="3092"/>
      <c r="Q22" s="3319"/>
      <c r="R22" s="713">
        <f ca="1">ROUND(S22*10000/B22,0)</f>
        <v>26271</v>
      </c>
      <c r="S22" s="24">
        <f ca="1">SUM(S24:S10000)</f>
        <v>34741</v>
      </c>
    </row>
    <row r="23" spans="1:45" s="12" customFormat="1" ht="24">
      <c r="A23" s="11" t="s">
        <v>3017</v>
      </c>
      <c r="B23" s="11" t="s">
        <v>3018</v>
      </c>
      <c r="C23" s="11" t="s">
        <v>3019</v>
      </c>
      <c r="D23" s="11" t="str">
        <f>B5</f>
        <v>临街状况</v>
      </c>
      <c r="E23" s="11" t="s">
        <v>3019</v>
      </c>
      <c r="F23" s="11" t="str">
        <f>B7</f>
        <v>商业类型</v>
      </c>
      <c r="G23" s="11" t="s">
        <v>3019</v>
      </c>
      <c r="H23" s="11" t="str">
        <f>B9</f>
        <v>可视性</v>
      </c>
      <c r="I23" s="11" t="s">
        <v>3019</v>
      </c>
      <c r="J23" s="11" t="str">
        <f>B11</f>
        <v>修正项5</v>
      </c>
      <c r="K23" s="11" t="s">
        <v>3019</v>
      </c>
      <c r="L23" s="11" t="str">
        <f>B13</f>
        <v>修正项6</v>
      </c>
      <c r="M23" s="11" t="s">
        <v>3019</v>
      </c>
      <c r="N23" s="11" t="str">
        <f>B15</f>
        <v>修正项7</v>
      </c>
      <c r="O23" s="11" t="s">
        <v>3019</v>
      </c>
      <c r="P23" s="11" t="str">
        <f>B17</f>
        <v>楼层</v>
      </c>
      <c r="Q23" s="11" t="s">
        <v>3019</v>
      </c>
      <c r="R23" s="714" t="s">
        <v>3020</v>
      </c>
      <c r="S23" s="11" t="s">
        <v>3021</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3361</v>
      </c>
      <c r="E24" s="716">
        <v>1</v>
      </c>
      <c r="F24" s="717" t="s">
        <v>3341</v>
      </c>
      <c r="G24" s="716">
        <v>1</v>
      </c>
      <c r="H24" s="717" t="s">
        <v>3305</v>
      </c>
      <c r="I24" s="716">
        <v>1</v>
      </c>
      <c r="J24" s="717"/>
      <c r="K24" s="716">
        <v>1</v>
      </c>
      <c r="L24" s="717"/>
      <c r="M24" s="716">
        <v>1</v>
      </c>
      <c r="N24" s="717"/>
      <c r="O24" s="716">
        <v>1</v>
      </c>
      <c r="P24" s="717" t="s">
        <v>3333</v>
      </c>
      <c r="Q24" s="716">
        <v>1</v>
      </c>
      <c r="R24" s="718">
        <f ca="1">结果表!G20</f>
        <v>35195</v>
      </c>
      <c r="S24" s="716">
        <f t="shared" ref="S24:S54" ca="1" si="11">ROUND(R24*B24/10000,0)</f>
        <v>370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3361</v>
      </c>
      <c r="E25" s="24">
        <f>(SUMIF($5:$5,D25,$6:$6)-SUMIF($5:$5,$D$24,$6:$6)+100)/100</f>
        <v>1</v>
      </c>
      <c r="F25" s="717" t="s">
        <v>3341</v>
      </c>
      <c r="G25" s="24">
        <f>(SUMIF($7:$7,F25,$8:$8)-SUMIF($7:$7,$F$24,$8:$8)+100)/100</f>
        <v>1</v>
      </c>
      <c r="H25" s="717" t="s">
        <v>3305</v>
      </c>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3333</v>
      </c>
      <c r="Q25" s="24">
        <f>(SUMIF($17:$17,P25,$18:$18)-SUMIF($17:$17,$P$24,$18:$18)+100)/100</f>
        <v>1</v>
      </c>
      <c r="R25" s="713">
        <f ca="1">IF(B25="",0,ROUND($R$24*C25*E25*G25*I25*K25*M25*O25*Q25,0))</f>
        <v>35195</v>
      </c>
      <c r="S25" s="361">
        <f t="shared" ca="1" si="11"/>
        <v>370</v>
      </c>
    </row>
    <row r="26" spans="1:45">
      <c r="A26" s="59" t="str">
        <f>商业面积明细!B5</f>
        <v>1号楼1层105</v>
      </c>
      <c r="B26" s="59">
        <f>商业面积明细!C5</f>
        <v>78.540000000000006</v>
      </c>
      <c r="C26" s="24">
        <f t="shared" ref="C26:C89" si="12">IF(B26="",1,(LOOKUP(B26,$3:$3,$4:$4)-LOOKUP($B$24,$3:$3,$4:$4)+100)/100)</f>
        <v>1.01</v>
      </c>
      <c r="D26" s="717" t="s">
        <v>3361</v>
      </c>
      <c r="E26" s="24">
        <f t="shared" ref="E26:E89" si="13">(SUMIF($5:$5,D26,$6:$6)-SUMIF($5:$5,$D$24,$6:$6)+100)/100</f>
        <v>1</v>
      </c>
      <c r="F26" s="717" t="s">
        <v>3341</v>
      </c>
      <c r="G26" s="24">
        <f t="shared" ref="G26:G89" si="14">(SUMIF($7:$7,F26,$8:$8)-SUMIF($7:$7,$F$24,$8:$8)+100)/100</f>
        <v>1</v>
      </c>
      <c r="H26" s="717" t="s">
        <v>3305</v>
      </c>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3333</v>
      </c>
      <c r="Q26" s="24">
        <f t="shared" ref="Q26:Q89" si="19">(SUMIF($17:$17,P26,$18:$18)-SUMIF($17:$17,$P$24,$18:$18)+100)/100</f>
        <v>1</v>
      </c>
      <c r="R26" s="713">
        <f t="shared" ref="R26:R89" ca="1" si="20">IF(B26="",0,ROUND($R$24*C26*E26*G26*I26*K26*M26*O26*Q26,0))</f>
        <v>35547</v>
      </c>
      <c r="S26" s="361">
        <f t="shared" ca="1" si="11"/>
        <v>279</v>
      </c>
    </row>
    <row r="27" spans="1:45">
      <c r="A27" s="59" t="str">
        <f>商业面积明细!B6</f>
        <v>1号楼2层201</v>
      </c>
      <c r="B27" s="59">
        <f>商业面积明细!C6</f>
        <v>562.71</v>
      </c>
      <c r="C27" s="24">
        <f t="shared" si="12"/>
        <v>0.98</v>
      </c>
      <c r="D27" s="717" t="s">
        <v>3361</v>
      </c>
      <c r="E27" s="24">
        <f t="shared" si="13"/>
        <v>1</v>
      </c>
      <c r="F27" s="717" t="s">
        <v>3341</v>
      </c>
      <c r="G27" s="24">
        <f t="shared" si="14"/>
        <v>1</v>
      </c>
      <c r="H27" s="717" t="s">
        <v>3306</v>
      </c>
      <c r="I27" s="24">
        <f t="shared" si="15"/>
        <v>0.98</v>
      </c>
      <c r="J27" s="717"/>
      <c r="K27" s="24">
        <f t="shared" si="16"/>
        <v>1</v>
      </c>
      <c r="L27" s="717"/>
      <c r="M27" s="24">
        <f t="shared" si="17"/>
        <v>1</v>
      </c>
      <c r="N27" s="717"/>
      <c r="O27" s="24">
        <f t="shared" si="18"/>
        <v>1</v>
      </c>
      <c r="P27" s="717" t="s">
        <v>3335</v>
      </c>
      <c r="Q27" s="24">
        <f t="shared" si="19"/>
        <v>0.85</v>
      </c>
      <c r="R27" s="713">
        <f t="shared" ca="1" si="20"/>
        <v>28731</v>
      </c>
      <c r="S27" s="361">
        <f t="shared" ca="1" si="11"/>
        <v>1617</v>
      </c>
    </row>
    <row r="28" spans="1:45">
      <c r="A28" s="59" t="str">
        <f>商业面积明细!B7</f>
        <v>1号楼2层202</v>
      </c>
      <c r="B28" s="59">
        <f>商业面积明细!C7</f>
        <v>270</v>
      </c>
      <c r="C28" s="24">
        <f t="shared" si="12"/>
        <v>1</v>
      </c>
      <c r="D28" s="717" t="s">
        <v>3361</v>
      </c>
      <c r="E28" s="24">
        <f t="shared" si="13"/>
        <v>1</v>
      </c>
      <c r="F28" s="717" t="s">
        <v>3341</v>
      </c>
      <c r="G28" s="24">
        <f t="shared" si="14"/>
        <v>1</v>
      </c>
      <c r="H28" s="717" t="s">
        <v>3306</v>
      </c>
      <c r="I28" s="24">
        <f t="shared" si="15"/>
        <v>0.98</v>
      </c>
      <c r="J28" s="717"/>
      <c r="K28" s="24">
        <f t="shared" si="16"/>
        <v>1</v>
      </c>
      <c r="L28" s="717"/>
      <c r="M28" s="24">
        <f t="shared" si="17"/>
        <v>1</v>
      </c>
      <c r="N28" s="717"/>
      <c r="O28" s="24">
        <f t="shared" si="18"/>
        <v>1</v>
      </c>
      <c r="P28" s="717" t="s">
        <v>3335</v>
      </c>
      <c r="Q28" s="24">
        <f t="shared" si="19"/>
        <v>0.85</v>
      </c>
      <c r="R28" s="713">
        <f t="shared" ca="1" si="20"/>
        <v>29317</v>
      </c>
      <c r="S28" s="361">
        <f t="shared" ca="1" si="11"/>
        <v>792</v>
      </c>
    </row>
    <row r="29" spans="1:45">
      <c r="A29" s="59" t="str">
        <f>商业面积明细!B10</f>
        <v>4号楼1层127</v>
      </c>
      <c r="B29" s="59">
        <f>商业面积明细!C10</f>
        <v>232.91</v>
      </c>
      <c r="C29" s="24">
        <f t="shared" si="12"/>
        <v>1</v>
      </c>
      <c r="D29" s="717" t="s">
        <v>3361</v>
      </c>
      <c r="E29" s="24">
        <f t="shared" si="13"/>
        <v>1</v>
      </c>
      <c r="F29" s="717" t="s">
        <v>3341</v>
      </c>
      <c r="G29" s="24">
        <f t="shared" si="14"/>
        <v>1</v>
      </c>
      <c r="H29" s="717" t="s">
        <v>3305</v>
      </c>
      <c r="I29" s="24">
        <f t="shared" si="15"/>
        <v>1</v>
      </c>
      <c r="J29" s="717"/>
      <c r="K29" s="24">
        <f t="shared" si="16"/>
        <v>1</v>
      </c>
      <c r="L29" s="717"/>
      <c r="M29" s="24">
        <f t="shared" si="17"/>
        <v>1</v>
      </c>
      <c r="N29" s="717"/>
      <c r="O29" s="24">
        <f t="shared" si="18"/>
        <v>1</v>
      </c>
      <c r="P29" s="717" t="s">
        <v>3333</v>
      </c>
      <c r="Q29" s="24">
        <f t="shared" si="19"/>
        <v>1</v>
      </c>
      <c r="R29" s="713">
        <f t="shared" ca="1" si="20"/>
        <v>35195</v>
      </c>
      <c r="S29" s="361">
        <f t="shared" ca="1" si="11"/>
        <v>820</v>
      </c>
    </row>
    <row r="30" spans="1:45">
      <c r="A30" s="59" t="str">
        <f>商业面积明细!B11</f>
        <v>4号楼1层129</v>
      </c>
      <c r="B30" s="59">
        <f>商业面积明细!C11</f>
        <v>47.13</v>
      </c>
      <c r="C30" s="24">
        <f t="shared" si="12"/>
        <v>1.01</v>
      </c>
      <c r="D30" s="717" t="s">
        <v>3361</v>
      </c>
      <c r="E30" s="24">
        <f t="shared" si="13"/>
        <v>1</v>
      </c>
      <c r="F30" s="717" t="s">
        <v>3341</v>
      </c>
      <c r="G30" s="24">
        <f t="shared" si="14"/>
        <v>1</v>
      </c>
      <c r="H30" s="717" t="s">
        <v>3306</v>
      </c>
      <c r="I30" s="24">
        <f t="shared" si="15"/>
        <v>0.98</v>
      </c>
      <c r="J30" s="717"/>
      <c r="K30" s="24">
        <f t="shared" si="16"/>
        <v>1</v>
      </c>
      <c r="L30" s="717"/>
      <c r="M30" s="24">
        <f t="shared" si="17"/>
        <v>1</v>
      </c>
      <c r="N30" s="717"/>
      <c r="O30" s="24">
        <f t="shared" si="18"/>
        <v>1</v>
      </c>
      <c r="P30" s="717" t="s">
        <v>3333</v>
      </c>
      <c r="Q30" s="24">
        <f t="shared" si="19"/>
        <v>1</v>
      </c>
      <c r="R30" s="713">
        <f t="shared" ca="1" si="20"/>
        <v>34836</v>
      </c>
      <c r="S30" s="361">
        <f t="shared" ca="1" si="11"/>
        <v>164</v>
      </c>
    </row>
    <row r="31" spans="1:45">
      <c r="A31" s="59" t="str">
        <f>商业面积明细!B12</f>
        <v>4号楼1层130</v>
      </c>
      <c r="B31" s="59">
        <f>商业面积明细!C12</f>
        <v>214.81</v>
      </c>
      <c r="C31" s="24">
        <f t="shared" si="12"/>
        <v>1</v>
      </c>
      <c r="D31" s="717" t="s">
        <v>3361</v>
      </c>
      <c r="E31" s="24">
        <f t="shared" si="13"/>
        <v>1</v>
      </c>
      <c r="F31" s="717" t="s">
        <v>3341</v>
      </c>
      <c r="G31" s="24">
        <f t="shared" si="14"/>
        <v>1</v>
      </c>
      <c r="H31" s="717" t="s">
        <v>3305</v>
      </c>
      <c r="I31" s="24">
        <f t="shared" si="15"/>
        <v>1</v>
      </c>
      <c r="J31" s="717"/>
      <c r="K31" s="24">
        <f t="shared" si="16"/>
        <v>1</v>
      </c>
      <c r="L31" s="717"/>
      <c r="M31" s="24">
        <f t="shared" si="17"/>
        <v>1</v>
      </c>
      <c r="N31" s="717"/>
      <c r="O31" s="24">
        <f t="shared" si="18"/>
        <v>1</v>
      </c>
      <c r="P31" s="717" t="s">
        <v>3333</v>
      </c>
      <c r="Q31" s="24">
        <f t="shared" si="19"/>
        <v>1</v>
      </c>
      <c r="R31" s="713">
        <f t="shared" ca="1" si="20"/>
        <v>35195</v>
      </c>
      <c r="S31" s="361">
        <f t="shared" ca="1" si="11"/>
        <v>756</v>
      </c>
    </row>
    <row r="32" spans="1:45">
      <c r="A32" s="59" t="str">
        <f>商业面积明细!B13</f>
        <v>4号楼1层131</v>
      </c>
      <c r="B32" s="59">
        <f>商业面积明细!C13</f>
        <v>501.15</v>
      </c>
      <c r="C32" s="24">
        <f t="shared" si="12"/>
        <v>0.98</v>
      </c>
      <c r="D32" s="717" t="s">
        <v>3361</v>
      </c>
      <c r="E32" s="24">
        <f t="shared" si="13"/>
        <v>1</v>
      </c>
      <c r="F32" s="717" t="s">
        <v>3341</v>
      </c>
      <c r="G32" s="24">
        <f t="shared" si="14"/>
        <v>1</v>
      </c>
      <c r="H32" s="717" t="s">
        <v>3305</v>
      </c>
      <c r="I32" s="24">
        <f t="shared" si="15"/>
        <v>1</v>
      </c>
      <c r="J32" s="717"/>
      <c r="K32" s="24">
        <f t="shared" si="16"/>
        <v>1</v>
      </c>
      <c r="L32" s="717"/>
      <c r="M32" s="24">
        <f t="shared" si="17"/>
        <v>1</v>
      </c>
      <c r="N32" s="717"/>
      <c r="O32" s="24">
        <f t="shared" si="18"/>
        <v>1</v>
      </c>
      <c r="P32" s="717" t="s">
        <v>3333</v>
      </c>
      <c r="Q32" s="24">
        <f t="shared" si="19"/>
        <v>1</v>
      </c>
      <c r="R32" s="713">
        <f t="shared" ca="1" si="20"/>
        <v>34491</v>
      </c>
      <c r="S32" s="361">
        <f t="shared" ca="1" si="11"/>
        <v>1729</v>
      </c>
    </row>
    <row r="33" spans="1:19">
      <c r="A33" s="59" t="str">
        <f>商业面积明细!B14</f>
        <v>4号楼1层132</v>
      </c>
      <c r="B33" s="59">
        <f>商业面积明细!C14</f>
        <v>32.24</v>
      </c>
      <c r="C33" s="24">
        <f t="shared" si="12"/>
        <v>1.01</v>
      </c>
      <c r="D33" s="717" t="s">
        <v>3361</v>
      </c>
      <c r="E33" s="24">
        <f t="shared" si="13"/>
        <v>1</v>
      </c>
      <c r="F33" s="717" t="s">
        <v>3341</v>
      </c>
      <c r="G33" s="24">
        <f t="shared" si="14"/>
        <v>1</v>
      </c>
      <c r="H33" s="717" t="s">
        <v>3306</v>
      </c>
      <c r="I33" s="24">
        <f t="shared" si="15"/>
        <v>0.98</v>
      </c>
      <c r="J33" s="717"/>
      <c r="K33" s="24">
        <f t="shared" si="16"/>
        <v>1</v>
      </c>
      <c r="L33" s="717"/>
      <c r="M33" s="24">
        <f t="shared" si="17"/>
        <v>1</v>
      </c>
      <c r="N33" s="717"/>
      <c r="O33" s="24">
        <f t="shared" si="18"/>
        <v>1</v>
      </c>
      <c r="P33" s="717" t="s">
        <v>3333</v>
      </c>
      <c r="Q33" s="24">
        <f t="shared" si="19"/>
        <v>1</v>
      </c>
      <c r="R33" s="713">
        <f t="shared" ca="1" si="20"/>
        <v>34836</v>
      </c>
      <c r="S33" s="361">
        <f t="shared" ca="1" si="11"/>
        <v>112</v>
      </c>
    </row>
    <row r="34" spans="1:19">
      <c r="A34" s="59" t="str">
        <f>商业面积明细!B15</f>
        <v>4号楼1层133</v>
      </c>
      <c r="B34" s="59">
        <f>商业面积明细!C15</f>
        <v>393.91</v>
      </c>
      <c r="C34" s="24">
        <f t="shared" si="12"/>
        <v>0.99</v>
      </c>
      <c r="D34" s="717" t="s">
        <v>3291</v>
      </c>
      <c r="E34" s="24">
        <f t="shared" si="13"/>
        <v>1.02</v>
      </c>
      <c r="F34" s="717" t="s">
        <v>3341</v>
      </c>
      <c r="G34" s="24">
        <f t="shared" si="14"/>
        <v>1</v>
      </c>
      <c r="H34" s="717" t="s">
        <v>3305</v>
      </c>
      <c r="I34" s="24">
        <f t="shared" si="15"/>
        <v>1</v>
      </c>
      <c r="J34" s="717"/>
      <c r="K34" s="24">
        <f t="shared" si="16"/>
        <v>1</v>
      </c>
      <c r="L34" s="717"/>
      <c r="M34" s="24">
        <f t="shared" si="17"/>
        <v>1</v>
      </c>
      <c r="N34" s="717"/>
      <c r="O34" s="24">
        <f t="shared" si="18"/>
        <v>1</v>
      </c>
      <c r="P34" s="717" t="s">
        <v>3333</v>
      </c>
      <c r="Q34" s="24">
        <f t="shared" si="19"/>
        <v>1</v>
      </c>
      <c r="R34" s="713">
        <f t="shared" ca="1" si="20"/>
        <v>35540</v>
      </c>
      <c r="S34" s="361">
        <f t="shared" ca="1" si="11"/>
        <v>1400</v>
      </c>
    </row>
    <row r="35" spans="1:19">
      <c r="A35" s="59" t="str">
        <f>商业面积明细!B16</f>
        <v>4号楼1层134</v>
      </c>
      <c r="B35" s="59">
        <f>商业面积明细!C16</f>
        <v>314.3</v>
      </c>
      <c r="C35" s="24">
        <f t="shared" si="12"/>
        <v>0.99</v>
      </c>
      <c r="D35" s="717" t="s">
        <v>3361</v>
      </c>
      <c r="E35" s="24">
        <f t="shared" si="13"/>
        <v>1</v>
      </c>
      <c r="F35" s="717" t="s">
        <v>3341</v>
      </c>
      <c r="G35" s="24">
        <f t="shared" si="14"/>
        <v>1</v>
      </c>
      <c r="H35" s="717" t="s">
        <v>3305</v>
      </c>
      <c r="I35" s="24">
        <f t="shared" si="15"/>
        <v>1</v>
      </c>
      <c r="J35" s="717"/>
      <c r="K35" s="24">
        <f t="shared" si="16"/>
        <v>1</v>
      </c>
      <c r="L35" s="717"/>
      <c r="M35" s="24">
        <f t="shared" si="17"/>
        <v>1</v>
      </c>
      <c r="N35" s="717"/>
      <c r="O35" s="24">
        <f t="shared" si="18"/>
        <v>1</v>
      </c>
      <c r="P35" s="717" t="s">
        <v>3333</v>
      </c>
      <c r="Q35" s="24">
        <f t="shared" si="19"/>
        <v>1</v>
      </c>
      <c r="R35" s="713">
        <f t="shared" ca="1" si="20"/>
        <v>34843</v>
      </c>
      <c r="S35" s="361">
        <f t="shared" ca="1" si="11"/>
        <v>1095</v>
      </c>
    </row>
    <row r="36" spans="1:19">
      <c r="A36" s="59" t="str">
        <f>商业面积明细!B17</f>
        <v>4号楼1层135</v>
      </c>
      <c r="B36" s="59">
        <f>商业面积明细!C17</f>
        <v>305.54000000000002</v>
      </c>
      <c r="C36" s="24">
        <f t="shared" si="12"/>
        <v>0.99</v>
      </c>
      <c r="D36" s="717" t="s">
        <v>3361</v>
      </c>
      <c r="E36" s="24">
        <f t="shared" si="13"/>
        <v>1</v>
      </c>
      <c r="F36" s="717" t="s">
        <v>3341</v>
      </c>
      <c r="G36" s="24">
        <f t="shared" si="14"/>
        <v>1</v>
      </c>
      <c r="H36" s="717" t="s">
        <v>3306</v>
      </c>
      <c r="I36" s="24">
        <f t="shared" si="15"/>
        <v>0.98</v>
      </c>
      <c r="J36" s="717"/>
      <c r="K36" s="24">
        <f t="shared" si="16"/>
        <v>1</v>
      </c>
      <c r="L36" s="717"/>
      <c r="M36" s="24">
        <f t="shared" si="17"/>
        <v>1</v>
      </c>
      <c r="N36" s="717"/>
      <c r="O36" s="24">
        <f t="shared" si="18"/>
        <v>1</v>
      </c>
      <c r="P36" s="717" t="s">
        <v>3333</v>
      </c>
      <c r="Q36" s="24">
        <f t="shared" si="19"/>
        <v>1</v>
      </c>
      <c r="R36" s="713">
        <f t="shared" ca="1" si="20"/>
        <v>34146</v>
      </c>
      <c r="S36" s="361">
        <f t="shared" ca="1" si="11"/>
        <v>1043</v>
      </c>
    </row>
    <row r="37" spans="1:19">
      <c r="A37" s="59" t="str">
        <f>商业面积明细!B18</f>
        <v>4号楼1层136</v>
      </c>
      <c r="B37" s="59">
        <f>商业面积明细!C18</f>
        <v>283.02999999999997</v>
      </c>
      <c r="C37" s="24">
        <f t="shared" si="12"/>
        <v>1</v>
      </c>
      <c r="D37" s="717" t="s">
        <v>3361</v>
      </c>
      <c r="E37" s="24">
        <f t="shared" si="13"/>
        <v>1</v>
      </c>
      <c r="F37" s="717" t="s">
        <v>3341</v>
      </c>
      <c r="G37" s="24">
        <f t="shared" si="14"/>
        <v>1</v>
      </c>
      <c r="H37" s="717" t="s">
        <v>3305</v>
      </c>
      <c r="I37" s="24">
        <f t="shared" si="15"/>
        <v>1</v>
      </c>
      <c r="J37" s="717"/>
      <c r="K37" s="24">
        <f t="shared" si="16"/>
        <v>1</v>
      </c>
      <c r="L37" s="717"/>
      <c r="M37" s="24">
        <f t="shared" si="17"/>
        <v>1</v>
      </c>
      <c r="N37" s="717"/>
      <c r="O37" s="24">
        <f t="shared" si="18"/>
        <v>1</v>
      </c>
      <c r="P37" s="717" t="s">
        <v>3333</v>
      </c>
      <c r="Q37" s="24">
        <f t="shared" si="19"/>
        <v>1</v>
      </c>
      <c r="R37" s="713">
        <f t="shared" ca="1" si="20"/>
        <v>35195</v>
      </c>
      <c r="S37" s="361">
        <f t="shared" ca="1" si="11"/>
        <v>996</v>
      </c>
    </row>
    <row r="38" spans="1:19">
      <c r="A38" s="59" t="str">
        <f>商业面积明细!B19</f>
        <v>4号楼1层137</v>
      </c>
      <c r="B38" s="59">
        <f>商业面积明细!C19</f>
        <v>178.25</v>
      </c>
      <c r="C38" s="24">
        <f t="shared" si="12"/>
        <v>1</v>
      </c>
      <c r="D38" s="717" t="s">
        <v>3361</v>
      </c>
      <c r="E38" s="24">
        <f t="shared" si="13"/>
        <v>1</v>
      </c>
      <c r="F38" s="717" t="s">
        <v>3341</v>
      </c>
      <c r="G38" s="24">
        <f t="shared" si="14"/>
        <v>1</v>
      </c>
      <c r="H38" s="717" t="s">
        <v>3305</v>
      </c>
      <c r="I38" s="24">
        <f t="shared" si="15"/>
        <v>1</v>
      </c>
      <c r="J38" s="717"/>
      <c r="K38" s="24">
        <f t="shared" si="16"/>
        <v>1</v>
      </c>
      <c r="L38" s="717"/>
      <c r="M38" s="24">
        <f t="shared" si="17"/>
        <v>1</v>
      </c>
      <c r="N38" s="717"/>
      <c r="O38" s="24">
        <f t="shared" si="18"/>
        <v>1</v>
      </c>
      <c r="P38" s="717" t="s">
        <v>3333</v>
      </c>
      <c r="Q38" s="24">
        <f t="shared" si="19"/>
        <v>1</v>
      </c>
      <c r="R38" s="713">
        <f t="shared" ca="1" si="20"/>
        <v>35195</v>
      </c>
      <c r="S38" s="361">
        <f t="shared" ca="1" si="11"/>
        <v>627</v>
      </c>
    </row>
    <row r="39" spans="1:19">
      <c r="A39" s="59" t="str">
        <f>商业面积明细!B20</f>
        <v>4号楼2层222</v>
      </c>
      <c r="B39" s="59">
        <f>商业面积明细!C20</f>
        <v>246.99</v>
      </c>
      <c r="C39" s="24">
        <f t="shared" si="12"/>
        <v>1</v>
      </c>
      <c r="D39" s="717" t="s">
        <v>3361</v>
      </c>
      <c r="E39" s="24">
        <f t="shared" si="13"/>
        <v>1</v>
      </c>
      <c r="F39" s="717" t="s">
        <v>3341</v>
      </c>
      <c r="G39" s="24">
        <f t="shared" si="14"/>
        <v>1</v>
      </c>
      <c r="H39" s="717" t="s">
        <v>3305</v>
      </c>
      <c r="I39" s="24">
        <f t="shared" si="15"/>
        <v>1</v>
      </c>
      <c r="J39" s="717"/>
      <c r="K39" s="24">
        <f t="shared" si="16"/>
        <v>1</v>
      </c>
      <c r="L39" s="717"/>
      <c r="M39" s="24">
        <f t="shared" si="17"/>
        <v>1</v>
      </c>
      <c r="N39" s="717"/>
      <c r="O39" s="24">
        <f t="shared" si="18"/>
        <v>1</v>
      </c>
      <c r="P39" s="717" t="s">
        <v>3335</v>
      </c>
      <c r="Q39" s="24">
        <f t="shared" si="19"/>
        <v>0.85</v>
      </c>
      <c r="R39" s="713">
        <f t="shared" ca="1" si="20"/>
        <v>29916</v>
      </c>
      <c r="S39" s="361">
        <f t="shared" ca="1" si="11"/>
        <v>739</v>
      </c>
    </row>
    <row r="40" spans="1:19">
      <c r="A40" s="59" t="str">
        <f>商业面积明细!B21</f>
        <v>4号楼2层223</v>
      </c>
      <c r="B40" s="59">
        <f>商业面积明细!C21</f>
        <v>230.53</v>
      </c>
      <c r="C40" s="24">
        <f t="shared" si="12"/>
        <v>1</v>
      </c>
      <c r="D40" s="717" t="s">
        <v>3291</v>
      </c>
      <c r="E40" s="24">
        <f t="shared" si="13"/>
        <v>1.02</v>
      </c>
      <c r="F40" s="717" t="s">
        <v>3341</v>
      </c>
      <c r="G40" s="24">
        <f t="shared" si="14"/>
        <v>1</v>
      </c>
      <c r="H40" s="717" t="s">
        <v>3305</v>
      </c>
      <c r="I40" s="24">
        <f t="shared" si="15"/>
        <v>1</v>
      </c>
      <c r="J40" s="717"/>
      <c r="K40" s="24">
        <f t="shared" si="16"/>
        <v>1</v>
      </c>
      <c r="L40" s="717"/>
      <c r="M40" s="24">
        <f t="shared" si="17"/>
        <v>1</v>
      </c>
      <c r="N40" s="717"/>
      <c r="O40" s="24">
        <f t="shared" si="18"/>
        <v>1</v>
      </c>
      <c r="P40" s="717" t="s">
        <v>3335</v>
      </c>
      <c r="Q40" s="24">
        <f t="shared" si="19"/>
        <v>0.85</v>
      </c>
      <c r="R40" s="713">
        <f t="shared" ca="1" si="20"/>
        <v>30514</v>
      </c>
      <c r="S40" s="361">
        <f t="shared" ca="1" si="11"/>
        <v>703</v>
      </c>
    </row>
    <row r="41" spans="1:19">
      <c r="A41" s="59" t="str">
        <f>商业面积明细!B22</f>
        <v>4号楼2层224</v>
      </c>
      <c r="B41" s="59">
        <f>商业面积明细!C22</f>
        <v>171.06</v>
      </c>
      <c r="C41" s="24">
        <f t="shared" si="12"/>
        <v>1</v>
      </c>
      <c r="D41" s="717" t="s">
        <v>3361</v>
      </c>
      <c r="E41" s="24">
        <f t="shared" si="13"/>
        <v>1</v>
      </c>
      <c r="F41" s="717" t="s">
        <v>3341</v>
      </c>
      <c r="G41" s="24">
        <f t="shared" si="14"/>
        <v>1</v>
      </c>
      <c r="H41" s="717" t="s">
        <v>3305</v>
      </c>
      <c r="I41" s="24">
        <f t="shared" si="15"/>
        <v>1</v>
      </c>
      <c r="J41" s="717"/>
      <c r="K41" s="24">
        <f t="shared" si="16"/>
        <v>1</v>
      </c>
      <c r="L41" s="717"/>
      <c r="M41" s="24">
        <f t="shared" si="17"/>
        <v>1</v>
      </c>
      <c r="N41" s="717"/>
      <c r="O41" s="24">
        <f t="shared" si="18"/>
        <v>1</v>
      </c>
      <c r="P41" s="717" t="s">
        <v>3335</v>
      </c>
      <c r="Q41" s="24">
        <f t="shared" si="19"/>
        <v>0.85</v>
      </c>
      <c r="R41" s="713">
        <f t="shared" ca="1" si="20"/>
        <v>29916</v>
      </c>
      <c r="S41" s="361">
        <f t="shared" ca="1" si="11"/>
        <v>512</v>
      </c>
    </row>
    <row r="42" spans="1:19">
      <c r="A42" s="59" t="str">
        <f>商业面积明细!B23</f>
        <v>4号楼2层225</v>
      </c>
      <c r="B42" s="59">
        <f>商业面积明细!C23</f>
        <v>128.83000000000001</v>
      </c>
      <c r="C42" s="24">
        <f t="shared" si="12"/>
        <v>1</v>
      </c>
      <c r="D42" s="717" t="s">
        <v>3361</v>
      </c>
      <c r="E42" s="24">
        <f t="shared" si="13"/>
        <v>1</v>
      </c>
      <c r="F42" s="717" t="s">
        <v>3341</v>
      </c>
      <c r="G42" s="24">
        <f t="shared" si="14"/>
        <v>1</v>
      </c>
      <c r="H42" s="717" t="s">
        <v>3305</v>
      </c>
      <c r="I42" s="24">
        <f t="shared" si="15"/>
        <v>1</v>
      </c>
      <c r="J42" s="717"/>
      <c r="K42" s="24">
        <f t="shared" si="16"/>
        <v>1</v>
      </c>
      <c r="L42" s="717"/>
      <c r="M42" s="24">
        <f t="shared" si="17"/>
        <v>1</v>
      </c>
      <c r="N42" s="717"/>
      <c r="O42" s="24">
        <f t="shared" si="18"/>
        <v>1</v>
      </c>
      <c r="P42" s="717" t="s">
        <v>3335</v>
      </c>
      <c r="Q42" s="24">
        <f t="shared" si="19"/>
        <v>0.85</v>
      </c>
      <c r="R42" s="713">
        <f t="shared" ca="1" si="20"/>
        <v>29916</v>
      </c>
      <c r="S42" s="361">
        <f t="shared" ca="1" si="11"/>
        <v>385</v>
      </c>
    </row>
    <row r="43" spans="1:19">
      <c r="A43" s="59" t="str">
        <f>商业面积明细!B24</f>
        <v>4号楼2层226</v>
      </c>
      <c r="B43" s="59">
        <f>商业面积明细!C24</f>
        <v>327.8</v>
      </c>
      <c r="C43" s="24">
        <f t="shared" si="12"/>
        <v>0.99</v>
      </c>
      <c r="D43" s="717" t="s">
        <v>3361</v>
      </c>
      <c r="E43" s="24">
        <f t="shared" si="13"/>
        <v>1</v>
      </c>
      <c r="F43" s="717" t="s">
        <v>3341</v>
      </c>
      <c r="G43" s="24">
        <f t="shared" si="14"/>
        <v>1</v>
      </c>
      <c r="H43" s="717" t="s">
        <v>3306</v>
      </c>
      <c r="I43" s="24">
        <f t="shared" si="15"/>
        <v>0.98</v>
      </c>
      <c r="J43" s="717"/>
      <c r="K43" s="24">
        <f t="shared" si="16"/>
        <v>1</v>
      </c>
      <c r="L43" s="717"/>
      <c r="M43" s="24">
        <f t="shared" si="17"/>
        <v>1</v>
      </c>
      <c r="N43" s="717"/>
      <c r="O43" s="24">
        <f t="shared" si="18"/>
        <v>1</v>
      </c>
      <c r="P43" s="717" t="s">
        <v>3335</v>
      </c>
      <c r="Q43" s="24">
        <f t="shared" si="19"/>
        <v>0.85</v>
      </c>
      <c r="R43" s="713">
        <f t="shared" ca="1" si="20"/>
        <v>29024</v>
      </c>
      <c r="S43" s="361">
        <f t="shared" ca="1" si="11"/>
        <v>951</v>
      </c>
    </row>
    <row r="44" spans="1:19">
      <c r="A44" s="59" t="str">
        <f>商业面积明细!B25</f>
        <v>4号楼2层227</v>
      </c>
      <c r="B44" s="59">
        <f>商业面积明细!C25</f>
        <v>335.9</v>
      </c>
      <c r="C44" s="24">
        <f t="shared" si="12"/>
        <v>0.99</v>
      </c>
      <c r="D44" s="717" t="s">
        <v>3291</v>
      </c>
      <c r="E44" s="24">
        <f t="shared" si="13"/>
        <v>1.02</v>
      </c>
      <c r="F44" s="717" t="s">
        <v>3341</v>
      </c>
      <c r="G44" s="24">
        <f t="shared" si="14"/>
        <v>1</v>
      </c>
      <c r="H44" s="717" t="s">
        <v>3305</v>
      </c>
      <c r="I44" s="24">
        <f t="shared" si="15"/>
        <v>1</v>
      </c>
      <c r="J44" s="717"/>
      <c r="K44" s="24">
        <f t="shared" si="16"/>
        <v>1</v>
      </c>
      <c r="L44" s="717"/>
      <c r="M44" s="24">
        <f t="shared" si="17"/>
        <v>1</v>
      </c>
      <c r="N44" s="717"/>
      <c r="O44" s="24">
        <f t="shared" si="18"/>
        <v>1</v>
      </c>
      <c r="P44" s="717" t="s">
        <v>3335</v>
      </c>
      <c r="Q44" s="24">
        <f t="shared" si="19"/>
        <v>0.85</v>
      </c>
      <c r="R44" s="713">
        <f t="shared" ca="1" si="20"/>
        <v>30209</v>
      </c>
      <c r="S44" s="361">
        <f t="shared" ca="1" si="11"/>
        <v>1015</v>
      </c>
    </row>
    <row r="45" spans="1:19">
      <c r="A45" s="59" t="str">
        <f>商业面积明细!B26</f>
        <v>4号楼2层228</v>
      </c>
      <c r="B45" s="59">
        <f>商业面积明细!C26</f>
        <v>144.93</v>
      </c>
      <c r="C45" s="24">
        <f t="shared" si="12"/>
        <v>1</v>
      </c>
      <c r="D45" s="717" t="s">
        <v>3361</v>
      </c>
      <c r="E45" s="24">
        <f t="shared" si="13"/>
        <v>1</v>
      </c>
      <c r="F45" s="717" t="s">
        <v>3341</v>
      </c>
      <c r="G45" s="24">
        <f t="shared" si="14"/>
        <v>1</v>
      </c>
      <c r="H45" s="717" t="s">
        <v>3305</v>
      </c>
      <c r="I45" s="24">
        <f t="shared" si="15"/>
        <v>1</v>
      </c>
      <c r="J45" s="717"/>
      <c r="K45" s="24">
        <f t="shared" si="16"/>
        <v>1</v>
      </c>
      <c r="L45" s="717"/>
      <c r="M45" s="24">
        <f t="shared" si="17"/>
        <v>1</v>
      </c>
      <c r="N45" s="717"/>
      <c r="O45" s="24">
        <f t="shared" si="18"/>
        <v>1</v>
      </c>
      <c r="P45" s="717" t="s">
        <v>3335</v>
      </c>
      <c r="Q45" s="24">
        <f t="shared" si="19"/>
        <v>0.85</v>
      </c>
      <c r="R45" s="713">
        <f t="shared" ca="1" si="20"/>
        <v>29916</v>
      </c>
      <c r="S45" s="361">
        <f t="shared" ca="1" si="11"/>
        <v>434</v>
      </c>
    </row>
    <row r="46" spans="1:19">
      <c r="A46" s="59" t="str">
        <f>商业面积明细!B27</f>
        <v>4号楼2层229</v>
      </c>
      <c r="B46" s="59">
        <f>商业面积明细!C27</f>
        <v>269.89999999999998</v>
      </c>
      <c r="C46" s="24">
        <f t="shared" si="12"/>
        <v>1</v>
      </c>
      <c r="D46" s="717" t="s">
        <v>3361</v>
      </c>
      <c r="E46" s="24">
        <f t="shared" si="13"/>
        <v>1</v>
      </c>
      <c r="F46" s="717" t="s">
        <v>3341</v>
      </c>
      <c r="G46" s="24">
        <f t="shared" si="14"/>
        <v>1</v>
      </c>
      <c r="H46" s="717" t="s">
        <v>3305</v>
      </c>
      <c r="I46" s="24">
        <f t="shared" si="15"/>
        <v>1</v>
      </c>
      <c r="J46" s="717"/>
      <c r="K46" s="24">
        <f t="shared" si="16"/>
        <v>1</v>
      </c>
      <c r="L46" s="717"/>
      <c r="M46" s="24">
        <f t="shared" si="17"/>
        <v>1</v>
      </c>
      <c r="N46" s="717"/>
      <c r="O46" s="24">
        <f t="shared" si="18"/>
        <v>1</v>
      </c>
      <c r="P46" s="717" t="s">
        <v>3335</v>
      </c>
      <c r="Q46" s="24">
        <f t="shared" si="19"/>
        <v>0.85</v>
      </c>
      <c r="R46" s="713">
        <f t="shared" ca="1" si="20"/>
        <v>29916</v>
      </c>
      <c r="S46" s="361">
        <f t="shared" ca="1" si="11"/>
        <v>807</v>
      </c>
    </row>
    <row r="47" spans="1:19">
      <c r="A47" s="59" t="str">
        <f>商业面积明细!B28</f>
        <v>4号楼2层230</v>
      </c>
      <c r="B47" s="59">
        <f>商业面积明细!C28</f>
        <v>288.20999999999998</v>
      </c>
      <c r="C47" s="24">
        <f t="shared" si="12"/>
        <v>1</v>
      </c>
      <c r="D47" s="717" t="s">
        <v>3361</v>
      </c>
      <c r="E47" s="24">
        <f t="shared" si="13"/>
        <v>1</v>
      </c>
      <c r="F47" s="717" t="s">
        <v>3341</v>
      </c>
      <c r="G47" s="24">
        <f t="shared" si="14"/>
        <v>1</v>
      </c>
      <c r="H47" s="717" t="s">
        <v>3306</v>
      </c>
      <c r="I47" s="24">
        <f t="shared" si="15"/>
        <v>0.98</v>
      </c>
      <c r="J47" s="717"/>
      <c r="K47" s="24">
        <f t="shared" si="16"/>
        <v>1</v>
      </c>
      <c r="L47" s="717"/>
      <c r="M47" s="24">
        <f t="shared" si="17"/>
        <v>1</v>
      </c>
      <c r="N47" s="717"/>
      <c r="O47" s="24">
        <f t="shared" si="18"/>
        <v>1</v>
      </c>
      <c r="P47" s="717" t="s">
        <v>3335</v>
      </c>
      <c r="Q47" s="24">
        <f t="shared" si="19"/>
        <v>0.85</v>
      </c>
      <c r="R47" s="713">
        <f t="shared" ca="1" si="20"/>
        <v>29317</v>
      </c>
      <c r="S47" s="361">
        <f t="shared" ca="1" si="11"/>
        <v>845</v>
      </c>
    </row>
    <row r="48" spans="1:19">
      <c r="A48" s="59" t="str">
        <f>商业面积明细!B29</f>
        <v>4号楼2层231</v>
      </c>
      <c r="B48" s="59">
        <f>商业面积明细!C29</f>
        <v>205.01</v>
      </c>
      <c r="C48" s="24">
        <f t="shared" si="12"/>
        <v>1</v>
      </c>
      <c r="D48" s="717" t="s">
        <v>3361</v>
      </c>
      <c r="E48" s="24">
        <f t="shared" si="13"/>
        <v>1</v>
      </c>
      <c r="F48" s="717" t="s">
        <v>3341</v>
      </c>
      <c r="G48" s="24">
        <f t="shared" si="14"/>
        <v>1</v>
      </c>
      <c r="H48" s="717" t="s">
        <v>3305</v>
      </c>
      <c r="I48" s="24">
        <f t="shared" si="15"/>
        <v>1</v>
      </c>
      <c r="J48" s="717"/>
      <c r="K48" s="24">
        <f t="shared" si="16"/>
        <v>1</v>
      </c>
      <c r="L48" s="717"/>
      <c r="M48" s="24">
        <f t="shared" si="17"/>
        <v>1</v>
      </c>
      <c r="N48" s="717"/>
      <c r="O48" s="24">
        <f t="shared" si="18"/>
        <v>1</v>
      </c>
      <c r="P48" s="717" t="s">
        <v>3335</v>
      </c>
      <c r="Q48" s="24">
        <f t="shared" si="19"/>
        <v>0.85</v>
      </c>
      <c r="R48" s="713">
        <f t="shared" ca="1" si="20"/>
        <v>29916</v>
      </c>
      <c r="S48" s="361">
        <f t="shared" ca="1" si="11"/>
        <v>613</v>
      </c>
    </row>
    <row r="49" spans="1:19">
      <c r="A49" s="59" t="str">
        <f>商业面积明细!B30</f>
        <v>4号楼2层232</v>
      </c>
      <c r="B49" s="59">
        <f>商业面积明细!C30</f>
        <v>388.68</v>
      </c>
      <c r="C49" s="24">
        <f t="shared" si="12"/>
        <v>0.99</v>
      </c>
      <c r="D49" s="717" t="s">
        <v>3361</v>
      </c>
      <c r="E49" s="24">
        <f t="shared" si="13"/>
        <v>1</v>
      </c>
      <c r="F49" s="717" t="s">
        <v>3341</v>
      </c>
      <c r="G49" s="24">
        <f t="shared" si="14"/>
        <v>1</v>
      </c>
      <c r="H49" s="717" t="s">
        <v>3305</v>
      </c>
      <c r="I49" s="24">
        <f t="shared" si="15"/>
        <v>1</v>
      </c>
      <c r="J49" s="717"/>
      <c r="K49" s="24">
        <f t="shared" si="16"/>
        <v>1</v>
      </c>
      <c r="L49" s="717"/>
      <c r="M49" s="24">
        <f t="shared" si="17"/>
        <v>1</v>
      </c>
      <c r="N49" s="717"/>
      <c r="O49" s="24">
        <f t="shared" si="18"/>
        <v>1</v>
      </c>
      <c r="P49" s="717" t="s">
        <v>3335</v>
      </c>
      <c r="Q49" s="24">
        <f t="shared" si="19"/>
        <v>0.85</v>
      </c>
      <c r="R49" s="713">
        <f t="shared" ca="1" si="20"/>
        <v>29617</v>
      </c>
      <c r="S49" s="361">
        <f t="shared" ca="1" si="11"/>
        <v>1151</v>
      </c>
    </row>
    <row r="50" spans="1:19">
      <c r="A50" s="59" t="str">
        <f>商业面积明细!B33</f>
        <v>101幢-1层-103</v>
      </c>
      <c r="B50" s="59">
        <f>商业面积明细!C33</f>
        <v>2846.37</v>
      </c>
      <c r="C50" s="24">
        <f t="shared" si="12"/>
        <v>0.96</v>
      </c>
      <c r="D50" s="717" t="s">
        <v>3363</v>
      </c>
      <c r="E50" s="24">
        <f t="shared" si="13"/>
        <v>0.98</v>
      </c>
      <c r="F50" s="717" t="s">
        <v>3341</v>
      </c>
      <c r="G50" s="24">
        <f t="shared" si="14"/>
        <v>1</v>
      </c>
      <c r="H50" s="717" t="s">
        <v>3440</v>
      </c>
      <c r="I50" s="24">
        <f t="shared" si="15"/>
        <v>0.96</v>
      </c>
      <c r="J50" s="717"/>
      <c r="K50" s="24">
        <f t="shared" si="16"/>
        <v>1</v>
      </c>
      <c r="L50" s="717"/>
      <c r="M50" s="24">
        <f t="shared" si="17"/>
        <v>1</v>
      </c>
      <c r="N50" s="717"/>
      <c r="O50" s="24">
        <f t="shared" si="18"/>
        <v>1</v>
      </c>
      <c r="P50" s="717" t="s">
        <v>3337</v>
      </c>
      <c r="Q50" s="24">
        <f t="shared" si="19"/>
        <v>0.6</v>
      </c>
      <c r="R50" s="713">
        <f t="shared" ca="1" si="20"/>
        <v>19072</v>
      </c>
      <c r="S50" s="361">
        <f t="shared" ca="1" si="11"/>
        <v>5429</v>
      </c>
    </row>
    <row r="51" spans="1:19">
      <c r="A51" s="59" t="str">
        <f>商业面积明细!B34</f>
        <v>101幢-1层-101</v>
      </c>
      <c r="B51" s="59">
        <f>商业面积明细!C34</f>
        <v>1609.03</v>
      </c>
      <c r="C51" s="24">
        <f t="shared" si="12"/>
        <v>0.97</v>
      </c>
      <c r="D51" s="717" t="s">
        <v>3363</v>
      </c>
      <c r="E51" s="24">
        <f t="shared" si="13"/>
        <v>0.98</v>
      </c>
      <c r="F51" s="717" t="s">
        <v>3341</v>
      </c>
      <c r="G51" s="24">
        <f t="shared" si="14"/>
        <v>1</v>
      </c>
      <c r="H51" s="717" t="s">
        <v>3440</v>
      </c>
      <c r="I51" s="24">
        <f t="shared" si="15"/>
        <v>0.96</v>
      </c>
      <c r="J51" s="717"/>
      <c r="K51" s="24">
        <f t="shared" si="16"/>
        <v>1</v>
      </c>
      <c r="L51" s="717"/>
      <c r="M51" s="24">
        <f t="shared" si="17"/>
        <v>1</v>
      </c>
      <c r="N51" s="717"/>
      <c r="O51" s="24">
        <f t="shared" si="18"/>
        <v>1</v>
      </c>
      <c r="P51" s="717" t="s">
        <v>3337</v>
      </c>
      <c r="Q51" s="24">
        <f t="shared" si="19"/>
        <v>0.6</v>
      </c>
      <c r="R51" s="713">
        <f t="shared" ca="1" si="20"/>
        <v>19271</v>
      </c>
      <c r="S51" s="361">
        <f t="shared" ca="1" si="11"/>
        <v>3101</v>
      </c>
    </row>
    <row r="52" spans="1:19">
      <c r="A52" s="59" t="str">
        <f>商业面积明细!B35</f>
        <v>101幢-1层-102</v>
      </c>
      <c r="B52" s="59">
        <f>商业面积明细!C35</f>
        <v>68.23</v>
      </c>
      <c r="C52" s="24">
        <f t="shared" si="12"/>
        <v>1.01</v>
      </c>
      <c r="D52" s="717" t="s">
        <v>3363</v>
      </c>
      <c r="E52" s="24">
        <f t="shared" si="13"/>
        <v>0.98</v>
      </c>
      <c r="F52" s="717" t="s">
        <v>3341</v>
      </c>
      <c r="G52" s="24">
        <f t="shared" si="14"/>
        <v>1</v>
      </c>
      <c r="H52" s="717" t="s">
        <v>3440</v>
      </c>
      <c r="I52" s="24">
        <f t="shared" si="15"/>
        <v>0.96</v>
      </c>
      <c r="J52" s="717"/>
      <c r="K52" s="24">
        <f t="shared" si="16"/>
        <v>1</v>
      </c>
      <c r="L52" s="717"/>
      <c r="M52" s="24">
        <f t="shared" si="17"/>
        <v>1</v>
      </c>
      <c r="N52" s="717"/>
      <c r="O52" s="24">
        <f t="shared" si="18"/>
        <v>1</v>
      </c>
      <c r="P52" s="717" t="s">
        <v>3337</v>
      </c>
      <c r="Q52" s="24">
        <f t="shared" si="19"/>
        <v>0.6</v>
      </c>
      <c r="R52" s="713">
        <f t="shared" ca="1" si="20"/>
        <v>20066</v>
      </c>
      <c r="S52" s="361">
        <f t="shared" ca="1" si="11"/>
        <v>137</v>
      </c>
    </row>
    <row r="53" spans="1:19">
      <c r="A53" s="59" t="str">
        <f>商业面积明细!B38</f>
        <v>7号楼-1层至1层101</v>
      </c>
      <c r="B53" s="59">
        <f>商业面积明细!C38</f>
        <v>2337.94</v>
      </c>
      <c r="C53" s="24">
        <f t="shared" si="12"/>
        <v>0.97</v>
      </c>
      <c r="D53" s="717" t="s">
        <v>3361</v>
      </c>
      <c r="E53" s="24">
        <f t="shared" si="13"/>
        <v>1</v>
      </c>
      <c r="F53" s="717" t="s">
        <v>3366</v>
      </c>
      <c r="G53" s="24">
        <f t="shared" si="14"/>
        <v>1.05</v>
      </c>
      <c r="H53" s="717" t="s">
        <v>3306</v>
      </c>
      <c r="I53" s="24">
        <f t="shared" si="15"/>
        <v>0.98</v>
      </c>
      <c r="J53" s="717"/>
      <c r="K53" s="24">
        <f t="shared" si="16"/>
        <v>1</v>
      </c>
      <c r="L53" s="717"/>
      <c r="M53" s="24">
        <f t="shared" si="17"/>
        <v>1</v>
      </c>
      <c r="N53" s="717"/>
      <c r="O53" s="24">
        <f t="shared" si="18"/>
        <v>1</v>
      </c>
      <c r="P53" s="717" t="s">
        <v>3340</v>
      </c>
      <c r="Q53" s="24">
        <f t="shared" si="19"/>
        <v>0.7</v>
      </c>
      <c r="R53" s="713">
        <f t="shared" ca="1" si="20"/>
        <v>24590</v>
      </c>
      <c r="S53" s="361">
        <f t="shared" ca="1" si="11"/>
        <v>5749</v>
      </c>
    </row>
    <row r="54" spans="1:19">
      <c r="A54" s="59"/>
      <c r="B54" s="59"/>
      <c r="C54" s="24">
        <f t="shared" si="12"/>
        <v>1</v>
      </c>
      <c r="D54" s="717"/>
      <c r="E54" s="24">
        <f t="shared" si="13"/>
        <v>0.04</v>
      </c>
      <c r="F54" s="717"/>
      <c r="G54" s="24">
        <f t="shared" si="14"/>
        <v>0.1</v>
      </c>
      <c r="H54" s="717"/>
      <c r="I54" s="24">
        <f t="shared" si="15"/>
        <v>0.02</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0.04</v>
      </c>
      <c r="F55" s="717"/>
      <c r="G55" s="24">
        <f t="shared" si="14"/>
        <v>0.1</v>
      </c>
      <c r="H55" s="717"/>
      <c r="I55" s="24">
        <f t="shared" si="15"/>
        <v>0.02</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0.04</v>
      </c>
      <c r="F56" s="717"/>
      <c r="G56" s="24">
        <f t="shared" si="14"/>
        <v>0.1</v>
      </c>
      <c r="H56" s="717"/>
      <c r="I56" s="24">
        <f t="shared" si="15"/>
        <v>0.02</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0.04</v>
      </c>
      <c r="F57" s="717"/>
      <c r="G57" s="24">
        <f t="shared" si="14"/>
        <v>0.1</v>
      </c>
      <c r="H57" s="717"/>
      <c r="I57" s="24">
        <f t="shared" si="15"/>
        <v>0.02</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0.04</v>
      </c>
      <c r="F58" s="717"/>
      <c r="G58" s="24">
        <f t="shared" si="14"/>
        <v>0.1</v>
      </c>
      <c r="H58" s="717"/>
      <c r="I58" s="24">
        <f t="shared" si="15"/>
        <v>0.02</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0.04</v>
      </c>
      <c r="F59" s="717"/>
      <c r="G59" s="24">
        <f t="shared" si="14"/>
        <v>0.1</v>
      </c>
      <c r="H59" s="717"/>
      <c r="I59" s="24">
        <f t="shared" si="15"/>
        <v>0.02</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0.04</v>
      </c>
      <c r="F60" s="717"/>
      <c r="G60" s="24">
        <f t="shared" si="14"/>
        <v>0.1</v>
      </c>
      <c r="H60" s="717"/>
      <c r="I60" s="24">
        <f t="shared" si="15"/>
        <v>0.02</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0.04</v>
      </c>
      <c r="F61" s="717"/>
      <c r="G61" s="24">
        <f t="shared" si="14"/>
        <v>0.1</v>
      </c>
      <c r="H61" s="717"/>
      <c r="I61" s="24">
        <f t="shared" si="15"/>
        <v>0.02</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0.04</v>
      </c>
      <c r="F62" s="717"/>
      <c r="G62" s="24">
        <f t="shared" si="14"/>
        <v>0.1</v>
      </c>
      <c r="H62" s="717"/>
      <c r="I62" s="24">
        <f t="shared" si="15"/>
        <v>0.02</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0.04</v>
      </c>
      <c r="F63" s="717"/>
      <c r="G63" s="24">
        <f t="shared" si="14"/>
        <v>0.1</v>
      </c>
      <c r="H63" s="717"/>
      <c r="I63" s="24">
        <f t="shared" si="15"/>
        <v>0.02</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0.04</v>
      </c>
      <c r="F64" s="717"/>
      <c r="G64" s="24">
        <f t="shared" si="14"/>
        <v>0.1</v>
      </c>
      <c r="H64" s="717"/>
      <c r="I64" s="24">
        <f t="shared" si="15"/>
        <v>0.02</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0.04</v>
      </c>
      <c r="F65" s="717"/>
      <c r="G65" s="24">
        <f t="shared" si="14"/>
        <v>0.1</v>
      </c>
      <c r="H65" s="717"/>
      <c r="I65" s="24">
        <f t="shared" si="15"/>
        <v>0.02</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0.04</v>
      </c>
      <c r="F66" s="717"/>
      <c r="G66" s="24">
        <f t="shared" si="14"/>
        <v>0.1</v>
      </c>
      <c r="H66" s="717"/>
      <c r="I66" s="24">
        <f t="shared" si="15"/>
        <v>0.02</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0.04</v>
      </c>
      <c r="F67" s="717"/>
      <c r="G67" s="24">
        <f t="shared" si="14"/>
        <v>0.1</v>
      </c>
      <c r="H67" s="717"/>
      <c r="I67" s="24">
        <f t="shared" si="15"/>
        <v>0.02</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0.04</v>
      </c>
      <c r="F68" s="717"/>
      <c r="G68" s="24">
        <f t="shared" si="14"/>
        <v>0.1</v>
      </c>
      <c r="H68" s="717"/>
      <c r="I68" s="24">
        <f t="shared" si="15"/>
        <v>0.02</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0.04</v>
      </c>
      <c r="F69" s="717"/>
      <c r="G69" s="24">
        <f t="shared" si="14"/>
        <v>0.1</v>
      </c>
      <c r="H69" s="717"/>
      <c r="I69" s="24">
        <f t="shared" si="15"/>
        <v>0.02</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0.04</v>
      </c>
      <c r="F70" s="717"/>
      <c r="G70" s="24">
        <f t="shared" si="14"/>
        <v>0.1</v>
      </c>
      <c r="H70" s="717"/>
      <c r="I70" s="24">
        <f t="shared" si="15"/>
        <v>0.02</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0.04</v>
      </c>
      <c r="F71" s="717"/>
      <c r="G71" s="24">
        <f t="shared" si="14"/>
        <v>0.1</v>
      </c>
      <c r="H71" s="717"/>
      <c r="I71" s="24">
        <f t="shared" si="15"/>
        <v>0.02</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0.04</v>
      </c>
      <c r="F72" s="717"/>
      <c r="G72" s="24">
        <f t="shared" si="14"/>
        <v>0.1</v>
      </c>
      <c r="H72" s="717"/>
      <c r="I72" s="24">
        <f t="shared" si="15"/>
        <v>0.02</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0.04</v>
      </c>
      <c r="F73" s="717"/>
      <c r="G73" s="24">
        <f t="shared" si="14"/>
        <v>0.1</v>
      </c>
      <c r="H73" s="717"/>
      <c r="I73" s="24">
        <f t="shared" si="15"/>
        <v>0.02</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0.04</v>
      </c>
      <c r="F74" s="717"/>
      <c r="G74" s="24">
        <f t="shared" si="14"/>
        <v>0.1</v>
      </c>
      <c r="H74" s="717"/>
      <c r="I74" s="24">
        <f t="shared" si="15"/>
        <v>0.02</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0.04</v>
      </c>
      <c r="F75" s="717"/>
      <c r="G75" s="24">
        <f t="shared" si="14"/>
        <v>0.1</v>
      </c>
      <c r="H75" s="717"/>
      <c r="I75" s="24">
        <f t="shared" si="15"/>
        <v>0.02</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0.04</v>
      </c>
      <c r="F76" s="717"/>
      <c r="G76" s="24">
        <f t="shared" si="14"/>
        <v>0.1</v>
      </c>
      <c r="H76" s="717"/>
      <c r="I76" s="24">
        <f t="shared" si="15"/>
        <v>0.02</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0.04</v>
      </c>
      <c r="F77" s="717"/>
      <c r="G77" s="24">
        <f t="shared" si="14"/>
        <v>0.1</v>
      </c>
      <c r="H77" s="717"/>
      <c r="I77" s="24">
        <f t="shared" si="15"/>
        <v>0.02</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0.04</v>
      </c>
      <c r="F78" s="717"/>
      <c r="G78" s="24">
        <f t="shared" si="14"/>
        <v>0.1</v>
      </c>
      <c r="H78" s="717"/>
      <c r="I78" s="24">
        <f t="shared" si="15"/>
        <v>0.02</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0.04</v>
      </c>
      <c r="F79" s="717"/>
      <c r="G79" s="24">
        <f t="shared" si="14"/>
        <v>0.1</v>
      </c>
      <c r="H79" s="717"/>
      <c r="I79" s="24">
        <f t="shared" si="15"/>
        <v>0.02</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0.04</v>
      </c>
      <c r="F80" s="717"/>
      <c r="G80" s="24">
        <f t="shared" si="14"/>
        <v>0.1</v>
      </c>
      <c r="H80" s="717"/>
      <c r="I80" s="24">
        <f t="shared" si="15"/>
        <v>0.02</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0.04</v>
      </c>
      <c r="F81" s="717"/>
      <c r="G81" s="24">
        <f t="shared" si="14"/>
        <v>0.1</v>
      </c>
      <c r="H81" s="717"/>
      <c r="I81" s="24">
        <f t="shared" si="15"/>
        <v>0.02</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0.04</v>
      </c>
      <c r="F82" s="717"/>
      <c r="G82" s="24">
        <f t="shared" si="14"/>
        <v>0.1</v>
      </c>
      <c r="H82" s="717"/>
      <c r="I82" s="24">
        <f t="shared" si="15"/>
        <v>0.02</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0.04</v>
      </c>
      <c r="F83" s="717"/>
      <c r="G83" s="24">
        <f t="shared" si="14"/>
        <v>0.1</v>
      </c>
      <c r="H83" s="717"/>
      <c r="I83" s="24">
        <f t="shared" si="15"/>
        <v>0.02</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0.04</v>
      </c>
      <c r="F84" s="717"/>
      <c r="G84" s="24">
        <f t="shared" si="14"/>
        <v>0.1</v>
      </c>
      <c r="H84" s="717"/>
      <c r="I84" s="24">
        <f t="shared" si="15"/>
        <v>0.02</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0.04</v>
      </c>
      <c r="F85" s="717"/>
      <c r="G85" s="24">
        <f t="shared" si="14"/>
        <v>0.1</v>
      </c>
      <c r="H85" s="717"/>
      <c r="I85" s="24">
        <f t="shared" si="15"/>
        <v>0.02</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0.04</v>
      </c>
      <c r="F86" s="717"/>
      <c r="G86" s="24">
        <f t="shared" si="14"/>
        <v>0.1</v>
      </c>
      <c r="H86" s="717"/>
      <c r="I86" s="24">
        <f t="shared" si="15"/>
        <v>0.02</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0.04</v>
      </c>
      <c r="F87" s="717"/>
      <c r="G87" s="24">
        <f t="shared" si="14"/>
        <v>0.1</v>
      </c>
      <c r="H87" s="717"/>
      <c r="I87" s="24">
        <f t="shared" si="15"/>
        <v>0.02</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0.04</v>
      </c>
      <c r="F88" s="717"/>
      <c r="G88" s="24">
        <f t="shared" si="14"/>
        <v>0.1</v>
      </c>
      <c r="H88" s="717"/>
      <c r="I88" s="24">
        <f t="shared" si="15"/>
        <v>0.02</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0.04</v>
      </c>
      <c r="F89" s="717"/>
      <c r="G89" s="24">
        <f t="shared" si="14"/>
        <v>0.1</v>
      </c>
      <c r="H89" s="717"/>
      <c r="I89" s="24">
        <f t="shared" si="15"/>
        <v>0.02</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0.04</v>
      </c>
      <c r="F90" s="717"/>
      <c r="G90" s="24">
        <f t="shared" ref="G90:G153" si="25">(SUMIF($7:$7,F90,$8:$8)-SUMIF($7:$7,$F$24,$8:$8)+100)/100</f>
        <v>0.1</v>
      </c>
      <c r="H90" s="717"/>
      <c r="I90" s="24">
        <f t="shared" ref="I90:I153" si="26">(SUMIF($9:$9,H90,$10:$10)-SUMIF($9:$9,$H$24,$10:$10)+100)/100</f>
        <v>0.02</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0.04</v>
      </c>
      <c r="F91" s="717"/>
      <c r="G91" s="24">
        <f t="shared" si="25"/>
        <v>0.1</v>
      </c>
      <c r="H91" s="717"/>
      <c r="I91" s="24">
        <f t="shared" si="26"/>
        <v>0.02</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0.04</v>
      </c>
      <c r="F92" s="717"/>
      <c r="G92" s="24">
        <f t="shared" si="25"/>
        <v>0.1</v>
      </c>
      <c r="H92" s="717"/>
      <c r="I92" s="24">
        <f t="shared" si="26"/>
        <v>0.02</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0.04</v>
      </c>
      <c r="F93" s="717"/>
      <c r="G93" s="24">
        <f t="shared" si="25"/>
        <v>0.1</v>
      </c>
      <c r="H93" s="717"/>
      <c r="I93" s="24">
        <f t="shared" si="26"/>
        <v>0.02</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0.04</v>
      </c>
      <c r="F94" s="717"/>
      <c r="G94" s="24">
        <f t="shared" si="25"/>
        <v>0.1</v>
      </c>
      <c r="H94" s="717"/>
      <c r="I94" s="24">
        <f t="shared" si="26"/>
        <v>0.02</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0.04</v>
      </c>
      <c r="F95" s="717"/>
      <c r="G95" s="24">
        <f t="shared" si="25"/>
        <v>0.1</v>
      </c>
      <c r="H95" s="717"/>
      <c r="I95" s="24">
        <f t="shared" si="26"/>
        <v>0.02</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0.04</v>
      </c>
      <c r="F96" s="717"/>
      <c r="G96" s="24">
        <f t="shared" si="25"/>
        <v>0.1</v>
      </c>
      <c r="H96" s="717"/>
      <c r="I96" s="24">
        <f t="shared" si="26"/>
        <v>0.02</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0.04</v>
      </c>
      <c r="F97" s="717"/>
      <c r="G97" s="24">
        <f t="shared" si="25"/>
        <v>0.1</v>
      </c>
      <c r="H97" s="717"/>
      <c r="I97" s="24">
        <f t="shared" si="26"/>
        <v>0.02</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0.04</v>
      </c>
      <c r="F98" s="717"/>
      <c r="G98" s="24">
        <f t="shared" si="25"/>
        <v>0.1</v>
      </c>
      <c r="H98" s="717"/>
      <c r="I98" s="24">
        <f t="shared" si="26"/>
        <v>0.02</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0.04</v>
      </c>
      <c r="F99" s="717"/>
      <c r="G99" s="24">
        <f t="shared" si="25"/>
        <v>0.1</v>
      </c>
      <c r="H99" s="717"/>
      <c r="I99" s="24">
        <f t="shared" si="26"/>
        <v>0.02</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0.04</v>
      </c>
      <c r="F100" s="717"/>
      <c r="G100" s="24">
        <f t="shared" si="25"/>
        <v>0.1</v>
      </c>
      <c r="H100" s="717"/>
      <c r="I100" s="24">
        <f t="shared" si="26"/>
        <v>0.02</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0.04</v>
      </c>
      <c r="F101" s="717"/>
      <c r="G101" s="24">
        <f t="shared" si="25"/>
        <v>0.1</v>
      </c>
      <c r="H101" s="717"/>
      <c r="I101" s="24">
        <f t="shared" si="26"/>
        <v>0.02</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0.04</v>
      </c>
      <c r="F102" s="717"/>
      <c r="G102" s="24">
        <f t="shared" si="25"/>
        <v>0.1</v>
      </c>
      <c r="H102" s="717"/>
      <c r="I102" s="24">
        <f t="shared" si="26"/>
        <v>0.02</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0.04</v>
      </c>
      <c r="F103" s="717"/>
      <c r="G103" s="24">
        <f t="shared" si="25"/>
        <v>0.1</v>
      </c>
      <c r="H103" s="717"/>
      <c r="I103" s="24">
        <f t="shared" si="26"/>
        <v>0.02</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0.04</v>
      </c>
      <c r="F104" s="717"/>
      <c r="G104" s="24">
        <f t="shared" si="25"/>
        <v>0.1</v>
      </c>
      <c r="H104" s="717"/>
      <c r="I104" s="24">
        <f t="shared" si="26"/>
        <v>0.02</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0.04</v>
      </c>
      <c r="F105" s="717"/>
      <c r="G105" s="24">
        <f t="shared" si="25"/>
        <v>0.1</v>
      </c>
      <c r="H105" s="717"/>
      <c r="I105" s="24">
        <f t="shared" si="26"/>
        <v>0.02</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0.04</v>
      </c>
      <c r="F106" s="717"/>
      <c r="G106" s="24">
        <f t="shared" si="25"/>
        <v>0.1</v>
      </c>
      <c r="H106" s="717"/>
      <c r="I106" s="24">
        <f t="shared" si="26"/>
        <v>0.02</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0.04</v>
      </c>
      <c r="F107" s="717"/>
      <c r="G107" s="24">
        <f t="shared" si="25"/>
        <v>0.1</v>
      </c>
      <c r="H107" s="717"/>
      <c r="I107" s="24">
        <f t="shared" si="26"/>
        <v>0.02</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0.04</v>
      </c>
      <c r="F108" s="717"/>
      <c r="G108" s="24">
        <f t="shared" si="25"/>
        <v>0.1</v>
      </c>
      <c r="H108" s="717"/>
      <c r="I108" s="24">
        <f t="shared" si="26"/>
        <v>0.02</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57"/>
      <c r="B109" s="59"/>
      <c r="C109" s="24">
        <f t="shared" si="23"/>
        <v>1</v>
      </c>
      <c r="D109" s="717"/>
      <c r="E109" s="24">
        <f t="shared" si="24"/>
        <v>0.04</v>
      </c>
      <c r="F109" s="717"/>
      <c r="G109" s="24">
        <f t="shared" si="25"/>
        <v>0.1</v>
      </c>
      <c r="H109" s="717"/>
      <c r="I109" s="24">
        <f t="shared" si="26"/>
        <v>0.02</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57"/>
      <c r="B110" s="59"/>
      <c r="C110" s="24">
        <f t="shared" si="23"/>
        <v>1</v>
      </c>
      <c r="D110" s="717"/>
      <c r="E110" s="24">
        <f t="shared" si="24"/>
        <v>0.04</v>
      </c>
      <c r="F110" s="717"/>
      <c r="G110" s="24">
        <f t="shared" si="25"/>
        <v>0.1</v>
      </c>
      <c r="H110" s="717"/>
      <c r="I110" s="24">
        <f t="shared" si="26"/>
        <v>0.02</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57"/>
      <c r="B111" s="59"/>
      <c r="C111" s="24">
        <f t="shared" si="23"/>
        <v>1</v>
      </c>
      <c r="D111" s="717"/>
      <c r="E111" s="24">
        <f t="shared" si="24"/>
        <v>0.04</v>
      </c>
      <c r="F111" s="717"/>
      <c r="G111" s="24">
        <f t="shared" si="25"/>
        <v>0.1</v>
      </c>
      <c r="H111" s="717"/>
      <c r="I111" s="24">
        <f t="shared" si="26"/>
        <v>0.02</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57"/>
      <c r="B112" s="59"/>
      <c r="C112" s="24">
        <f t="shared" si="23"/>
        <v>1</v>
      </c>
      <c r="D112" s="717"/>
      <c r="E112" s="24">
        <f t="shared" si="24"/>
        <v>0.04</v>
      </c>
      <c r="F112" s="717"/>
      <c r="G112" s="24">
        <f t="shared" si="25"/>
        <v>0.1</v>
      </c>
      <c r="H112" s="717"/>
      <c r="I112" s="24">
        <f t="shared" si="26"/>
        <v>0.02</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57"/>
      <c r="B113" s="59"/>
      <c r="C113" s="24">
        <f t="shared" si="23"/>
        <v>1</v>
      </c>
      <c r="D113" s="717"/>
      <c r="E113" s="24">
        <f t="shared" si="24"/>
        <v>0.04</v>
      </c>
      <c r="F113" s="717"/>
      <c r="G113" s="24">
        <f t="shared" si="25"/>
        <v>0.1</v>
      </c>
      <c r="H113" s="717"/>
      <c r="I113" s="24">
        <f t="shared" si="26"/>
        <v>0.02</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57"/>
      <c r="B114" s="59"/>
      <c r="C114" s="24">
        <f t="shared" si="23"/>
        <v>1</v>
      </c>
      <c r="D114" s="717"/>
      <c r="E114" s="24">
        <f t="shared" si="24"/>
        <v>0.04</v>
      </c>
      <c r="F114" s="717"/>
      <c r="G114" s="24">
        <f t="shared" si="25"/>
        <v>0.1</v>
      </c>
      <c r="H114" s="717"/>
      <c r="I114" s="24">
        <f t="shared" si="26"/>
        <v>0.02</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57"/>
      <c r="B115" s="59"/>
      <c r="C115" s="24">
        <f t="shared" si="23"/>
        <v>1</v>
      </c>
      <c r="D115" s="717"/>
      <c r="E115" s="24">
        <f t="shared" si="24"/>
        <v>0.04</v>
      </c>
      <c r="F115" s="717"/>
      <c r="G115" s="24">
        <f t="shared" si="25"/>
        <v>0.1</v>
      </c>
      <c r="H115" s="717"/>
      <c r="I115" s="24">
        <f t="shared" si="26"/>
        <v>0.02</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57"/>
      <c r="B116" s="59"/>
      <c r="C116" s="24">
        <f t="shared" si="23"/>
        <v>1</v>
      </c>
      <c r="D116" s="717"/>
      <c r="E116" s="24">
        <f t="shared" si="24"/>
        <v>0.04</v>
      </c>
      <c r="F116" s="717"/>
      <c r="G116" s="24">
        <f t="shared" si="25"/>
        <v>0.1</v>
      </c>
      <c r="H116" s="717"/>
      <c r="I116" s="24">
        <f t="shared" si="26"/>
        <v>0.02</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57"/>
      <c r="B117" s="59"/>
      <c r="C117" s="24">
        <f t="shared" si="23"/>
        <v>1</v>
      </c>
      <c r="D117" s="717"/>
      <c r="E117" s="24">
        <f t="shared" si="24"/>
        <v>0.04</v>
      </c>
      <c r="F117" s="717"/>
      <c r="G117" s="24">
        <f t="shared" si="25"/>
        <v>0.1</v>
      </c>
      <c r="H117" s="717"/>
      <c r="I117" s="24">
        <f t="shared" si="26"/>
        <v>0.02</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57"/>
      <c r="B118" s="59"/>
      <c r="C118" s="24">
        <f t="shared" si="23"/>
        <v>1</v>
      </c>
      <c r="D118" s="717"/>
      <c r="E118" s="24">
        <f t="shared" si="24"/>
        <v>0.04</v>
      </c>
      <c r="F118" s="717"/>
      <c r="G118" s="24">
        <f t="shared" si="25"/>
        <v>0.1</v>
      </c>
      <c r="H118" s="717"/>
      <c r="I118" s="24">
        <f t="shared" si="26"/>
        <v>0.02</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57"/>
      <c r="B119" s="59"/>
      <c r="C119" s="24">
        <f t="shared" si="23"/>
        <v>1</v>
      </c>
      <c r="D119" s="717"/>
      <c r="E119" s="24">
        <f t="shared" si="24"/>
        <v>0.04</v>
      </c>
      <c r="F119" s="717"/>
      <c r="G119" s="24">
        <f t="shared" si="25"/>
        <v>0.1</v>
      </c>
      <c r="H119" s="717"/>
      <c r="I119" s="24">
        <f t="shared" si="26"/>
        <v>0.02</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57"/>
      <c r="B120" s="59"/>
      <c r="C120" s="24">
        <f t="shared" si="23"/>
        <v>1</v>
      </c>
      <c r="D120" s="717"/>
      <c r="E120" s="24">
        <f t="shared" si="24"/>
        <v>0.04</v>
      </c>
      <c r="F120" s="717"/>
      <c r="G120" s="24">
        <f t="shared" si="25"/>
        <v>0.1</v>
      </c>
      <c r="H120" s="717"/>
      <c r="I120" s="24">
        <f t="shared" si="26"/>
        <v>0.02</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57"/>
      <c r="B121" s="59"/>
      <c r="C121" s="24">
        <f t="shared" si="23"/>
        <v>1</v>
      </c>
      <c r="D121" s="717"/>
      <c r="E121" s="24">
        <f t="shared" si="24"/>
        <v>0.04</v>
      </c>
      <c r="F121" s="717"/>
      <c r="G121" s="24">
        <f t="shared" si="25"/>
        <v>0.1</v>
      </c>
      <c r="H121" s="717"/>
      <c r="I121" s="24">
        <f t="shared" si="26"/>
        <v>0.02</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57"/>
      <c r="B122" s="59"/>
      <c r="C122" s="24">
        <f t="shared" si="23"/>
        <v>1</v>
      </c>
      <c r="D122" s="717"/>
      <c r="E122" s="24">
        <f t="shared" si="24"/>
        <v>0.04</v>
      </c>
      <c r="F122" s="717"/>
      <c r="G122" s="24">
        <f t="shared" si="25"/>
        <v>0.1</v>
      </c>
      <c r="H122" s="717"/>
      <c r="I122" s="24">
        <f t="shared" si="26"/>
        <v>0.02</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57"/>
      <c r="B123" s="59"/>
      <c r="C123" s="24">
        <f t="shared" si="23"/>
        <v>1</v>
      </c>
      <c r="D123" s="717"/>
      <c r="E123" s="24">
        <f t="shared" si="24"/>
        <v>0.04</v>
      </c>
      <c r="F123" s="717"/>
      <c r="G123" s="24">
        <f t="shared" si="25"/>
        <v>0.1</v>
      </c>
      <c r="H123" s="717"/>
      <c r="I123" s="24">
        <f t="shared" si="26"/>
        <v>0.02</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57"/>
      <c r="B124" s="59"/>
      <c r="C124" s="24">
        <f t="shared" si="23"/>
        <v>1</v>
      </c>
      <c r="D124" s="717"/>
      <c r="E124" s="24">
        <f t="shared" si="24"/>
        <v>0.04</v>
      </c>
      <c r="F124" s="717"/>
      <c r="G124" s="24">
        <f t="shared" si="25"/>
        <v>0.1</v>
      </c>
      <c r="H124" s="717"/>
      <c r="I124" s="24">
        <f t="shared" si="26"/>
        <v>0.02</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57"/>
      <c r="B125" s="59"/>
      <c r="C125" s="24">
        <f t="shared" si="23"/>
        <v>1</v>
      </c>
      <c r="D125" s="717"/>
      <c r="E125" s="24">
        <f t="shared" si="24"/>
        <v>0.04</v>
      </c>
      <c r="F125" s="717"/>
      <c r="G125" s="24">
        <f t="shared" si="25"/>
        <v>0.1</v>
      </c>
      <c r="H125" s="717"/>
      <c r="I125" s="24">
        <f t="shared" si="26"/>
        <v>0.02</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57"/>
      <c r="B126" s="59"/>
      <c r="C126" s="24">
        <f t="shared" si="23"/>
        <v>1</v>
      </c>
      <c r="D126" s="717"/>
      <c r="E126" s="24">
        <f t="shared" si="24"/>
        <v>0.04</v>
      </c>
      <c r="F126" s="717"/>
      <c r="G126" s="24">
        <f t="shared" si="25"/>
        <v>0.1</v>
      </c>
      <c r="H126" s="717"/>
      <c r="I126" s="24">
        <f t="shared" si="26"/>
        <v>0.02</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57"/>
      <c r="B127" s="59"/>
      <c r="C127" s="24">
        <f t="shared" si="23"/>
        <v>1</v>
      </c>
      <c r="D127" s="717"/>
      <c r="E127" s="24">
        <f t="shared" si="24"/>
        <v>0.04</v>
      </c>
      <c r="F127" s="717"/>
      <c r="G127" s="24">
        <f t="shared" si="25"/>
        <v>0.1</v>
      </c>
      <c r="H127" s="717"/>
      <c r="I127" s="24">
        <f t="shared" si="26"/>
        <v>0.02</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57"/>
      <c r="B128" s="59"/>
      <c r="C128" s="24">
        <f t="shared" si="23"/>
        <v>1</v>
      </c>
      <c r="D128" s="717"/>
      <c r="E128" s="24">
        <f t="shared" si="24"/>
        <v>0.04</v>
      </c>
      <c r="F128" s="717"/>
      <c r="G128" s="24">
        <f t="shared" si="25"/>
        <v>0.1</v>
      </c>
      <c r="H128" s="717"/>
      <c r="I128" s="24">
        <f t="shared" si="26"/>
        <v>0.02</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57"/>
      <c r="B129" s="59"/>
      <c r="C129" s="24">
        <f t="shared" si="23"/>
        <v>1</v>
      </c>
      <c r="D129" s="717"/>
      <c r="E129" s="24">
        <f t="shared" si="24"/>
        <v>0.04</v>
      </c>
      <c r="F129" s="717"/>
      <c r="G129" s="24">
        <f t="shared" si="25"/>
        <v>0.1</v>
      </c>
      <c r="H129" s="717"/>
      <c r="I129" s="24">
        <f t="shared" si="26"/>
        <v>0.02</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57"/>
      <c r="B130" s="59"/>
      <c r="C130" s="24">
        <f t="shared" si="23"/>
        <v>1</v>
      </c>
      <c r="D130" s="717"/>
      <c r="E130" s="24">
        <f t="shared" si="24"/>
        <v>0.04</v>
      </c>
      <c r="F130" s="717"/>
      <c r="G130" s="24">
        <f t="shared" si="25"/>
        <v>0.1</v>
      </c>
      <c r="H130" s="717"/>
      <c r="I130" s="24">
        <f t="shared" si="26"/>
        <v>0.02</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57"/>
      <c r="B131" s="59"/>
      <c r="C131" s="24">
        <f t="shared" si="23"/>
        <v>1</v>
      </c>
      <c r="D131" s="717"/>
      <c r="E131" s="24">
        <f t="shared" si="24"/>
        <v>0.04</v>
      </c>
      <c r="F131" s="717"/>
      <c r="G131" s="24">
        <f t="shared" si="25"/>
        <v>0.1</v>
      </c>
      <c r="H131" s="717"/>
      <c r="I131" s="24">
        <f t="shared" si="26"/>
        <v>0.02</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57"/>
      <c r="B132" s="59"/>
      <c r="C132" s="24">
        <f t="shared" si="23"/>
        <v>1</v>
      </c>
      <c r="D132" s="717"/>
      <c r="E132" s="24">
        <f t="shared" si="24"/>
        <v>0.04</v>
      </c>
      <c r="F132" s="717"/>
      <c r="G132" s="24">
        <f t="shared" si="25"/>
        <v>0.1</v>
      </c>
      <c r="H132" s="717"/>
      <c r="I132" s="24">
        <f t="shared" si="26"/>
        <v>0.02</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57"/>
      <c r="B133" s="59"/>
      <c r="C133" s="24">
        <f t="shared" si="23"/>
        <v>1</v>
      </c>
      <c r="D133" s="717"/>
      <c r="E133" s="24">
        <f t="shared" si="24"/>
        <v>0.04</v>
      </c>
      <c r="F133" s="717"/>
      <c r="G133" s="24">
        <f t="shared" si="25"/>
        <v>0.1</v>
      </c>
      <c r="H133" s="717"/>
      <c r="I133" s="24">
        <f t="shared" si="26"/>
        <v>0.02</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57"/>
      <c r="B134" s="59"/>
      <c r="C134" s="24">
        <f t="shared" si="23"/>
        <v>1</v>
      </c>
      <c r="D134" s="717"/>
      <c r="E134" s="24">
        <f t="shared" si="24"/>
        <v>0.04</v>
      </c>
      <c r="F134" s="717"/>
      <c r="G134" s="24">
        <f t="shared" si="25"/>
        <v>0.1</v>
      </c>
      <c r="H134" s="717"/>
      <c r="I134" s="24">
        <f t="shared" si="26"/>
        <v>0.02</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57"/>
      <c r="B135" s="59"/>
      <c r="C135" s="24">
        <f t="shared" si="23"/>
        <v>1</v>
      </c>
      <c r="D135" s="717"/>
      <c r="E135" s="24">
        <f t="shared" si="24"/>
        <v>0.04</v>
      </c>
      <c r="F135" s="717"/>
      <c r="G135" s="24">
        <f t="shared" si="25"/>
        <v>0.1</v>
      </c>
      <c r="H135" s="717"/>
      <c r="I135" s="24">
        <f t="shared" si="26"/>
        <v>0.02</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57"/>
      <c r="B136" s="59"/>
      <c r="C136" s="24">
        <f t="shared" si="23"/>
        <v>1</v>
      </c>
      <c r="D136" s="717"/>
      <c r="E136" s="24">
        <f t="shared" si="24"/>
        <v>0.04</v>
      </c>
      <c r="F136" s="717"/>
      <c r="G136" s="24">
        <f t="shared" si="25"/>
        <v>0.1</v>
      </c>
      <c r="H136" s="717"/>
      <c r="I136" s="24">
        <f t="shared" si="26"/>
        <v>0.02</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57"/>
      <c r="B137" s="59"/>
      <c r="C137" s="24">
        <f t="shared" si="23"/>
        <v>1</v>
      </c>
      <c r="D137" s="717"/>
      <c r="E137" s="24">
        <f t="shared" si="24"/>
        <v>0.04</v>
      </c>
      <c r="F137" s="717"/>
      <c r="G137" s="24">
        <f t="shared" si="25"/>
        <v>0.1</v>
      </c>
      <c r="H137" s="717"/>
      <c r="I137" s="24">
        <f t="shared" si="26"/>
        <v>0.02</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57"/>
      <c r="B138" s="59"/>
      <c r="C138" s="24">
        <f t="shared" si="23"/>
        <v>1</v>
      </c>
      <c r="D138" s="717"/>
      <c r="E138" s="24">
        <f t="shared" si="24"/>
        <v>0.04</v>
      </c>
      <c r="F138" s="717"/>
      <c r="G138" s="24">
        <f t="shared" si="25"/>
        <v>0.1</v>
      </c>
      <c r="H138" s="717"/>
      <c r="I138" s="24">
        <f t="shared" si="26"/>
        <v>0.02</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57"/>
      <c r="B139" s="59"/>
      <c r="C139" s="24">
        <f t="shared" si="23"/>
        <v>1</v>
      </c>
      <c r="D139" s="717"/>
      <c r="E139" s="24">
        <f t="shared" si="24"/>
        <v>0.04</v>
      </c>
      <c r="F139" s="717"/>
      <c r="G139" s="24">
        <f t="shared" si="25"/>
        <v>0.1</v>
      </c>
      <c r="H139" s="717"/>
      <c r="I139" s="24">
        <f t="shared" si="26"/>
        <v>0.02</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57"/>
      <c r="B140" s="59"/>
      <c r="C140" s="24">
        <f t="shared" si="23"/>
        <v>1</v>
      </c>
      <c r="D140" s="717"/>
      <c r="E140" s="24">
        <f t="shared" si="24"/>
        <v>0.04</v>
      </c>
      <c r="F140" s="717"/>
      <c r="G140" s="24">
        <f t="shared" si="25"/>
        <v>0.1</v>
      </c>
      <c r="H140" s="717"/>
      <c r="I140" s="24">
        <f t="shared" si="26"/>
        <v>0.02</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57"/>
      <c r="B141" s="59"/>
      <c r="C141" s="24">
        <f t="shared" si="23"/>
        <v>1</v>
      </c>
      <c r="D141" s="717"/>
      <c r="E141" s="24">
        <f t="shared" si="24"/>
        <v>0.04</v>
      </c>
      <c r="F141" s="717"/>
      <c r="G141" s="24">
        <f t="shared" si="25"/>
        <v>0.1</v>
      </c>
      <c r="H141" s="717"/>
      <c r="I141" s="24">
        <f t="shared" si="26"/>
        <v>0.02</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57"/>
      <c r="B142" s="59"/>
      <c r="C142" s="24">
        <f t="shared" si="23"/>
        <v>1</v>
      </c>
      <c r="D142" s="717"/>
      <c r="E142" s="24">
        <f t="shared" si="24"/>
        <v>0.04</v>
      </c>
      <c r="F142" s="717"/>
      <c r="G142" s="24">
        <f t="shared" si="25"/>
        <v>0.1</v>
      </c>
      <c r="H142" s="717"/>
      <c r="I142" s="24">
        <f t="shared" si="26"/>
        <v>0.02</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57"/>
      <c r="B143" s="59"/>
      <c r="C143" s="24">
        <f t="shared" si="23"/>
        <v>1</v>
      </c>
      <c r="D143" s="717"/>
      <c r="E143" s="24">
        <f t="shared" si="24"/>
        <v>0.04</v>
      </c>
      <c r="F143" s="717"/>
      <c r="G143" s="24">
        <f t="shared" si="25"/>
        <v>0.1</v>
      </c>
      <c r="H143" s="717"/>
      <c r="I143" s="24">
        <f t="shared" si="26"/>
        <v>0.02</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57"/>
      <c r="B144" s="59"/>
      <c r="C144" s="24">
        <f t="shared" si="23"/>
        <v>1</v>
      </c>
      <c r="D144" s="717"/>
      <c r="E144" s="24">
        <f t="shared" si="24"/>
        <v>0.04</v>
      </c>
      <c r="F144" s="717"/>
      <c r="G144" s="24">
        <f t="shared" si="25"/>
        <v>0.1</v>
      </c>
      <c r="H144" s="717"/>
      <c r="I144" s="24">
        <f t="shared" si="26"/>
        <v>0.02</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57"/>
      <c r="B145" s="59"/>
      <c r="C145" s="24">
        <f t="shared" si="23"/>
        <v>1</v>
      </c>
      <c r="D145" s="717"/>
      <c r="E145" s="24">
        <f t="shared" si="24"/>
        <v>0.04</v>
      </c>
      <c r="F145" s="717"/>
      <c r="G145" s="24">
        <f t="shared" si="25"/>
        <v>0.1</v>
      </c>
      <c r="H145" s="717"/>
      <c r="I145" s="24">
        <f t="shared" si="26"/>
        <v>0.02</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57"/>
      <c r="B146" s="59"/>
      <c r="C146" s="24">
        <f t="shared" si="23"/>
        <v>1</v>
      </c>
      <c r="D146" s="717"/>
      <c r="E146" s="24">
        <f t="shared" si="24"/>
        <v>0.04</v>
      </c>
      <c r="F146" s="717"/>
      <c r="G146" s="24">
        <f t="shared" si="25"/>
        <v>0.1</v>
      </c>
      <c r="H146" s="717"/>
      <c r="I146" s="24">
        <f t="shared" si="26"/>
        <v>0.02</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57"/>
      <c r="B147" s="59"/>
      <c r="C147" s="24">
        <f t="shared" si="23"/>
        <v>1</v>
      </c>
      <c r="D147" s="717"/>
      <c r="E147" s="24">
        <f t="shared" si="24"/>
        <v>0.04</v>
      </c>
      <c r="F147" s="717"/>
      <c r="G147" s="24">
        <f t="shared" si="25"/>
        <v>0.1</v>
      </c>
      <c r="H147" s="717"/>
      <c r="I147" s="24">
        <f t="shared" si="26"/>
        <v>0.02</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57"/>
      <c r="B148" s="59"/>
      <c r="C148" s="24">
        <f t="shared" si="23"/>
        <v>1</v>
      </c>
      <c r="D148" s="717"/>
      <c r="E148" s="24">
        <f t="shared" si="24"/>
        <v>0.04</v>
      </c>
      <c r="F148" s="717"/>
      <c r="G148" s="24">
        <f t="shared" si="25"/>
        <v>0.1</v>
      </c>
      <c r="H148" s="717"/>
      <c r="I148" s="24">
        <f t="shared" si="26"/>
        <v>0.02</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57"/>
      <c r="B149" s="59"/>
      <c r="C149" s="24">
        <f t="shared" si="23"/>
        <v>1</v>
      </c>
      <c r="D149" s="717"/>
      <c r="E149" s="24">
        <f t="shared" si="24"/>
        <v>0.04</v>
      </c>
      <c r="F149" s="717"/>
      <c r="G149" s="24">
        <f t="shared" si="25"/>
        <v>0.1</v>
      </c>
      <c r="H149" s="717"/>
      <c r="I149" s="24">
        <f t="shared" si="26"/>
        <v>0.02</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57"/>
      <c r="B150" s="59"/>
      <c r="C150" s="24">
        <f t="shared" si="23"/>
        <v>1</v>
      </c>
      <c r="D150" s="717"/>
      <c r="E150" s="24">
        <f t="shared" si="24"/>
        <v>0.04</v>
      </c>
      <c r="F150" s="717"/>
      <c r="G150" s="24">
        <f t="shared" si="25"/>
        <v>0.1</v>
      </c>
      <c r="H150" s="717"/>
      <c r="I150" s="24">
        <f t="shared" si="26"/>
        <v>0.02</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57"/>
      <c r="B151" s="59"/>
      <c r="C151" s="24">
        <f t="shared" si="23"/>
        <v>1</v>
      </c>
      <c r="D151" s="717"/>
      <c r="E151" s="24">
        <f t="shared" si="24"/>
        <v>0.04</v>
      </c>
      <c r="F151" s="717"/>
      <c r="G151" s="24">
        <f t="shared" si="25"/>
        <v>0.1</v>
      </c>
      <c r="H151" s="717"/>
      <c r="I151" s="24">
        <f t="shared" si="26"/>
        <v>0.02</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57"/>
      <c r="B152" s="59"/>
      <c r="C152" s="24">
        <f t="shared" si="23"/>
        <v>1</v>
      </c>
      <c r="D152" s="717"/>
      <c r="E152" s="24">
        <f t="shared" si="24"/>
        <v>0.04</v>
      </c>
      <c r="F152" s="717"/>
      <c r="G152" s="24">
        <f t="shared" si="25"/>
        <v>0.1</v>
      </c>
      <c r="H152" s="717"/>
      <c r="I152" s="24">
        <f t="shared" si="26"/>
        <v>0.02</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57"/>
      <c r="B153" s="59"/>
      <c r="C153" s="24">
        <f t="shared" si="23"/>
        <v>1</v>
      </c>
      <c r="D153" s="717"/>
      <c r="E153" s="24">
        <f t="shared" si="24"/>
        <v>0.04</v>
      </c>
      <c r="F153" s="717"/>
      <c r="G153" s="24">
        <f t="shared" si="25"/>
        <v>0.1</v>
      </c>
      <c r="H153" s="717"/>
      <c r="I153" s="24">
        <f t="shared" si="26"/>
        <v>0.02</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57"/>
      <c r="B154" s="59"/>
      <c r="C154" s="24">
        <f t="shared" ref="C154:C217" si="33">IF(B154="",1,(LOOKUP(B154,$3:$3,$4:$4)-LOOKUP($B$24,$3:$3,$4:$4)+100)/100)</f>
        <v>1</v>
      </c>
      <c r="D154" s="717"/>
      <c r="E154" s="24">
        <f t="shared" ref="E154:E217" si="34">(SUMIF($5:$5,D154,$6:$6)-SUMIF($5:$5,$D$24,$6:$6)+100)/100</f>
        <v>0.04</v>
      </c>
      <c r="F154" s="717"/>
      <c r="G154" s="24">
        <f t="shared" ref="G154:G217" si="35">(SUMIF($7:$7,F154,$8:$8)-SUMIF($7:$7,$F$24,$8:$8)+100)/100</f>
        <v>0.1</v>
      </c>
      <c r="H154" s="717"/>
      <c r="I154" s="24">
        <f t="shared" ref="I154:I217" si="36">(SUMIF($9:$9,H154,$10:$10)-SUMIF($9:$9,$H$24,$10:$10)+100)/100</f>
        <v>0.02</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57"/>
      <c r="B155" s="59"/>
      <c r="C155" s="24">
        <f t="shared" si="33"/>
        <v>1</v>
      </c>
      <c r="D155" s="717"/>
      <c r="E155" s="24">
        <f t="shared" si="34"/>
        <v>0.04</v>
      </c>
      <c r="F155" s="717"/>
      <c r="G155" s="24">
        <f t="shared" si="35"/>
        <v>0.1</v>
      </c>
      <c r="H155" s="717"/>
      <c r="I155" s="24">
        <f t="shared" si="36"/>
        <v>0.02</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57"/>
      <c r="B156" s="59"/>
      <c r="C156" s="24">
        <f t="shared" si="33"/>
        <v>1</v>
      </c>
      <c r="D156" s="717"/>
      <c r="E156" s="24">
        <f t="shared" si="34"/>
        <v>0.04</v>
      </c>
      <c r="F156" s="717"/>
      <c r="G156" s="24">
        <f t="shared" si="35"/>
        <v>0.1</v>
      </c>
      <c r="H156" s="717"/>
      <c r="I156" s="24">
        <f t="shared" si="36"/>
        <v>0.02</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57"/>
      <c r="B157" s="59"/>
      <c r="C157" s="24">
        <f t="shared" si="33"/>
        <v>1</v>
      </c>
      <c r="D157" s="717"/>
      <c r="E157" s="24">
        <f t="shared" si="34"/>
        <v>0.04</v>
      </c>
      <c r="F157" s="717"/>
      <c r="G157" s="24">
        <f t="shared" si="35"/>
        <v>0.1</v>
      </c>
      <c r="H157" s="717"/>
      <c r="I157" s="24">
        <f t="shared" si="36"/>
        <v>0.02</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57"/>
      <c r="B158" s="59"/>
      <c r="C158" s="24">
        <f t="shared" si="33"/>
        <v>1</v>
      </c>
      <c r="D158" s="717"/>
      <c r="E158" s="24">
        <f t="shared" si="34"/>
        <v>0.04</v>
      </c>
      <c r="F158" s="717"/>
      <c r="G158" s="24">
        <f t="shared" si="35"/>
        <v>0.1</v>
      </c>
      <c r="H158" s="717"/>
      <c r="I158" s="24">
        <f t="shared" si="36"/>
        <v>0.02</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57"/>
      <c r="B159" s="59"/>
      <c r="C159" s="24">
        <f t="shared" si="33"/>
        <v>1</v>
      </c>
      <c r="D159" s="717"/>
      <c r="E159" s="24">
        <f t="shared" si="34"/>
        <v>0.04</v>
      </c>
      <c r="F159" s="717"/>
      <c r="G159" s="24">
        <f t="shared" si="35"/>
        <v>0.1</v>
      </c>
      <c r="H159" s="717"/>
      <c r="I159" s="24">
        <f t="shared" si="36"/>
        <v>0.02</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57"/>
      <c r="B160" s="59"/>
      <c r="C160" s="24">
        <f t="shared" si="33"/>
        <v>1</v>
      </c>
      <c r="D160" s="717"/>
      <c r="E160" s="24">
        <f t="shared" si="34"/>
        <v>0.04</v>
      </c>
      <c r="F160" s="717"/>
      <c r="G160" s="24">
        <f t="shared" si="35"/>
        <v>0.1</v>
      </c>
      <c r="H160" s="717"/>
      <c r="I160" s="24">
        <f t="shared" si="36"/>
        <v>0.02</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57"/>
      <c r="B161" s="59"/>
      <c r="C161" s="24">
        <f t="shared" si="33"/>
        <v>1</v>
      </c>
      <c r="D161" s="717"/>
      <c r="E161" s="24">
        <f t="shared" si="34"/>
        <v>0.04</v>
      </c>
      <c r="F161" s="717"/>
      <c r="G161" s="24">
        <f t="shared" si="35"/>
        <v>0.1</v>
      </c>
      <c r="H161" s="717"/>
      <c r="I161" s="24">
        <f t="shared" si="36"/>
        <v>0.02</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57"/>
      <c r="B162" s="59"/>
      <c r="C162" s="24">
        <f t="shared" si="33"/>
        <v>1</v>
      </c>
      <c r="D162" s="717"/>
      <c r="E162" s="24">
        <f t="shared" si="34"/>
        <v>0.04</v>
      </c>
      <c r="F162" s="717"/>
      <c r="G162" s="24">
        <f t="shared" si="35"/>
        <v>0.1</v>
      </c>
      <c r="H162" s="717"/>
      <c r="I162" s="24">
        <f t="shared" si="36"/>
        <v>0.02</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57"/>
      <c r="B163" s="59"/>
      <c r="C163" s="24">
        <f t="shared" si="33"/>
        <v>1</v>
      </c>
      <c r="D163" s="717"/>
      <c r="E163" s="24">
        <f t="shared" si="34"/>
        <v>0.04</v>
      </c>
      <c r="F163" s="717"/>
      <c r="G163" s="24">
        <f t="shared" si="35"/>
        <v>0.1</v>
      </c>
      <c r="H163" s="717"/>
      <c r="I163" s="24">
        <f t="shared" si="36"/>
        <v>0.02</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57"/>
      <c r="B164" s="59"/>
      <c r="C164" s="24">
        <f t="shared" si="33"/>
        <v>1</v>
      </c>
      <c r="D164" s="717"/>
      <c r="E164" s="24">
        <f t="shared" si="34"/>
        <v>0.04</v>
      </c>
      <c r="F164" s="717"/>
      <c r="G164" s="24">
        <f t="shared" si="35"/>
        <v>0.1</v>
      </c>
      <c r="H164" s="717"/>
      <c r="I164" s="24">
        <f t="shared" si="36"/>
        <v>0.02</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57"/>
      <c r="B165" s="59"/>
      <c r="C165" s="24">
        <f t="shared" si="33"/>
        <v>1</v>
      </c>
      <c r="D165" s="717"/>
      <c r="E165" s="24">
        <f t="shared" si="34"/>
        <v>0.04</v>
      </c>
      <c r="F165" s="717"/>
      <c r="G165" s="24">
        <f t="shared" si="35"/>
        <v>0.1</v>
      </c>
      <c r="H165" s="717"/>
      <c r="I165" s="24">
        <f t="shared" si="36"/>
        <v>0.02</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57"/>
      <c r="B166" s="59"/>
      <c r="C166" s="24">
        <f t="shared" si="33"/>
        <v>1</v>
      </c>
      <c r="D166" s="717"/>
      <c r="E166" s="24">
        <f t="shared" si="34"/>
        <v>0.04</v>
      </c>
      <c r="F166" s="717"/>
      <c r="G166" s="24">
        <f t="shared" si="35"/>
        <v>0.1</v>
      </c>
      <c r="H166" s="717"/>
      <c r="I166" s="24">
        <f t="shared" si="36"/>
        <v>0.02</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57"/>
      <c r="B167" s="59"/>
      <c r="C167" s="24">
        <f t="shared" si="33"/>
        <v>1</v>
      </c>
      <c r="D167" s="717"/>
      <c r="E167" s="24">
        <f t="shared" si="34"/>
        <v>0.04</v>
      </c>
      <c r="F167" s="717"/>
      <c r="G167" s="24">
        <f t="shared" si="35"/>
        <v>0.1</v>
      </c>
      <c r="H167" s="717"/>
      <c r="I167" s="24">
        <f t="shared" si="36"/>
        <v>0.02</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57"/>
      <c r="B168" s="59"/>
      <c r="C168" s="24">
        <f t="shared" si="33"/>
        <v>1</v>
      </c>
      <c r="D168" s="717"/>
      <c r="E168" s="24">
        <f t="shared" si="34"/>
        <v>0.04</v>
      </c>
      <c r="F168" s="717"/>
      <c r="G168" s="24">
        <f t="shared" si="35"/>
        <v>0.1</v>
      </c>
      <c r="H168" s="717"/>
      <c r="I168" s="24">
        <f t="shared" si="36"/>
        <v>0.02</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57"/>
      <c r="B169" s="59"/>
      <c r="C169" s="24">
        <f t="shared" si="33"/>
        <v>1</v>
      </c>
      <c r="D169" s="717"/>
      <c r="E169" s="24">
        <f t="shared" si="34"/>
        <v>0.04</v>
      </c>
      <c r="F169" s="717"/>
      <c r="G169" s="24">
        <f t="shared" si="35"/>
        <v>0.1</v>
      </c>
      <c r="H169" s="717"/>
      <c r="I169" s="24">
        <f t="shared" si="36"/>
        <v>0.02</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57"/>
      <c r="B170" s="59"/>
      <c r="C170" s="24">
        <f t="shared" si="33"/>
        <v>1</v>
      </c>
      <c r="D170" s="717"/>
      <c r="E170" s="24">
        <f t="shared" si="34"/>
        <v>0.04</v>
      </c>
      <c r="F170" s="717"/>
      <c r="G170" s="24">
        <f t="shared" si="35"/>
        <v>0.1</v>
      </c>
      <c r="H170" s="717"/>
      <c r="I170" s="24">
        <f t="shared" si="36"/>
        <v>0.02</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57"/>
      <c r="B171" s="59"/>
      <c r="C171" s="24">
        <f t="shared" si="33"/>
        <v>1</v>
      </c>
      <c r="D171" s="717"/>
      <c r="E171" s="24">
        <f t="shared" si="34"/>
        <v>0.04</v>
      </c>
      <c r="F171" s="717"/>
      <c r="G171" s="24">
        <f t="shared" si="35"/>
        <v>0.1</v>
      </c>
      <c r="H171" s="717"/>
      <c r="I171" s="24">
        <f t="shared" si="36"/>
        <v>0.02</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57"/>
      <c r="B172" s="59"/>
      <c r="C172" s="24">
        <f t="shared" si="33"/>
        <v>1</v>
      </c>
      <c r="D172" s="717"/>
      <c r="E172" s="24">
        <f t="shared" si="34"/>
        <v>0.04</v>
      </c>
      <c r="F172" s="717"/>
      <c r="G172" s="24">
        <f t="shared" si="35"/>
        <v>0.1</v>
      </c>
      <c r="H172" s="717"/>
      <c r="I172" s="24">
        <f t="shared" si="36"/>
        <v>0.02</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57"/>
      <c r="B173" s="59"/>
      <c r="C173" s="24">
        <f t="shared" si="33"/>
        <v>1</v>
      </c>
      <c r="D173" s="717"/>
      <c r="E173" s="24">
        <f t="shared" si="34"/>
        <v>0.04</v>
      </c>
      <c r="F173" s="717"/>
      <c r="G173" s="24">
        <f t="shared" si="35"/>
        <v>0.1</v>
      </c>
      <c r="H173" s="717"/>
      <c r="I173" s="24">
        <f t="shared" si="36"/>
        <v>0.02</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57"/>
      <c r="B174" s="59"/>
      <c r="C174" s="24">
        <f t="shared" si="33"/>
        <v>1</v>
      </c>
      <c r="D174" s="717"/>
      <c r="E174" s="24">
        <f t="shared" si="34"/>
        <v>0.04</v>
      </c>
      <c r="F174" s="717"/>
      <c r="G174" s="24">
        <f t="shared" si="35"/>
        <v>0.1</v>
      </c>
      <c r="H174" s="717"/>
      <c r="I174" s="24">
        <f t="shared" si="36"/>
        <v>0.02</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57"/>
      <c r="B175" s="59"/>
      <c r="C175" s="24">
        <f t="shared" si="33"/>
        <v>1</v>
      </c>
      <c r="D175" s="717"/>
      <c r="E175" s="24">
        <f t="shared" si="34"/>
        <v>0.04</v>
      </c>
      <c r="F175" s="717"/>
      <c r="G175" s="24">
        <f t="shared" si="35"/>
        <v>0.1</v>
      </c>
      <c r="H175" s="717"/>
      <c r="I175" s="24">
        <f t="shared" si="36"/>
        <v>0.02</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57"/>
      <c r="B176" s="59"/>
      <c r="C176" s="24">
        <f t="shared" si="33"/>
        <v>1</v>
      </c>
      <c r="D176" s="717"/>
      <c r="E176" s="24">
        <f t="shared" si="34"/>
        <v>0.04</v>
      </c>
      <c r="F176" s="717"/>
      <c r="G176" s="24">
        <f t="shared" si="35"/>
        <v>0.1</v>
      </c>
      <c r="H176" s="717"/>
      <c r="I176" s="24">
        <f t="shared" si="36"/>
        <v>0.02</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57"/>
      <c r="B177" s="59"/>
      <c r="C177" s="24">
        <f t="shared" si="33"/>
        <v>1</v>
      </c>
      <c r="D177" s="717"/>
      <c r="E177" s="24">
        <f t="shared" si="34"/>
        <v>0.04</v>
      </c>
      <c r="F177" s="717"/>
      <c r="G177" s="24">
        <f t="shared" si="35"/>
        <v>0.1</v>
      </c>
      <c r="H177" s="717"/>
      <c r="I177" s="24">
        <f t="shared" si="36"/>
        <v>0.02</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57"/>
      <c r="B178" s="59"/>
      <c r="C178" s="24">
        <f t="shared" si="33"/>
        <v>1</v>
      </c>
      <c r="D178" s="717"/>
      <c r="E178" s="24">
        <f t="shared" si="34"/>
        <v>0.04</v>
      </c>
      <c r="F178" s="717"/>
      <c r="G178" s="24">
        <f t="shared" si="35"/>
        <v>0.1</v>
      </c>
      <c r="H178" s="717"/>
      <c r="I178" s="24">
        <f t="shared" si="36"/>
        <v>0.02</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57"/>
      <c r="B179" s="59"/>
      <c r="C179" s="24">
        <f t="shared" si="33"/>
        <v>1</v>
      </c>
      <c r="D179" s="717"/>
      <c r="E179" s="24">
        <f t="shared" si="34"/>
        <v>0.04</v>
      </c>
      <c r="F179" s="717"/>
      <c r="G179" s="24">
        <f t="shared" si="35"/>
        <v>0.1</v>
      </c>
      <c r="H179" s="717"/>
      <c r="I179" s="24">
        <f t="shared" si="36"/>
        <v>0.02</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57"/>
      <c r="B180" s="59"/>
      <c r="C180" s="24">
        <f t="shared" si="33"/>
        <v>1</v>
      </c>
      <c r="D180" s="717"/>
      <c r="E180" s="24">
        <f t="shared" si="34"/>
        <v>0.04</v>
      </c>
      <c r="F180" s="717"/>
      <c r="G180" s="24">
        <f t="shared" si="35"/>
        <v>0.1</v>
      </c>
      <c r="H180" s="717"/>
      <c r="I180" s="24">
        <f t="shared" si="36"/>
        <v>0.02</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57"/>
      <c r="B181" s="59"/>
      <c r="C181" s="24">
        <f t="shared" si="33"/>
        <v>1</v>
      </c>
      <c r="D181" s="717"/>
      <c r="E181" s="24">
        <f t="shared" si="34"/>
        <v>0.04</v>
      </c>
      <c r="F181" s="717"/>
      <c r="G181" s="24">
        <f t="shared" si="35"/>
        <v>0.1</v>
      </c>
      <c r="H181" s="717"/>
      <c r="I181" s="24">
        <f t="shared" si="36"/>
        <v>0.02</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57"/>
      <c r="B182" s="59"/>
      <c r="C182" s="24">
        <f t="shared" si="33"/>
        <v>1</v>
      </c>
      <c r="D182" s="717"/>
      <c r="E182" s="24">
        <f t="shared" si="34"/>
        <v>0.04</v>
      </c>
      <c r="F182" s="717"/>
      <c r="G182" s="24">
        <f t="shared" si="35"/>
        <v>0.1</v>
      </c>
      <c r="H182" s="717"/>
      <c r="I182" s="24">
        <f t="shared" si="36"/>
        <v>0.02</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57"/>
      <c r="B183" s="59"/>
      <c r="C183" s="24">
        <f t="shared" si="33"/>
        <v>1</v>
      </c>
      <c r="D183" s="717"/>
      <c r="E183" s="24">
        <f t="shared" si="34"/>
        <v>0.04</v>
      </c>
      <c r="F183" s="717"/>
      <c r="G183" s="24">
        <f t="shared" si="35"/>
        <v>0.1</v>
      </c>
      <c r="H183" s="717"/>
      <c r="I183" s="24">
        <f t="shared" si="36"/>
        <v>0.02</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57"/>
      <c r="B184" s="59"/>
      <c r="C184" s="24">
        <f t="shared" si="33"/>
        <v>1</v>
      </c>
      <c r="D184" s="717"/>
      <c r="E184" s="24">
        <f t="shared" si="34"/>
        <v>0.04</v>
      </c>
      <c r="F184" s="717"/>
      <c r="G184" s="24">
        <f t="shared" si="35"/>
        <v>0.1</v>
      </c>
      <c r="H184" s="717"/>
      <c r="I184" s="24">
        <f t="shared" si="36"/>
        <v>0.02</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57"/>
      <c r="B185" s="59"/>
      <c r="C185" s="24">
        <f t="shared" si="33"/>
        <v>1</v>
      </c>
      <c r="D185" s="717"/>
      <c r="E185" s="24">
        <f t="shared" si="34"/>
        <v>0.04</v>
      </c>
      <c r="F185" s="717"/>
      <c r="G185" s="24">
        <f t="shared" si="35"/>
        <v>0.1</v>
      </c>
      <c r="H185" s="717"/>
      <c r="I185" s="24">
        <f t="shared" si="36"/>
        <v>0.02</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57"/>
      <c r="B186" s="59"/>
      <c r="C186" s="24">
        <f t="shared" si="33"/>
        <v>1</v>
      </c>
      <c r="D186" s="717"/>
      <c r="E186" s="24">
        <f t="shared" si="34"/>
        <v>0.04</v>
      </c>
      <c r="F186" s="717"/>
      <c r="G186" s="24">
        <f t="shared" si="35"/>
        <v>0.1</v>
      </c>
      <c r="H186" s="717"/>
      <c r="I186" s="24">
        <f t="shared" si="36"/>
        <v>0.02</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57"/>
      <c r="B187" s="59"/>
      <c r="C187" s="24">
        <f t="shared" si="33"/>
        <v>1</v>
      </c>
      <c r="D187" s="717"/>
      <c r="E187" s="24">
        <f t="shared" si="34"/>
        <v>0.04</v>
      </c>
      <c r="F187" s="717"/>
      <c r="G187" s="24">
        <f t="shared" si="35"/>
        <v>0.1</v>
      </c>
      <c r="H187" s="717"/>
      <c r="I187" s="24">
        <f t="shared" si="36"/>
        <v>0.02</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57"/>
      <c r="B188" s="59"/>
      <c r="C188" s="24">
        <f t="shared" si="33"/>
        <v>1</v>
      </c>
      <c r="D188" s="717"/>
      <c r="E188" s="24">
        <f t="shared" si="34"/>
        <v>0.04</v>
      </c>
      <c r="F188" s="717"/>
      <c r="G188" s="24">
        <f t="shared" si="35"/>
        <v>0.1</v>
      </c>
      <c r="H188" s="717"/>
      <c r="I188" s="24">
        <f t="shared" si="36"/>
        <v>0.02</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57"/>
      <c r="B189" s="59"/>
      <c r="C189" s="24">
        <f t="shared" si="33"/>
        <v>1</v>
      </c>
      <c r="D189" s="717"/>
      <c r="E189" s="24">
        <f t="shared" si="34"/>
        <v>0.04</v>
      </c>
      <c r="F189" s="717"/>
      <c r="G189" s="24">
        <f t="shared" si="35"/>
        <v>0.1</v>
      </c>
      <c r="H189" s="717"/>
      <c r="I189" s="24">
        <f t="shared" si="36"/>
        <v>0.02</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57"/>
      <c r="B190" s="59"/>
      <c r="C190" s="24">
        <f t="shared" si="33"/>
        <v>1</v>
      </c>
      <c r="D190" s="717"/>
      <c r="E190" s="24">
        <f t="shared" si="34"/>
        <v>0.04</v>
      </c>
      <c r="F190" s="717"/>
      <c r="G190" s="24">
        <f t="shared" si="35"/>
        <v>0.1</v>
      </c>
      <c r="H190" s="717"/>
      <c r="I190" s="24">
        <f t="shared" si="36"/>
        <v>0.02</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57"/>
      <c r="B191" s="59"/>
      <c r="C191" s="24">
        <f t="shared" si="33"/>
        <v>1</v>
      </c>
      <c r="D191" s="717"/>
      <c r="E191" s="24">
        <f t="shared" si="34"/>
        <v>0.04</v>
      </c>
      <c r="F191" s="717"/>
      <c r="G191" s="24">
        <f t="shared" si="35"/>
        <v>0.1</v>
      </c>
      <c r="H191" s="717"/>
      <c r="I191" s="24">
        <f t="shared" si="36"/>
        <v>0.02</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57"/>
      <c r="B192" s="59"/>
      <c r="C192" s="24">
        <f t="shared" si="33"/>
        <v>1</v>
      </c>
      <c r="D192" s="717"/>
      <c r="E192" s="24">
        <f t="shared" si="34"/>
        <v>0.04</v>
      </c>
      <c r="F192" s="717"/>
      <c r="G192" s="24">
        <f t="shared" si="35"/>
        <v>0.1</v>
      </c>
      <c r="H192" s="717"/>
      <c r="I192" s="24">
        <f t="shared" si="36"/>
        <v>0.02</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57"/>
      <c r="B193" s="59"/>
      <c r="C193" s="24">
        <f t="shared" si="33"/>
        <v>1</v>
      </c>
      <c r="D193" s="717"/>
      <c r="E193" s="24">
        <f t="shared" si="34"/>
        <v>0.04</v>
      </c>
      <c r="F193" s="717"/>
      <c r="G193" s="24">
        <f t="shared" si="35"/>
        <v>0.1</v>
      </c>
      <c r="H193" s="717"/>
      <c r="I193" s="24">
        <f t="shared" si="36"/>
        <v>0.02</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57"/>
      <c r="B194" s="59"/>
      <c r="C194" s="24">
        <f t="shared" si="33"/>
        <v>1</v>
      </c>
      <c r="D194" s="717"/>
      <c r="E194" s="24">
        <f t="shared" si="34"/>
        <v>0.04</v>
      </c>
      <c r="F194" s="717"/>
      <c r="G194" s="24">
        <f t="shared" si="35"/>
        <v>0.1</v>
      </c>
      <c r="H194" s="717"/>
      <c r="I194" s="24">
        <f t="shared" si="36"/>
        <v>0.02</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57"/>
      <c r="B195" s="59"/>
      <c r="C195" s="24">
        <f t="shared" si="33"/>
        <v>1</v>
      </c>
      <c r="D195" s="717"/>
      <c r="E195" s="24">
        <f t="shared" si="34"/>
        <v>0.04</v>
      </c>
      <c r="F195" s="717"/>
      <c r="G195" s="24">
        <f t="shared" si="35"/>
        <v>0.1</v>
      </c>
      <c r="H195" s="717"/>
      <c r="I195" s="24">
        <f t="shared" si="36"/>
        <v>0.02</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57"/>
      <c r="B196" s="59"/>
      <c r="C196" s="24">
        <f t="shared" si="33"/>
        <v>1</v>
      </c>
      <c r="D196" s="717"/>
      <c r="E196" s="24">
        <f t="shared" si="34"/>
        <v>0.04</v>
      </c>
      <c r="F196" s="717"/>
      <c r="G196" s="24">
        <f t="shared" si="35"/>
        <v>0.1</v>
      </c>
      <c r="H196" s="717"/>
      <c r="I196" s="24">
        <f t="shared" si="36"/>
        <v>0.02</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57"/>
      <c r="B197" s="59"/>
      <c r="C197" s="24">
        <f t="shared" si="33"/>
        <v>1</v>
      </c>
      <c r="D197" s="717"/>
      <c r="E197" s="24">
        <f t="shared" si="34"/>
        <v>0.04</v>
      </c>
      <c r="F197" s="717"/>
      <c r="G197" s="24">
        <f t="shared" si="35"/>
        <v>0.1</v>
      </c>
      <c r="H197" s="717"/>
      <c r="I197" s="24">
        <f t="shared" si="36"/>
        <v>0.02</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57"/>
      <c r="B198" s="59"/>
      <c r="C198" s="24">
        <f t="shared" si="33"/>
        <v>1</v>
      </c>
      <c r="D198" s="717"/>
      <c r="E198" s="24">
        <f t="shared" si="34"/>
        <v>0.04</v>
      </c>
      <c r="F198" s="717"/>
      <c r="G198" s="24">
        <f t="shared" si="35"/>
        <v>0.1</v>
      </c>
      <c r="H198" s="717"/>
      <c r="I198" s="24">
        <f t="shared" si="36"/>
        <v>0.02</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57"/>
      <c r="B199" s="59"/>
      <c r="C199" s="24">
        <f t="shared" si="33"/>
        <v>1</v>
      </c>
      <c r="D199" s="717"/>
      <c r="E199" s="24">
        <f t="shared" si="34"/>
        <v>0.04</v>
      </c>
      <c r="F199" s="717"/>
      <c r="G199" s="24">
        <f t="shared" si="35"/>
        <v>0.1</v>
      </c>
      <c r="H199" s="717"/>
      <c r="I199" s="24">
        <f t="shared" si="36"/>
        <v>0.02</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57"/>
      <c r="B200" s="59"/>
      <c r="C200" s="24">
        <f t="shared" si="33"/>
        <v>1</v>
      </c>
      <c r="D200" s="717"/>
      <c r="E200" s="24">
        <f t="shared" si="34"/>
        <v>0.04</v>
      </c>
      <c r="F200" s="717"/>
      <c r="G200" s="24">
        <f t="shared" si="35"/>
        <v>0.1</v>
      </c>
      <c r="H200" s="717"/>
      <c r="I200" s="24">
        <f t="shared" si="36"/>
        <v>0.02</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57"/>
      <c r="B201" s="59"/>
      <c r="C201" s="24">
        <f t="shared" si="33"/>
        <v>1</v>
      </c>
      <c r="D201" s="717"/>
      <c r="E201" s="24">
        <f t="shared" si="34"/>
        <v>0.04</v>
      </c>
      <c r="F201" s="717"/>
      <c r="G201" s="24">
        <f t="shared" si="35"/>
        <v>0.1</v>
      </c>
      <c r="H201" s="717"/>
      <c r="I201" s="24">
        <f t="shared" si="36"/>
        <v>0.02</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57"/>
      <c r="B202" s="59"/>
      <c r="C202" s="24">
        <f t="shared" si="33"/>
        <v>1</v>
      </c>
      <c r="D202" s="717"/>
      <c r="E202" s="24">
        <f t="shared" si="34"/>
        <v>0.04</v>
      </c>
      <c r="F202" s="717"/>
      <c r="G202" s="24">
        <f t="shared" si="35"/>
        <v>0.1</v>
      </c>
      <c r="H202" s="717"/>
      <c r="I202" s="24">
        <f t="shared" si="36"/>
        <v>0.02</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57"/>
      <c r="B203" s="59"/>
      <c r="C203" s="24">
        <f t="shared" si="33"/>
        <v>1</v>
      </c>
      <c r="D203" s="717"/>
      <c r="E203" s="24">
        <f t="shared" si="34"/>
        <v>0.04</v>
      </c>
      <c r="F203" s="717"/>
      <c r="G203" s="24">
        <f t="shared" si="35"/>
        <v>0.1</v>
      </c>
      <c r="H203" s="717"/>
      <c r="I203" s="24">
        <f t="shared" si="36"/>
        <v>0.02</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57"/>
      <c r="B204" s="59"/>
      <c r="C204" s="24">
        <f t="shared" si="33"/>
        <v>1</v>
      </c>
      <c r="D204" s="717"/>
      <c r="E204" s="24">
        <f t="shared" si="34"/>
        <v>0.04</v>
      </c>
      <c r="F204" s="717"/>
      <c r="G204" s="24">
        <f t="shared" si="35"/>
        <v>0.1</v>
      </c>
      <c r="H204" s="717"/>
      <c r="I204" s="24">
        <f t="shared" si="36"/>
        <v>0.02</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57"/>
      <c r="B205" s="59"/>
      <c r="C205" s="24">
        <f t="shared" si="33"/>
        <v>1</v>
      </c>
      <c r="D205" s="717"/>
      <c r="E205" s="24">
        <f t="shared" si="34"/>
        <v>0.04</v>
      </c>
      <c r="F205" s="717"/>
      <c r="G205" s="24">
        <f t="shared" si="35"/>
        <v>0.1</v>
      </c>
      <c r="H205" s="717"/>
      <c r="I205" s="24">
        <f t="shared" si="36"/>
        <v>0.02</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0.04</v>
      </c>
      <c r="F206" s="717"/>
      <c r="G206" s="24">
        <f t="shared" si="35"/>
        <v>0.1</v>
      </c>
      <c r="H206" s="717"/>
      <c r="I206" s="24">
        <f t="shared" si="36"/>
        <v>0.02</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0.04</v>
      </c>
      <c r="F207" s="717"/>
      <c r="G207" s="24">
        <f t="shared" si="35"/>
        <v>0.1</v>
      </c>
      <c r="H207" s="717"/>
      <c r="I207" s="24">
        <f t="shared" si="36"/>
        <v>0.02</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0.04</v>
      </c>
      <c r="F208" s="717"/>
      <c r="G208" s="24">
        <f t="shared" si="35"/>
        <v>0.1</v>
      </c>
      <c r="H208" s="717"/>
      <c r="I208" s="24">
        <f t="shared" si="36"/>
        <v>0.02</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0.04</v>
      </c>
      <c r="F209" s="717"/>
      <c r="G209" s="24">
        <f t="shared" si="35"/>
        <v>0.1</v>
      </c>
      <c r="H209" s="717"/>
      <c r="I209" s="24">
        <f t="shared" si="36"/>
        <v>0.02</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0.04</v>
      </c>
      <c r="F210" s="717"/>
      <c r="G210" s="24">
        <f t="shared" si="35"/>
        <v>0.1</v>
      </c>
      <c r="H210" s="717"/>
      <c r="I210" s="24">
        <f t="shared" si="36"/>
        <v>0.02</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0.04</v>
      </c>
      <c r="F211" s="717"/>
      <c r="G211" s="24">
        <f t="shared" si="35"/>
        <v>0.1</v>
      </c>
      <c r="H211" s="717"/>
      <c r="I211" s="24">
        <f t="shared" si="36"/>
        <v>0.02</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0.04</v>
      </c>
      <c r="F212" s="717"/>
      <c r="G212" s="24">
        <f t="shared" si="35"/>
        <v>0.1</v>
      </c>
      <c r="H212" s="717"/>
      <c r="I212" s="24">
        <f t="shared" si="36"/>
        <v>0.02</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0.04</v>
      </c>
      <c r="F213" s="717"/>
      <c r="G213" s="24">
        <f t="shared" si="35"/>
        <v>0.1</v>
      </c>
      <c r="H213" s="717"/>
      <c r="I213" s="24">
        <f t="shared" si="36"/>
        <v>0.02</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0.04</v>
      </c>
      <c r="F214" s="717"/>
      <c r="G214" s="24">
        <f t="shared" si="35"/>
        <v>0.1</v>
      </c>
      <c r="H214" s="717"/>
      <c r="I214" s="24">
        <f t="shared" si="36"/>
        <v>0.02</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0.04</v>
      </c>
      <c r="F215" s="717"/>
      <c r="G215" s="24">
        <f t="shared" si="35"/>
        <v>0.1</v>
      </c>
      <c r="H215" s="717"/>
      <c r="I215" s="24">
        <f t="shared" si="36"/>
        <v>0.02</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0.04</v>
      </c>
      <c r="F216" s="717"/>
      <c r="G216" s="24">
        <f t="shared" si="35"/>
        <v>0.1</v>
      </c>
      <c r="H216" s="717"/>
      <c r="I216" s="24">
        <f t="shared" si="36"/>
        <v>0.02</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0.04</v>
      </c>
      <c r="F217" s="717"/>
      <c r="G217" s="24">
        <f t="shared" si="35"/>
        <v>0.1</v>
      </c>
      <c r="H217" s="717"/>
      <c r="I217" s="24">
        <f t="shared" si="36"/>
        <v>0.02</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0.04</v>
      </c>
      <c r="F218" s="717"/>
      <c r="G218" s="24">
        <f t="shared" ref="G218:G281" si="45">(SUMIF($7:$7,F218,$8:$8)-SUMIF($7:$7,$F$24,$8:$8)+100)/100</f>
        <v>0.1</v>
      </c>
      <c r="H218" s="717"/>
      <c r="I218" s="24">
        <f t="shared" ref="I218:I281" si="46">(SUMIF($9:$9,H218,$10:$10)-SUMIF($9:$9,$H$24,$10:$10)+100)/100</f>
        <v>0.02</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0.04</v>
      </c>
      <c r="F219" s="717"/>
      <c r="G219" s="24">
        <f t="shared" si="45"/>
        <v>0.1</v>
      </c>
      <c r="H219" s="717"/>
      <c r="I219" s="24">
        <f t="shared" si="46"/>
        <v>0.02</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0.04</v>
      </c>
      <c r="F220" s="717"/>
      <c r="G220" s="24">
        <f t="shared" si="45"/>
        <v>0.1</v>
      </c>
      <c r="H220" s="717"/>
      <c r="I220" s="24">
        <f t="shared" si="46"/>
        <v>0.02</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0.04</v>
      </c>
      <c r="F221" s="717"/>
      <c r="G221" s="24">
        <f t="shared" si="45"/>
        <v>0.1</v>
      </c>
      <c r="H221" s="717"/>
      <c r="I221" s="24">
        <f t="shared" si="46"/>
        <v>0.02</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0.04</v>
      </c>
      <c r="F222" s="717"/>
      <c r="G222" s="24">
        <f t="shared" si="45"/>
        <v>0.1</v>
      </c>
      <c r="H222" s="717"/>
      <c r="I222" s="24">
        <f t="shared" si="46"/>
        <v>0.02</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0.04</v>
      </c>
      <c r="F223" s="717"/>
      <c r="G223" s="24">
        <f t="shared" si="45"/>
        <v>0.1</v>
      </c>
      <c r="H223" s="717"/>
      <c r="I223" s="24">
        <f t="shared" si="46"/>
        <v>0.02</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0.04</v>
      </c>
      <c r="F224" s="717"/>
      <c r="G224" s="24">
        <f t="shared" si="45"/>
        <v>0.1</v>
      </c>
      <c r="H224" s="717"/>
      <c r="I224" s="24">
        <f t="shared" si="46"/>
        <v>0.02</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0.04</v>
      </c>
      <c r="F225" s="717"/>
      <c r="G225" s="24">
        <f t="shared" si="45"/>
        <v>0.1</v>
      </c>
      <c r="H225" s="717"/>
      <c r="I225" s="24">
        <f t="shared" si="46"/>
        <v>0.02</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0.04</v>
      </c>
      <c r="F226" s="717"/>
      <c r="G226" s="24">
        <f t="shared" si="45"/>
        <v>0.1</v>
      </c>
      <c r="H226" s="717"/>
      <c r="I226" s="24">
        <f t="shared" si="46"/>
        <v>0.02</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0.04</v>
      </c>
      <c r="F227" s="717"/>
      <c r="G227" s="24">
        <f t="shared" si="45"/>
        <v>0.1</v>
      </c>
      <c r="H227" s="717"/>
      <c r="I227" s="24">
        <f t="shared" si="46"/>
        <v>0.02</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0.04</v>
      </c>
      <c r="F228" s="717"/>
      <c r="G228" s="24">
        <f t="shared" si="45"/>
        <v>0.1</v>
      </c>
      <c r="H228" s="717"/>
      <c r="I228" s="24">
        <f t="shared" si="46"/>
        <v>0.02</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0.04</v>
      </c>
      <c r="F229" s="717"/>
      <c r="G229" s="24">
        <f t="shared" si="45"/>
        <v>0.1</v>
      </c>
      <c r="H229" s="717"/>
      <c r="I229" s="24">
        <f t="shared" si="46"/>
        <v>0.02</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0.04</v>
      </c>
      <c r="F230" s="717"/>
      <c r="G230" s="24">
        <f t="shared" si="45"/>
        <v>0.1</v>
      </c>
      <c r="H230" s="717"/>
      <c r="I230" s="24">
        <f t="shared" si="46"/>
        <v>0.02</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0.04</v>
      </c>
      <c r="F231" s="717"/>
      <c r="G231" s="24">
        <f t="shared" si="45"/>
        <v>0.1</v>
      </c>
      <c r="H231" s="717"/>
      <c r="I231" s="24">
        <f t="shared" si="46"/>
        <v>0.02</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0.04</v>
      </c>
      <c r="F232" s="717"/>
      <c r="G232" s="24">
        <f t="shared" si="45"/>
        <v>0.1</v>
      </c>
      <c r="H232" s="717"/>
      <c r="I232" s="24">
        <f t="shared" si="46"/>
        <v>0.02</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0.04</v>
      </c>
      <c r="F233" s="717"/>
      <c r="G233" s="24">
        <f t="shared" si="45"/>
        <v>0.1</v>
      </c>
      <c r="H233" s="717"/>
      <c r="I233" s="24">
        <f t="shared" si="46"/>
        <v>0.02</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0.04</v>
      </c>
      <c r="F234" s="717"/>
      <c r="G234" s="24">
        <f t="shared" si="45"/>
        <v>0.1</v>
      </c>
      <c r="H234" s="717"/>
      <c r="I234" s="24">
        <f t="shared" si="46"/>
        <v>0.02</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0.04</v>
      </c>
      <c r="F235" s="717"/>
      <c r="G235" s="24">
        <f t="shared" si="45"/>
        <v>0.1</v>
      </c>
      <c r="H235" s="717"/>
      <c r="I235" s="24">
        <f t="shared" si="46"/>
        <v>0.02</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0.04</v>
      </c>
      <c r="F236" s="717"/>
      <c r="G236" s="24">
        <f t="shared" si="45"/>
        <v>0.1</v>
      </c>
      <c r="H236" s="717"/>
      <c r="I236" s="24">
        <f t="shared" si="46"/>
        <v>0.02</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0.04</v>
      </c>
      <c r="F237" s="717"/>
      <c r="G237" s="24">
        <f t="shared" si="45"/>
        <v>0.1</v>
      </c>
      <c r="H237" s="717"/>
      <c r="I237" s="24">
        <f t="shared" si="46"/>
        <v>0.02</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0.04</v>
      </c>
      <c r="F238" s="717"/>
      <c r="G238" s="24">
        <f t="shared" si="45"/>
        <v>0.1</v>
      </c>
      <c r="H238" s="717"/>
      <c r="I238" s="24">
        <f t="shared" si="46"/>
        <v>0.02</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0.04</v>
      </c>
      <c r="F239" s="717"/>
      <c r="G239" s="24">
        <f t="shared" si="45"/>
        <v>0.1</v>
      </c>
      <c r="H239" s="717"/>
      <c r="I239" s="24">
        <f t="shared" si="46"/>
        <v>0.02</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0.04</v>
      </c>
      <c r="F240" s="717"/>
      <c r="G240" s="24">
        <f t="shared" si="45"/>
        <v>0.1</v>
      </c>
      <c r="H240" s="717"/>
      <c r="I240" s="24">
        <f t="shared" si="46"/>
        <v>0.02</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0.04</v>
      </c>
      <c r="F241" s="717"/>
      <c r="G241" s="24">
        <f t="shared" si="45"/>
        <v>0.1</v>
      </c>
      <c r="H241" s="717"/>
      <c r="I241" s="24">
        <f t="shared" si="46"/>
        <v>0.02</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0.04</v>
      </c>
      <c r="F242" s="717"/>
      <c r="G242" s="24">
        <f t="shared" si="45"/>
        <v>0.1</v>
      </c>
      <c r="H242" s="717"/>
      <c r="I242" s="24">
        <f t="shared" si="46"/>
        <v>0.02</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0.04</v>
      </c>
      <c r="F243" s="717"/>
      <c r="G243" s="24">
        <f t="shared" si="45"/>
        <v>0.1</v>
      </c>
      <c r="H243" s="717"/>
      <c r="I243" s="24">
        <f t="shared" si="46"/>
        <v>0.02</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0.04</v>
      </c>
      <c r="F244" s="717"/>
      <c r="G244" s="24">
        <f t="shared" si="45"/>
        <v>0.1</v>
      </c>
      <c r="H244" s="717"/>
      <c r="I244" s="24">
        <f t="shared" si="46"/>
        <v>0.02</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0.04</v>
      </c>
      <c r="F245" s="717"/>
      <c r="G245" s="24">
        <f t="shared" si="45"/>
        <v>0.1</v>
      </c>
      <c r="H245" s="717"/>
      <c r="I245" s="24">
        <f t="shared" si="46"/>
        <v>0.02</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0.04</v>
      </c>
      <c r="F246" s="717"/>
      <c r="G246" s="24">
        <f t="shared" si="45"/>
        <v>0.1</v>
      </c>
      <c r="H246" s="717"/>
      <c r="I246" s="24">
        <f t="shared" si="46"/>
        <v>0.02</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0.04</v>
      </c>
      <c r="F247" s="717"/>
      <c r="G247" s="24">
        <f t="shared" si="45"/>
        <v>0.1</v>
      </c>
      <c r="H247" s="717"/>
      <c r="I247" s="24">
        <f t="shared" si="46"/>
        <v>0.02</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0.04</v>
      </c>
      <c r="F248" s="717"/>
      <c r="G248" s="24">
        <f t="shared" si="45"/>
        <v>0.1</v>
      </c>
      <c r="H248" s="717"/>
      <c r="I248" s="24">
        <f t="shared" si="46"/>
        <v>0.02</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0.04</v>
      </c>
      <c r="F249" s="717"/>
      <c r="G249" s="24">
        <f t="shared" si="45"/>
        <v>0.1</v>
      </c>
      <c r="H249" s="717"/>
      <c r="I249" s="24">
        <f t="shared" si="46"/>
        <v>0.02</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0.04</v>
      </c>
      <c r="F250" s="717"/>
      <c r="G250" s="24">
        <f t="shared" si="45"/>
        <v>0.1</v>
      </c>
      <c r="H250" s="717"/>
      <c r="I250" s="24">
        <f t="shared" si="46"/>
        <v>0.02</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0.04</v>
      </c>
      <c r="F251" s="717"/>
      <c r="G251" s="24">
        <f t="shared" si="45"/>
        <v>0.1</v>
      </c>
      <c r="H251" s="717"/>
      <c r="I251" s="24">
        <f t="shared" si="46"/>
        <v>0.02</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0.04</v>
      </c>
      <c r="F252" s="717"/>
      <c r="G252" s="24">
        <f t="shared" si="45"/>
        <v>0.1</v>
      </c>
      <c r="H252" s="717"/>
      <c r="I252" s="24">
        <f t="shared" si="46"/>
        <v>0.02</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0.04</v>
      </c>
      <c r="F253" s="717"/>
      <c r="G253" s="24">
        <f t="shared" si="45"/>
        <v>0.1</v>
      </c>
      <c r="H253" s="717"/>
      <c r="I253" s="24">
        <f t="shared" si="46"/>
        <v>0.02</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0.04</v>
      </c>
      <c r="F254" s="717"/>
      <c r="G254" s="24">
        <f t="shared" si="45"/>
        <v>0.1</v>
      </c>
      <c r="H254" s="717"/>
      <c r="I254" s="24">
        <f t="shared" si="46"/>
        <v>0.02</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0.04</v>
      </c>
      <c r="F255" s="717"/>
      <c r="G255" s="24">
        <f t="shared" si="45"/>
        <v>0.1</v>
      </c>
      <c r="H255" s="717"/>
      <c r="I255" s="24">
        <f t="shared" si="46"/>
        <v>0.02</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0.04</v>
      </c>
      <c r="F256" s="717"/>
      <c r="G256" s="24">
        <f t="shared" si="45"/>
        <v>0.1</v>
      </c>
      <c r="H256" s="717"/>
      <c r="I256" s="24">
        <f t="shared" si="46"/>
        <v>0.02</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0.04</v>
      </c>
      <c r="F257" s="717"/>
      <c r="G257" s="24">
        <f t="shared" si="45"/>
        <v>0.1</v>
      </c>
      <c r="H257" s="717"/>
      <c r="I257" s="24">
        <f t="shared" si="46"/>
        <v>0.02</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0.04</v>
      </c>
      <c r="F258" s="717"/>
      <c r="G258" s="24">
        <f t="shared" si="45"/>
        <v>0.1</v>
      </c>
      <c r="H258" s="717"/>
      <c r="I258" s="24">
        <f t="shared" si="46"/>
        <v>0.02</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0.04</v>
      </c>
      <c r="F259" s="717"/>
      <c r="G259" s="24">
        <f t="shared" si="45"/>
        <v>0.1</v>
      </c>
      <c r="H259" s="717"/>
      <c r="I259" s="24">
        <f t="shared" si="46"/>
        <v>0.02</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0.04</v>
      </c>
      <c r="F260" s="717"/>
      <c r="G260" s="24">
        <f t="shared" si="45"/>
        <v>0.1</v>
      </c>
      <c r="H260" s="717"/>
      <c r="I260" s="24">
        <f t="shared" si="46"/>
        <v>0.02</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0.04</v>
      </c>
      <c r="F261" s="717"/>
      <c r="G261" s="24">
        <f t="shared" si="45"/>
        <v>0.1</v>
      </c>
      <c r="H261" s="717"/>
      <c r="I261" s="24">
        <f t="shared" si="46"/>
        <v>0.02</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0.04</v>
      </c>
      <c r="F262" s="717"/>
      <c r="G262" s="24">
        <f t="shared" si="45"/>
        <v>0.1</v>
      </c>
      <c r="H262" s="717"/>
      <c r="I262" s="24">
        <f t="shared" si="46"/>
        <v>0.02</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0.04</v>
      </c>
      <c r="F263" s="717"/>
      <c r="G263" s="24">
        <f t="shared" si="45"/>
        <v>0.1</v>
      </c>
      <c r="H263" s="717"/>
      <c r="I263" s="24">
        <f t="shared" si="46"/>
        <v>0.02</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0.04</v>
      </c>
      <c r="F264" s="717"/>
      <c r="G264" s="24">
        <f t="shared" si="45"/>
        <v>0.1</v>
      </c>
      <c r="H264" s="717"/>
      <c r="I264" s="24">
        <f t="shared" si="46"/>
        <v>0.02</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0.04</v>
      </c>
      <c r="F265" s="717"/>
      <c r="G265" s="24">
        <f t="shared" si="45"/>
        <v>0.1</v>
      </c>
      <c r="H265" s="717"/>
      <c r="I265" s="24">
        <f t="shared" si="46"/>
        <v>0.02</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0.04</v>
      </c>
      <c r="F266" s="717"/>
      <c r="G266" s="24">
        <f t="shared" si="45"/>
        <v>0.1</v>
      </c>
      <c r="H266" s="717"/>
      <c r="I266" s="24">
        <f t="shared" si="46"/>
        <v>0.02</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0.04</v>
      </c>
      <c r="F267" s="717"/>
      <c r="G267" s="24">
        <f t="shared" si="45"/>
        <v>0.1</v>
      </c>
      <c r="H267" s="717"/>
      <c r="I267" s="24">
        <f t="shared" si="46"/>
        <v>0.02</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0.04</v>
      </c>
      <c r="F268" s="717"/>
      <c r="G268" s="24">
        <f t="shared" si="45"/>
        <v>0.1</v>
      </c>
      <c r="H268" s="717"/>
      <c r="I268" s="24">
        <f t="shared" si="46"/>
        <v>0.02</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0.04</v>
      </c>
      <c r="F269" s="717"/>
      <c r="G269" s="24">
        <f t="shared" si="45"/>
        <v>0.1</v>
      </c>
      <c r="H269" s="717"/>
      <c r="I269" s="24">
        <f t="shared" si="46"/>
        <v>0.02</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0.04</v>
      </c>
      <c r="F270" s="717"/>
      <c r="G270" s="24">
        <f t="shared" si="45"/>
        <v>0.1</v>
      </c>
      <c r="H270" s="717"/>
      <c r="I270" s="24">
        <f t="shared" si="46"/>
        <v>0.02</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0.04</v>
      </c>
      <c r="F271" s="717"/>
      <c r="G271" s="24">
        <f t="shared" si="45"/>
        <v>0.1</v>
      </c>
      <c r="H271" s="717"/>
      <c r="I271" s="24">
        <f t="shared" si="46"/>
        <v>0.02</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0.04</v>
      </c>
      <c r="F272" s="717"/>
      <c r="G272" s="24">
        <f t="shared" si="45"/>
        <v>0.1</v>
      </c>
      <c r="H272" s="717"/>
      <c r="I272" s="24">
        <f t="shared" si="46"/>
        <v>0.02</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0.04</v>
      </c>
      <c r="F273" s="717"/>
      <c r="G273" s="24">
        <f t="shared" si="45"/>
        <v>0.1</v>
      </c>
      <c r="H273" s="717"/>
      <c r="I273" s="24">
        <f t="shared" si="46"/>
        <v>0.02</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0.04</v>
      </c>
      <c r="F274" s="717"/>
      <c r="G274" s="24">
        <f t="shared" si="45"/>
        <v>0.1</v>
      </c>
      <c r="H274" s="717"/>
      <c r="I274" s="24">
        <f t="shared" si="46"/>
        <v>0.02</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0.04</v>
      </c>
      <c r="F275" s="717"/>
      <c r="G275" s="24">
        <f t="shared" si="45"/>
        <v>0.1</v>
      </c>
      <c r="H275" s="717"/>
      <c r="I275" s="24">
        <f t="shared" si="46"/>
        <v>0.02</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0.04</v>
      </c>
      <c r="F276" s="717"/>
      <c r="G276" s="24">
        <f t="shared" si="45"/>
        <v>0.1</v>
      </c>
      <c r="H276" s="717"/>
      <c r="I276" s="24">
        <f t="shared" si="46"/>
        <v>0.02</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0.04</v>
      </c>
      <c r="F277" s="717"/>
      <c r="G277" s="24">
        <f t="shared" si="45"/>
        <v>0.1</v>
      </c>
      <c r="H277" s="717"/>
      <c r="I277" s="24">
        <f t="shared" si="46"/>
        <v>0.02</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0.04</v>
      </c>
      <c r="F278" s="717"/>
      <c r="G278" s="24">
        <f t="shared" si="45"/>
        <v>0.1</v>
      </c>
      <c r="H278" s="717"/>
      <c r="I278" s="24">
        <f t="shared" si="46"/>
        <v>0.02</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0.04</v>
      </c>
      <c r="F279" s="717"/>
      <c r="G279" s="24">
        <f t="shared" si="45"/>
        <v>0.1</v>
      </c>
      <c r="H279" s="717"/>
      <c r="I279" s="24">
        <f t="shared" si="46"/>
        <v>0.02</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0.04</v>
      </c>
      <c r="F280" s="717"/>
      <c r="G280" s="24">
        <f t="shared" si="45"/>
        <v>0.1</v>
      </c>
      <c r="H280" s="717"/>
      <c r="I280" s="24">
        <f t="shared" si="46"/>
        <v>0.02</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0.04</v>
      </c>
      <c r="F281" s="717"/>
      <c r="G281" s="24">
        <f t="shared" si="45"/>
        <v>0.1</v>
      </c>
      <c r="H281" s="717"/>
      <c r="I281" s="24">
        <f t="shared" si="46"/>
        <v>0.02</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0.04</v>
      </c>
      <c r="F282" s="717"/>
      <c r="G282" s="24">
        <f t="shared" ref="G282:G345" si="55">(SUMIF($7:$7,F282,$8:$8)-SUMIF($7:$7,$F$24,$8:$8)+100)/100</f>
        <v>0.1</v>
      </c>
      <c r="H282" s="717"/>
      <c r="I282" s="24">
        <f t="shared" ref="I282:I345" si="56">(SUMIF($9:$9,H282,$10:$10)-SUMIF($9:$9,$H$24,$10:$10)+100)/100</f>
        <v>0.02</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0.04</v>
      </c>
      <c r="F283" s="717"/>
      <c r="G283" s="24">
        <f t="shared" si="55"/>
        <v>0.1</v>
      </c>
      <c r="H283" s="717"/>
      <c r="I283" s="24">
        <f t="shared" si="56"/>
        <v>0.02</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0.04</v>
      </c>
      <c r="F284" s="717"/>
      <c r="G284" s="24">
        <f t="shared" si="55"/>
        <v>0.1</v>
      </c>
      <c r="H284" s="717"/>
      <c r="I284" s="24">
        <f t="shared" si="56"/>
        <v>0.02</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0.04</v>
      </c>
      <c r="F285" s="717"/>
      <c r="G285" s="24">
        <f t="shared" si="55"/>
        <v>0.1</v>
      </c>
      <c r="H285" s="717"/>
      <c r="I285" s="24">
        <f t="shared" si="56"/>
        <v>0.02</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0.04</v>
      </c>
      <c r="F286" s="717"/>
      <c r="G286" s="24">
        <f t="shared" si="55"/>
        <v>0.1</v>
      </c>
      <c r="H286" s="717"/>
      <c r="I286" s="24">
        <f t="shared" si="56"/>
        <v>0.02</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0.04</v>
      </c>
      <c r="F287" s="717"/>
      <c r="G287" s="24">
        <f t="shared" si="55"/>
        <v>0.1</v>
      </c>
      <c r="H287" s="717"/>
      <c r="I287" s="24">
        <f t="shared" si="56"/>
        <v>0.02</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0.04</v>
      </c>
      <c r="F288" s="717"/>
      <c r="G288" s="24">
        <f t="shared" si="55"/>
        <v>0.1</v>
      </c>
      <c r="H288" s="717"/>
      <c r="I288" s="24">
        <f t="shared" si="56"/>
        <v>0.02</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0.04</v>
      </c>
      <c r="F289" s="717"/>
      <c r="G289" s="24">
        <f t="shared" si="55"/>
        <v>0.1</v>
      </c>
      <c r="H289" s="717"/>
      <c r="I289" s="24">
        <f t="shared" si="56"/>
        <v>0.02</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0.04</v>
      </c>
      <c r="F290" s="717"/>
      <c r="G290" s="24">
        <f t="shared" si="55"/>
        <v>0.1</v>
      </c>
      <c r="H290" s="717"/>
      <c r="I290" s="24">
        <f t="shared" si="56"/>
        <v>0.02</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0.04</v>
      </c>
      <c r="F291" s="717"/>
      <c r="G291" s="24">
        <f t="shared" si="55"/>
        <v>0.1</v>
      </c>
      <c r="H291" s="717"/>
      <c r="I291" s="24">
        <f t="shared" si="56"/>
        <v>0.02</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0.04</v>
      </c>
      <c r="F292" s="717"/>
      <c r="G292" s="24">
        <f t="shared" si="55"/>
        <v>0.1</v>
      </c>
      <c r="H292" s="717"/>
      <c r="I292" s="24">
        <f t="shared" si="56"/>
        <v>0.02</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0.04</v>
      </c>
      <c r="F293" s="717"/>
      <c r="G293" s="24">
        <f t="shared" si="55"/>
        <v>0.1</v>
      </c>
      <c r="H293" s="717"/>
      <c r="I293" s="24">
        <f t="shared" si="56"/>
        <v>0.02</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0.04</v>
      </c>
      <c r="F294" s="717"/>
      <c r="G294" s="24">
        <f t="shared" si="55"/>
        <v>0.1</v>
      </c>
      <c r="H294" s="717"/>
      <c r="I294" s="24">
        <f t="shared" si="56"/>
        <v>0.02</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0.04</v>
      </c>
      <c r="F295" s="717"/>
      <c r="G295" s="24">
        <f t="shared" si="55"/>
        <v>0.1</v>
      </c>
      <c r="H295" s="717"/>
      <c r="I295" s="24">
        <f t="shared" si="56"/>
        <v>0.02</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0.04</v>
      </c>
      <c r="F296" s="717"/>
      <c r="G296" s="24">
        <f t="shared" si="55"/>
        <v>0.1</v>
      </c>
      <c r="H296" s="717"/>
      <c r="I296" s="24">
        <f t="shared" si="56"/>
        <v>0.02</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0.04</v>
      </c>
      <c r="F297" s="717"/>
      <c r="G297" s="24">
        <f t="shared" si="55"/>
        <v>0.1</v>
      </c>
      <c r="H297" s="717"/>
      <c r="I297" s="24">
        <f t="shared" si="56"/>
        <v>0.02</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0.04</v>
      </c>
      <c r="F298" s="717"/>
      <c r="G298" s="24">
        <f t="shared" si="55"/>
        <v>0.1</v>
      </c>
      <c r="H298" s="717"/>
      <c r="I298" s="24">
        <f t="shared" si="56"/>
        <v>0.02</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0.04</v>
      </c>
      <c r="F299" s="717"/>
      <c r="G299" s="24">
        <f t="shared" si="55"/>
        <v>0.1</v>
      </c>
      <c r="H299" s="717"/>
      <c r="I299" s="24">
        <f t="shared" si="56"/>
        <v>0.02</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0.04</v>
      </c>
      <c r="F300" s="717"/>
      <c r="G300" s="24">
        <f t="shared" si="55"/>
        <v>0.1</v>
      </c>
      <c r="H300" s="717"/>
      <c r="I300" s="24">
        <f t="shared" si="56"/>
        <v>0.02</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0.04</v>
      </c>
      <c r="F301" s="717"/>
      <c r="G301" s="24">
        <f t="shared" si="55"/>
        <v>0.1</v>
      </c>
      <c r="H301" s="717"/>
      <c r="I301" s="24">
        <f t="shared" si="56"/>
        <v>0.02</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0.04</v>
      </c>
      <c r="F302" s="717"/>
      <c r="G302" s="24">
        <f t="shared" si="55"/>
        <v>0.1</v>
      </c>
      <c r="H302" s="717"/>
      <c r="I302" s="24">
        <f t="shared" si="56"/>
        <v>0.02</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0.04</v>
      </c>
      <c r="F303" s="717"/>
      <c r="G303" s="24">
        <f t="shared" si="55"/>
        <v>0.1</v>
      </c>
      <c r="H303" s="717"/>
      <c r="I303" s="24">
        <f t="shared" si="56"/>
        <v>0.02</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0.04</v>
      </c>
      <c r="F304" s="717"/>
      <c r="G304" s="24">
        <f t="shared" si="55"/>
        <v>0.1</v>
      </c>
      <c r="H304" s="717"/>
      <c r="I304" s="24">
        <f t="shared" si="56"/>
        <v>0.02</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0.04</v>
      </c>
      <c r="F305" s="717"/>
      <c r="G305" s="24">
        <f t="shared" si="55"/>
        <v>0.1</v>
      </c>
      <c r="H305" s="717"/>
      <c r="I305" s="24">
        <f t="shared" si="56"/>
        <v>0.02</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0.04</v>
      </c>
      <c r="F306" s="717"/>
      <c r="G306" s="24">
        <f t="shared" si="55"/>
        <v>0.1</v>
      </c>
      <c r="H306" s="717"/>
      <c r="I306" s="24">
        <f t="shared" si="56"/>
        <v>0.02</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0.04</v>
      </c>
      <c r="F307" s="717"/>
      <c r="G307" s="24">
        <f t="shared" si="55"/>
        <v>0.1</v>
      </c>
      <c r="H307" s="717"/>
      <c r="I307" s="24">
        <f t="shared" si="56"/>
        <v>0.02</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0.04</v>
      </c>
      <c r="F308" s="717"/>
      <c r="G308" s="24">
        <f t="shared" si="55"/>
        <v>0.1</v>
      </c>
      <c r="H308" s="717"/>
      <c r="I308" s="24">
        <f t="shared" si="56"/>
        <v>0.02</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0.04</v>
      </c>
      <c r="F309" s="717"/>
      <c r="G309" s="24">
        <f t="shared" si="55"/>
        <v>0.1</v>
      </c>
      <c r="H309" s="717"/>
      <c r="I309" s="24">
        <f t="shared" si="56"/>
        <v>0.02</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0.04</v>
      </c>
      <c r="F310" s="717"/>
      <c r="G310" s="24">
        <f t="shared" si="55"/>
        <v>0.1</v>
      </c>
      <c r="H310" s="717"/>
      <c r="I310" s="24">
        <f t="shared" si="56"/>
        <v>0.02</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0.04</v>
      </c>
      <c r="F311" s="717"/>
      <c r="G311" s="24">
        <f t="shared" si="55"/>
        <v>0.1</v>
      </c>
      <c r="H311" s="717"/>
      <c r="I311" s="24">
        <f t="shared" si="56"/>
        <v>0.02</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0.04</v>
      </c>
      <c r="F312" s="717"/>
      <c r="G312" s="24">
        <f t="shared" si="55"/>
        <v>0.1</v>
      </c>
      <c r="H312" s="717"/>
      <c r="I312" s="24">
        <f t="shared" si="56"/>
        <v>0.02</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0.04</v>
      </c>
      <c r="F313" s="717"/>
      <c r="G313" s="24">
        <f t="shared" si="55"/>
        <v>0.1</v>
      </c>
      <c r="H313" s="717"/>
      <c r="I313" s="24">
        <f t="shared" si="56"/>
        <v>0.02</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0.04</v>
      </c>
      <c r="F314" s="717"/>
      <c r="G314" s="24">
        <f t="shared" si="55"/>
        <v>0.1</v>
      </c>
      <c r="H314" s="717"/>
      <c r="I314" s="24">
        <f t="shared" si="56"/>
        <v>0.02</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0.04</v>
      </c>
      <c r="F315" s="717"/>
      <c r="G315" s="24">
        <f t="shared" si="55"/>
        <v>0.1</v>
      </c>
      <c r="H315" s="717"/>
      <c r="I315" s="24">
        <f t="shared" si="56"/>
        <v>0.02</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0.04</v>
      </c>
      <c r="F316" s="717"/>
      <c r="G316" s="24">
        <f t="shared" si="55"/>
        <v>0.1</v>
      </c>
      <c r="H316" s="717"/>
      <c r="I316" s="24">
        <f t="shared" si="56"/>
        <v>0.02</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0.04</v>
      </c>
      <c r="F317" s="717"/>
      <c r="G317" s="24">
        <f t="shared" si="55"/>
        <v>0.1</v>
      </c>
      <c r="H317" s="717"/>
      <c r="I317" s="24">
        <f t="shared" si="56"/>
        <v>0.02</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0.04</v>
      </c>
      <c r="F318" s="717"/>
      <c r="G318" s="24">
        <f t="shared" si="55"/>
        <v>0.1</v>
      </c>
      <c r="H318" s="717"/>
      <c r="I318" s="24">
        <f t="shared" si="56"/>
        <v>0.02</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0.04</v>
      </c>
      <c r="F319" s="717"/>
      <c r="G319" s="24">
        <f t="shared" si="55"/>
        <v>0.1</v>
      </c>
      <c r="H319" s="717"/>
      <c r="I319" s="24">
        <f t="shared" si="56"/>
        <v>0.02</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0.04</v>
      </c>
      <c r="F320" s="717"/>
      <c r="G320" s="24">
        <f t="shared" si="55"/>
        <v>0.1</v>
      </c>
      <c r="H320" s="717"/>
      <c r="I320" s="24">
        <f t="shared" si="56"/>
        <v>0.02</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0.04</v>
      </c>
      <c r="F321" s="717"/>
      <c r="G321" s="24">
        <f t="shared" si="55"/>
        <v>0.1</v>
      </c>
      <c r="H321" s="717"/>
      <c r="I321" s="24">
        <f t="shared" si="56"/>
        <v>0.02</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0.04</v>
      </c>
      <c r="F322" s="717"/>
      <c r="G322" s="24">
        <f t="shared" si="55"/>
        <v>0.1</v>
      </c>
      <c r="H322" s="717"/>
      <c r="I322" s="24">
        <f t="shared" si="56"/>
        <v>0.02</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0.04</v>
      </c>
      <c r="F323" s="717"/>
      <c r="G323" s="24">
        <f t="shared" si="55"/>
        <v>0.1</v>
      </c>
      <c r="H323" s="717"/>
      <c r="I323" s="24">
        <f t="shared" si="56"/>
        <v>0.02</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0.04</v>
      </c>
      <c r="F324" s="717"/>
      <c r="G324" s="24">
        <f t="shared" si="55"/>
        <v>0.1</v>
      </c>
      <c r="H324" s="717"/>
      <c r="I324" s="24">
        <f t="shared" si="56"/>
        <v>0.02</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0.04</v>
      </c>
      <c r="F325" s="717"/>
      <c r="G325" s="24">
        <f t="shared" si="55"/>
        <v>0.1</v>
      </c>
      <c r="H325" s="717"/>
      <c r="I325" s="24">
        <f t="shared" si="56"/>
        <v>0.02</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0.04</v>
      </c>
      <c r="F326" s="717"/>
      <c r="G326" s="24">
        <f t="shared" si="55"/>
        <v>0.1</v>
      </c>
      <c r="H326" s="717"/>
      <c r="I326" s="24">
        <f t="shared" si="56"/>
        <v>0.02</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0.04</v>
      </c>
      <c r="F327" s="717"/>
      <c r="G327" s="24">
        <f t="shared" si="55"/>
        <v>0.1</v>
      </c>
      <c r="H327" s="717"/>
      <c r="I327" s="24">
        <f t="shared" si="56"/>
        <v>0.02</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0.04</v>
      </c>
      <c r="F328" s="717"/>
      <c r="G328" s="24">
        <f t="shared" si="55"/>
        <v>0.1</v>
      </c>
      <c r="H328" s="717"/>
      <c r="I328" s="24">
        <f t="shared" si="56"/>
        <v>0.02</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0.04</v>
      </c>
      <c r="F329" s="717"/>
      <c r="G329" s="24">
        <f t="shared" si="55"/>
        <v>0.1</v>
      </c>
      <c r="H329" s="717"/>
      <c r="I329" s="24">
        <f t="shared" si="56"/>
        <v>0.02</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0.04</v>
      </c>
      <c r="F330" s="717"/>
      <c r="G330" s="24">
        <f t="shared" si="55"/>
        <v>0.1</v>
      </c>
      <c r="H330" s="717"/>
      <c r="I330" s="24">
        <f t="shared" si="56"/>
        <v>0.02</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0.04</v>
      </c>
      <c r="F331" s="717"/>
      <c r="G331" s="24">
        <f t="shared" si="55"/>
        <v>0.1</v>
      </c>
      <c r="H331" s="717"/>
      <c r="I331" s="24">
        <f t="shared" si="56"/>
        <v>0.02</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0.04</v>
      </c>
      <c r="F332" s="717"/>
      <c r="G332" s="24">
        <f t="shared" si="55"/>
        <v>0.1</v>
      </c>
      <c r="H332" s="717"/>
      <c r="I332" s="24">
        <f t="shared" si="56"/>
        <v>0.02</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0.04</v>
      </c>
      <c r="F333" s="717"/>
      <c r="G333" s="24">
        <f t="shared" si="55"/>
        <v>0.1</v>
      </c>
      <c r="H333" s="717"/>
      <c r="I333" s="24">
        <f t="shared" si="56"/>
        <v>0.02</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0.04</v>
      </c>
      <c r="F334" s="717"/>
      <c r="G334" s="24">
        <f t="shared" si="55"/>
        <v>0.1</v>
      </c>
      <c r="H334" s="717"/>
      <c r="I334" s="24">
        <f t="shared" si="56"/>
        <v>0.02</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0.04</v>
      </c>
      <c r="F335" s="717"/>
      <c r="G335" s="24">
        <f t="shared" si="55"/>
        <v>0.1</v>
      </c>
      <c r="H335" s="717"/>
      <c r="I335" s="24">
        <f t="shared" si="56"/>
        <v>0.02</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0.04</v>
      </c>
      <c r="F336" s="717"/>
      <c r="G336" s="24">
        <f t="shared" si="55"/>
        <v>0.1</v>
      </c>
      <c r="H336" s="717"/>
      <c r="I336" s="24">
        <f t="shared" si="56"/>
        <v>0.02</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0.04</v>
      </c>
      <c r="F337" s="717"/>
      <c r="G337" s="24">
        <f t="shared" si="55"/>
        <v>0.1</v>
      </c>
      <c r="H337" s="717"/>
      <c r="I337" s="24">
        <f t="shared" si="56"/>
        <v>0.02</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0.04</v>
      </c>
      <c r="F338" s="717"/>
      <c r="G338" s="24">
        <f t="shared" si="55"/>
        <v>0.1</v>
      </c>
      <c r="H338" s="717"/>
      <c r="I338" s="24">
        <f t="shared" si="56"/>
        <v>0.02</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0.04</v>
      </c>
      <c r="F339" s="717"/>
      <c r="G339" s="24">
        <f t="shared" si="55"/>
        <v>0.1</v>
      </c>
      <c r="H339" s="717"/>
      <c r="I339" s="24">
        <f t="shared" si="56"/>
        <v>0.02</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0.04</v>
      </c>
      <c r="F340" s="717"/>
      <c r="G340" s="24">
        <f t="shared" si="55"/>
        <v>0.1</v>
      </c>
      <c r="H340" s="717"/>
      <c r="I340" s="24">
        <f t="shared" si="56"/>
        <v>0.02</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0.04</v>
      </c>
      <c r="F341" s="717"/>
      <c r="G341" s="24">
        <f t="shared" si="55"/>
        <v>0.1</v>
      </c>
      <c r="H341" s="717"/>
      <c r="I341" s="24">
        <f t="shared" si="56"/>
        <v>0.02</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0.04</v>
      </c>
      <c r="F342" s="717"/>
      <c r="G342" s="24">
        <f t="shared" si="55"/>
        <v>0.1</v>
      </c>
      <c r="H342" s="717"/>
      <c r="I342" s="24">
        <f t="shared" si="56"/>
        <v>0.02</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0.04</v>
      </c>
      <c r="F343" s="717"/>
      <c r="G343" s="24">
        <f t="shared" si="55"/>
        <v>0.1</v>
      </c>
      <c r="H343" s="717"/>
      <c r="I343" s="24">
        <f t="shared" si="56"/>
        <v>0.02</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0.04</v>
      </c>
      <c r="F344" s="717"/>
      <c r="G344" s="24">
        <f t="shared" si="55"/>
        <v>0.1</v>
      </c>
      <c r="H344" s="717"/>
      <c r="I344" s="24">
        <f t="shared" si="56"/>
        <v>0.02</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0.04</v>
      </c>
      <c r="F345" s="717"/>
      <c r="G345" s="24">
        <f t="shared" si="55"/>
        <v>0.1</v>
      </c>
      <c r="H345" s="717"/>
      <c r="I345" s="24">
        <f t="shared" si="56"/>
        <v>0.02</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0.04</v>
      </c>
      <c r="F346" s="717"/>
      <c r="G346" s="24">
        <f t="shared" ref="G346:G409" si="66">(SUMIF($7:$7,F346,$8:$8)-SUMIF($7:$7,$F$24,$8:$8)+100)/100</f>
        <v>0.1</v>
      </c>
      <c r="H346" s="717"/>
      <c r="I346" s="24">
        <f t="shared" ref="I346:I409" si="67">(SUMIF($9:$9,H346,$10:$10)-SUMIF($9:$9,$H$24,$10:$10)+100)/100</f>
        <v>0.02</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0.04</v>
      </c>
      <c r="F347" s="717"/>
      <c r="G347" s="24">
        <f t="shared" si="66"/>
        <v>0.1</v>
      </c>
      <c r="H347" s="717"/>
      <c r="I347" s="24">
        <f t="shared" si="67"/>
        <v>0.02</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0.04</v>
      </c>
      <c r="F348" s="717"/>
      <c r="G348" s="24">
        <f t="shared" si="66"/>
        <v>0.1</v>
      </c>
      <c r="H348" s="717"/>
      <c r="I348" s="24">
        <f t="shared" si="67"/>
        <v>0.02</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0.04</v>
      </c>
      <c r="F349" s="717"/>
      <c r="G349" s="24">
        <f t="shared" si="66"/>
        <v>0.1</v>
      </c>
      <c r="H349" s="717"/>
      <c r="I349" s="24">
        <f t="shared" si="67"/>
        <v>0.02</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0.04</v>
      </c>
      <c r="F350" s="717"/>
      <c r="G350" s="24">
        <f t="shared" si="66"/>
        <v>0.1</v>
      </c>
      <c r="H350" s="717"/>
      <c r="I350" s="24">
        <f t="shared" si="67"/>
        <v>0.02</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0.04</v>
      </c>
      <c r="F351" s="717"/>
      <c r="G351" s="24">
        <f t="shared" si="66"/>
        <v>0.1</v>
      </c>
      <c r="H351" s="717"/>
      <c r="I351" s="24">
        <f t="shared" si="67"/>
        <v>0.02</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0.04</v>
      </c>
      <c r="F352" s="717"/>
      <c r="G352" s="24">
        <f t="shared" si="66"/>
        <v>0.1</v>
      </c>
      <c r="H352" s="717"/>
      <c r="I352" s="24">
        <f t="shared" si="67"/>
        <v>0.02</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0.04</v>
      </c>
      <c r="F353" s="717"/>
      <c r="G353" s="24">
        <f t="shared" si="66"/>
        <v>0.1</v>
      </c>
      <c r="H353" s="717"/>
      <c r="I353" s="24">
        <f t="shared" si="67"/>
        <v>0.02</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0.04</v>
      </c>
      <c r="F354" s="717"/>
      <c r="G354" s="24">
        <f t="shared" si="66"/>
        <v>0.1</v>
      </c>
      <c r="H354" s="717"/>
      <c r="I354" s="24">
        <f t="shared" si="67"/>
        <v>0.02</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0.04</v>
      </c>
      <c r="F355" s="717"/>
      <c r="G355" s="24">
        <f t="shared" si="66"/>
        <v>0.1</v>
      </c>
      <c r="H355" s="717"/>
      <c r="I355" s="24">
        <f t="shared" si="67"/>
        <v>0.02</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0.04</v>
      </c>
      <c r="F356" s="717"/>
      <c r="G356" s="24">
        <f t="shared" si="66"/>
        <v>0.1</v>
      </c>
      <c r="H356" s="717"/>
      <c r="I356" s="24">
        <f t="shared" si="67"/>
        <v>0.02</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0.04</v>
      </c>
      <c r="F357" s="717"/>
      <c r="G357" s="24">
        <f t="shared" si="66"/>
        <v>0.1</v>
      </c>
      <c r="H357" s="717"/>
      <c r="I357" s="24">
        <f t="shared" si="67"/>
        <v>0.02</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0.04</v>
      </c>
      <c r="F358" s="717"/>
      <c r="G358" s="24">
        <f t="shared" si="66"/>
        <v>0.1</v>
      </c>
      <c r="H358" s="717"/>
      <c r="I358" s="24">
        <f t="shared" si="67"/>
        <v>0.02</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0.04</v>
      </c>
      <c r="F359" s="717"/>
      <c r="G359" s="24">
        <f t="shared" si="66"/>
        <v>0.1</v>
      </c>
      <c r="H359" s="717"/>
      <c r="I359" s="24">
        <f t="shared" si="67"/>
        <v>0.02</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0.04</v>
      </c>
      <c r="F360" s="717"/>
      <c r="G360" s="24">
        <f t="shared" si="66"/>
        <v>0.1</v>
      </c>
      <c r="H360" s="717"/>
      <c r="I360" s="24">
        <f t="shared" si="67"/>
        <v>0.02</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0.04</v>
      </c>
      <c r="F361" s="717"/>
      <c r="G361" s="24">
        <f t="shared" si="66"/>
        <v>0.1</v>
      </c>
      <c r="H361" s="717"/>
      <c r="I361" s="24">
        <f t="shared" si="67"/>
        <v>0.02</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0.04</v>
      </c>
      <c r="F362" s="717"/>
      <c r="G362" s="24">
        <f t="shared" si="66"/>
        <v>0.1</v>
      </c>
      <c r="H362" s="717"/>
      <c r="I362" s="24">
        <f t="shared" si="67"/>
        <v>0.02</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0.04</v>
      </c>
      <c r="F363" s="717"/>
      <c r="G363" s="24">
        <f t="shared" si="66"/>
        <v>0.1</v>
      </c>
      <c r="H363" s="717"/>
      <c r="I363" s="24">
        <f t="shared" si="67"/>
        <v>0.02</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0.04</v>
      </c>
      <c r="F364" s="717"/>
      <c r="G364" s="24">
        <f t="shared" si="66"/>
        <v>0.1</v>
      </c>
      <c r="H364" s="717"/>
      <c r="I364" s="24">
        <f t="shared" si="67"/>
        <v>0.02</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0.04</v>
      </c>
      <c r="F365" s="717"/>
      <c r="G365" s="24">
        <f t="shared" si="66"/>
        <v>0.1</v>
      </c>
      <c r="H365" s="717"/>
      <c r="I365" s="24">
        <f t="shared" si="67"/>
        <v>0.02</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0.04</v>
      </c>
      <c r="F366" s="717"/>
      <c r="G366" s="24">
        <f t="shared" si="66"/>
        <v>0.1</v>
      </c>
      <c r="H366" s="717"/>
      <c r="I366" s="24">
        <f t="shared" si="67"/>
        <v>0.02</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0.04</v>
      </c>
      <c r="F367" s="717"/>
      <c r="G367" s="24">
        <f t="shared" si="66"/>
        <v>0.1</v>
      </c>
      <c r="H367" s="717"/>
      <c r="I367" s="24">
        <f t="shared" si="67"/>
        <v>0.02</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0.04</v>
      </c>
      <c r="F368" s="717"/>
      <c r="G368" s="24">
        <f t="shared" si="66"/>
        <v>0.1</v>
      </c>
      <c r="H368" s="717"/>
      <c r="I368" s="24">
        <f t="shared" si="67"/>
        <v>0.02</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0.04</v>
      </c>
      <c r="F369" s="717"/>
      <c r="G369" s="24">
        <f t="shared" si="66"/>
        <v>0.1</v>
      </c>
      <c r="H369" s="717"/>
      <c r="I369" s="24">
        <f t="shared" si="67"/>
        <v>0.02</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0.04</v>
      </c>
      <c r="F370" s="717"/>
      <c r="G370" s="24">
        <f t="shared" si="66"/>
        <v>0.1</v>
      </c>
      <c r="H370" s="717"/>
      <c r="I370" s="24">
        <f t="shared" si="67"/>
        <v>0.02</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0.04</v>
      </c>
      <c r="F371" s="717"/>
      <c r="G371" s="24">
        <f t="shared" si="66"/>
        <v>0.1</v>
      </c>
      <c r="H371" s="717"/>
      <c r="I371" s="24">
        <f t="shared" si="67"/>
        <v>0.02</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0.04</v>
      </c>
      <c r="F372" s="717"/>
      <c r="G372" s="24">
        <f t="shared" si="66"/>
        <v>0.1</v>
      </c>
      <c r="H372" s="717"/>
      <c r="I372" s="24">
        <f t="shared" si="67"/>
        <v>0.02</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0.04</v>
      </c>
      <c r="F373" s="717"/>
      <c r="G373" s="24">
        <f t="shared" si="66"/>
        <v>0.1</v>
      </c>
      <c r="H373" s="717"/>
      <c r="I373" s="24">
        <f t="shared" si="67"/>
        <v>0.02</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0.04</v>
      </c>
      <c r="F374" s="717"/>
      <c r="G374" s="24">
        <f t="shared" si="66"/>
        <v>0.1</v>
      </c>
      <c r="H374" s="717"/>
      <c r="I374" s="24">
        <f t="shared" si="67"/>
        <v>0.02</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0.04</v>
      </c>
      <c r="F375" s="717"/>
      <c r="G375" s="24">
        <f t="shared" si="66"/>
        <v>0.1</v>
      </c>
      <c r="H375" s="717"/>
      <c r="I375" s="24">
        <f t="shared" si="67"/>
        <v>0.02</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0.04</v>
      </c>
      <c r="F376" s="717"/>
      <c r="G376" s="24">
        <f t="shared" si="66"/>
        <v>0.1</v>
      </c>
      <c r="H376" s="717"/>
      <c r="I376" s="24">
        <f t="shared" si="67"/>
        <v>0.02</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0.04</v>
      </c>
      <c r="F377" s="717"/>
      <c r="G377" s="24">
        <f t="shared" si="66"/>
        <v>0.1</v>
      </c>
      <c r="H377" s="717"/>
      <c r="I377" s="24">
        <f t="shared" si="67"/>
        <v>0.02</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0.04</v>
      </c>
      <c r="F378" s="717"/>
      <c r="G378" s="24">
        <f t="shared" si="66"/>
        <v>0.1</v>
      </c>
      <c r="H378" s="717"/>
      <c r="I378" s="24">
        <f t="shared" si="67"/>
        <v>0.02</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0.04</v>
      </c>
      <c r="F379" s="717"/>
      <c r="G379" s="24">
        <f t="shared" si="66"/>
        <v>0.1</v>
      </c>
      <c r="H379" s="717"/>
      <c r="I379" s="24">
        <f t="shared" si="67"/>
        <v>0.02</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0.04</v>
      </c>
      <c r="F380" s="717"/>
      <c r="G380" s="24">
        <f t="shared" si="66"/>
        <v>0.1</v>
      </c>
      <c r="H380" s="717"/>
      <c r="I380" s="24">
        <f t="shared" si="67"/>
        <v>0.02</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0.04</v>
      </c>
      <c r="F381" s="717"/>
      <c r="G381" s="24">
        <f t="shared" si="66"/>
        <v>0.1</v>
      </c>
      <c r="H381" s="717"/>
      <c r="I381" s="24">
        <f t="shared" si="67"/>
        <v>0.02</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0.04</v>
      </c>
      <c r="F382" s="717"/>
      <c r="G382" s="24">
        <f t="shared" si="66"/>
        <v>0.1</v>
      </c>
      <c r="H382" s="717"/>
      <c r="I382" s="24">
        <f t="shared" si="67"/>
        <v>0.02</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0.04</v>
      </c>
      <c r="F383" s="717"/>
      <c r="G383" s="24">
        <f t="shared" si="66"/>
        <v>0.1</v>
      </c>
      <c r="H383" s="717"/>
      <c r="I383" s="24">
        <f t="shared" si="67"/>
        <v>0.02</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0.04</v>
      </c>
      <c r="F384" s="717"/>
      <c r="G384" s="24">
        <f t="shared" si="66"/>
        <v>0.1</v>
      </c>
      <c r="H384" s="717"/>
      <c r="I384" s="24">
        <f t="shared" si="67"/>
        <v>0.02</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0.04</v>
      </c>
      <c r="F385" s="717"/>
      <c r="G385" s="24">
        <f t="shared" si="66"/>
        <v>0.1</v>
      </c>
      <c r="H385" s="717"/>
      <c r="I385" s="24">
        <f t="shared" si="67"/>
        <v>0.02</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0.04</v>
      </c>
      <c r="F386" s="717"/>
      <c r="G386" s="24">
        <f t="shared" si="66"/>
        <v>0.1</v>
      </c>
      <c r="H386" s="717"/>
      <c r="I386" s="24">
        <f t="shared" si="67"/>
        <v>0.02</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0.04</v>
      </c>
      <c r="F387" s="717"/>
      <c r="G387" s="24">
        <f t="shared" si="66"/>
        <v>0.1</v>
      </c>
      <c r="H387" s="717"/>
      <c r="I387" s="24">
        <f t="shared" si="67"/>
        <v>0.02</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0.04</v>
      </c>
      <c r="F388" s="717"/>
      <c r="G388" s="24">
        <f t="shared" si="66"/>
        <v>0.1</v>
      </c>
      <c r="H388" s="717"/>
      <c r="I388" s="24">
        <f t="shared" si="67"/>
        <v>0.02</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0.04</v>
      </c>
      <c r="F389" s="717"/>
      <c r="G389" s="24">
        <f t="shared" si="66"/>
        <v>0.1</v>
      </c>
      <c r="H389" s="717"/>
      <c r="I389" s="24">
        <f t="shared" si="67"/>
        <v>0.02</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0.04</v>
      </c>
      <c r="F390" s="717"/>
      <c r="G390" s="24">
        <f t="shared" si="66"/>
        <v>0.1</v>
      </c>
      <c r="H390" s="717"/>
      <c r="I390" s="24">
        <f t="shared" si="67"/>
        <v>0.02</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0.04</v>
      </c>
      <c r="F391" s="717"/>
      <c r="G391" s="24">
        <f t="shared" si="66"/>
        <v>0.1</v>
      </c>
      <c r="H391" s="717"/>
      <c r="I391" s="24">
        <f t="shared" si="67"/>
        <v>0.02</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0.04</v>
      </c>
      <c r="F392" s="717"/>
      <c r="G392" s="24">
        <f t="shared" si="66"/>
        <v>0.1</v>
      </c>
      <c r="H392" s="717"/>
      <c r="I392" s="24">
        <f t="shared" si="67"/>
        <v>0.02</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0.04</v>
      </c>
      <c r="F393" s="717"/>
      <c r="G393" s="24">
        <f t="shared" si="66"/>
        <v>0.1</v>
      </c>
      <c r="H393" s="717"/>
      <c r="I393" s="24">
        <f t="shared" si="67"/>
        <v>0.02</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0.04</v>
      </c>
      <c r="F394" s="717"/>
      <c r="G394" s="24">
        <f t="shared" si="66"/>
        <v>0.1</v>
      </c>
      <c r="H394" s="717"/>
      <c r="I394" s="24">
        <f t="shared" si="67"/>
        <v>0.02</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0.04</v>
      </c>
      <c r="F395" s="717"/>
      <c r="G395" s="24">
        <f t="shared" si="66"/>
        <v>0.1</v>
      </c>
      <c r="H395" s="717"/>
      <c r="I395" s="24">
        <f t="shared" si="67"/>
        <v>0.02</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0.04</v>
      </c>
      <c r="F396" s="717"/>
      <c r="G396" s="24">
        <f t="shared" si="66"/>
        <v>0.1</v>
      </c>
      <c r="H396" s="717"/>
      <c r="I396" s="24">
        <f t="shared" si="67"/>
        <v>0.02</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0.04</v>
      </c>
      <c r="F397" s="717"/>
      <c r="G397" s="24">
        <f t="shared" si="66"/>
        <v>0.1</v>
      </c>
      <c r="H397" s="717"/>
      <c r="I397" s="24">
        <f t="shared" si="67"/>
        <v>0.02</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0.04</v>
      </c>
      <c r="F398" s="717"/>
      <c r="G398" s="24">
        <f t="shared" si="66"/>
        <v>0.1</v>
      </c>
      <c r="H398" s="717"/>
      <c r="I398" s="24">
        <f t="shared" si="67"/>
        <v>0.02</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0.04</v>
      </c>
      <c r="F399" s="717"/>
      <c r="G399" s="24">
        <f t="shared" si="66"/>
        <v>0.1</v>
      </c>
      <c r="H399" s="717"/>
      <c r="I399" s="24">
        <f t="shared" si="67"/>
        <v>0.02</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0.04</v>
      </c>
      <c r="F400" s="717"/>
      <c r="G400" s="24">
        <f t="shared" si="66"/>
        <v>0.1</v>
      </c>
      <c r="H400" s="717"/>
      <c r="I400" s="24">
        <f t="shared" si="67"/>
        <v>0.02</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0.04</v>
      </c>
      <c r="F401" s="717"/>
      <c r="G401" s="24">
        <f t="shared" si="66"/>
        <v>0.1</v>
      </c>
      <c r="H401" s="717"/>
      <c r="I401" s="24">
        <f t="shared" si="67"/>
        <v>0.02</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0.04</v>
      </c>
      <c r="F402" s="717"/>
      <c r="G402" s="24">
        <f t="shared" si="66"/>
        <v>0.1</v>
      </c>
      <c r="H402" s="717"/>
      <c r="I402" s="24">
        <f t="shared" si="67"/>
        <v>0.02</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0.04</v>
      </c>
      <c r="F403" s="717"/>
      <c r="G403" s="24">
        <f t="shared" si="66"/>
        <v>0.1</v>
      </c>
      <c r="H403" s="717"/>
      <c r="I403" s="24">
        <f t="shared" si="67"/>
        <v>0.02</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0.04</v>
      </c>
      <c r="F404" s="717"/>
      <c r="G404" s="24">
        <f t="shared" si="66"/>
        <v>0.1</v>
      </c>
      <c r="H404" s="717"/>
      <c r="I404" s="24">
        <f t="shared" si="67"/>
        <v>0.02</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0.04</v>
      </c>
      <c r="F405" s="717"/>
      <c r="G405" s="24">
        <f t="shared" si="66"/>
        <v>0.1</v>
      </c>
      <c r="H405" s="717"/>
      <c r="I405" s="24">
        <f t="shared" si="67"/>
        <v>0.02</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0.04</v>
      </c>
      <c r="F406" s="717"/>
      <c r="G406" s="24">
        <f t="shared" si="66"/>
        <v>0.1</v>
      </c>
      <c r="H406" s="717"/>
      <c r="I406" s="24">
        <f t="shared" si="67"/>
        <v>0.02</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0.04</v>
      </c>
      <c r="F407" s="717"/>
      <c r="G407" s="24">
        <f t="shared" si="66"/>
        <v>0.1</v>
      </c>
      <c r="H407" s="717"/>
      <c r="I407" s="24">
        <f t="shared" si="67"/>
        <v>0.02</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0.04</v>
      </c>
      <c r="F408" s="717"/>
      <c r="G408" s="24">
        <f t="shared" si="66"/>
        <v>0.1</v>
      </c>
      <c r="H408" s="717"/>
      <c r="I408" s="24">
        <f t="shared" si="67"/>
        <v>0.02</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0.04</v>
      </c>
      <c r="F409" s="717"/>
      <c r="G409" s="24">
        <f t="shared" si="66"/>
        <v>0.1</v>
      </c>
      <c r="H409" s="717"/>
      <c r="I409" s="24">
        <f t="shared" si="67"/>
        <v>0.02</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0.04</v>
      </c>
      <c r="F410" s="717"/>
      <c r="G410" s="24">
        <f t="shared" ref="G410:G473" si="76">(SUMIF($7:$7,F410,$8:$8)-SUMIF($7:$7,$F$24,$8:$8)+100)/100</f>
        <v>0.1</v>
      </c>
      <c r="H410" s="717"/>
      <c r="I410" s="24">
        <f t="shared" ref="I410:I473" si="77">(SUMIF($9:$9,H410,$10:$10)-SUMIF($9:$9,$H$24,$10:$10)+100)/100</f>
        <v>0.02</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0.04</v>
      </c>
      <c r="F411" s="717"/>
      <c r="G411" s="24">
        <f t="shared" si="76"/>
        <v>0.1</v>
      </c>
      <c r="H411" s="717"/>
      <c r="I411" s="24">
        <f t="shared" si="77"/>
        <v>0.02</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0.04</v>
      </c>
      <c r="F412" s="717"/>
      <c r="G412" s="24">
        <f t="shared" si="76"/>
        <v>0.1</v>
      </c>
      <c r="H412" s="717"/>
      <c r="I412" s="24">
        <f t="shared" si="77"/>
        <v>0.02</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0.04</v>
      </c>
      <c r="F413" s="717"/>
      <c r="G413" s="24">
        <f t="shared" si="76"/>
        <v>0.1</v>
      </c>
      <c r="H413" s="717"/>
      <c r="I413" s="24">
        <f t="shared" si="77"/>
        <v>0.02</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0.04</v>
      </c>
      <c r="F414" s="717"/>
      <c r="G414" s="24">
        <f t="shared" si="76"/>
        <v>0.1</v>
      </c>
      <c r="H414" s="717"/>
      <c r="I414" s="24">
        <f t="shared" si="77"/>
        <v>0.02</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0.04</v>
      </c>
      <c r="F415" s="717"/>
      <c r="G415" s="24">
        <f t="shared" si="76"/>
        <v>0.1</v>
      </c>
      <c r="H415" s="717"/>
      <c r="I415" s="24">
        <f t="shared" si="77"/>
        <v>0.02</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0.04</v>
      </c>
      <c r="F416" s="717"/>
      <c r="G416" s="24">
        <f t="shared" si="76"/>
        <v>0.1</v>
      </c>
      <c r="H416" s="717"/>
      <c r="I416" s="24">
        <f t="shared" si="77"/>
        <v>0.02</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0.04</v>
      </c>
      <c r="F417" s="717"/>
      <c r="G417" s="24">
        <f t="shared" si="76"/>
        <v>0.1</v>
      </c>
      <c r="H417" s="717"/>
      <c r="I417" s="24">
        <f t="shared" si="77"/>
        <v>0.02</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0.04</v>
      </c>
      <c r="F418" s="717"/>
      <c r="G418" s="24">
        <f t="shared" si="76"/>
        <v>0.1</v>
      </c>
      <c r="H418" s="717"/>
      <c r="I418" s="24">
        <f t="shared" si="77"/>
        <v>0.02</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0.04</v>
      </c>
      <c r="F419" s="717"/>
      <c r="G419" s="24">
        <f t="shared" si="76"/>
        <v>0.1</v>
      </c>
      <c r="H419" s="717"/>
      <c r="I419" s="24">
        <f t="shared" si="77"/>
        <v>0.02</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0.04</v>
      </c>
      <c r="F420" s="717"/>
      <c r="G420" s="24">
        <f t="shared" si="76"/>
        <v>0.1</v>
      </c>
      <c r="H420" s="717"/>
      <c r="I420" s="24">
        <f t="shared" si="77"/>
        <v>0.02</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0.04</v>
      </c>
      <c r="F421" s="717"/>
      <c r="G421" s="24">
        <f t="shared" si="76"/>
        <v>0.1</v>
      </c>
      <c r="H421" s="717"/>
      <c r="I421" s="24">
        <f t="shared" si="77"/>
        <v>0.02</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0.04</v>
      </c>
      <c r="F422" s="717"/>
      <c r="G422" s="24">
        <f t="shared" si="76"/>
        <v>0.1</v>
      </c>
      <c r="H422" s="717"/>
      <c r="I422" s="24">
        <f t="shared" si="77"/>
        <v>0.02</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0.04</v>
      </c>
      <c r="F423" s="717"/>
      <c r="G423" s="24">
        <f t="shared" si="76"/>
        <v>0.1</v>
      </c>
      <c r="H423" s="717"/>
      <c r="I423" s="24">
        <f t="shared" si="77"/>
        <v>0.02</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0.04</v>
      </c>
      <c r="F424" s="717"/>
      <c r="G424" s="24">
        <f t="shared" si="76"/>
        <v>0.1</v>
      </c>
      <c r="H424" s="717"/>
      <c r="I424" s="24">
        <f t="shared" si="77"/>
        <v>0.02</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0.04</v>
      </c>
      <c r="F425" s="717"/>
      <c r="G425" s="24">
        <f t="shared" si="76"/>
        <v>0.1</v>
      </c>
      <c r="H425" s="717"/>
      <c r="I425" s="24">
        <f t="shared" si="77"/>
        <v>0.02</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0.04</v>
      </c>
      <c r="F426" s="717"/>
      <c r="G426" s="24">
        <f t="shared" si="76"/>
        <v>0.1</v>
      </c>
      <c r="H426" s="717"/>
      <c r="I426" s="24">
        <f t="shared" si="77"/>
        <v>0.02</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0.04</v>
      </c>
      <c r="F427" s="717"/>
      <c r="G427" s="24">
        <f t="shared" si="76"/>
        <v>0.1</v>
      </c>
      <c r="H427" s="717"/>
      <c r="I427" s="24">
        <f t="shared" si="77"/>
        <v>0.02</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0.04</v>
      </c>
      <c r="F428" s="717"/>
      <c r="G428" s="24">
        <f t="shared" si="76"/>
        <v>0.1</v>
      </c>
      <c r="H428" s="717"/>
      <c r="I428" s="24">
        <f t="shared" si="77"/>
        <v>0.02</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0.04</v>
      </c>
      <c r="F429" s="717"/>
      <c r="G429" s="24">
        <f t="shared" si="76"/>
        <v>0.1</v>
      </c>
      <c r="H429" s="717"/>
      <c r="I429" s="24">
        <f t="shared" si="77"/>
        <v>0.02</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0.04</v>
      </c>
      <c r="F430" s="717"/>
      <c r="G430" s="24">
        <f t="shared" si="76"/>
        <v>0.1</v>
      </c>
      <c r="H430" s="717"/>
      <c r="I430" s="24">
        <f t="shared" si="77"/>
        <v>0.02</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0.04</v>
      </c>
      <c r="F431" s="717"/>
      <c r="G431" s="24">
        <f t="shared" si="76"/>
        <v>0.1</v>
      </c>
      <c r="H431" s="717"/>
      <c r="I431" s="24">
        <f t="shared" si="77"/>
        <v>0.02</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0.04</v>
      </c>
      <c r="F432" s="717"/>
      <c r="G432" s="24">
        <f t="shared" si="76"/>
        <v>0.1</v>
      </c>
      <c r="H432" s="717"/>
      <c r="I432" s="24">
        <f t="shared" si="77"/>
        <v>0.02</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0.04</v>
      </c>
      <c r="F433" s="717"/>
      <c r="G433" s="24">
        <f t="shared" si="76"/>
        <v>0.1</v>
      </c>
      <c r="H433" s="717"/>
      <c r="I433" s="24">
        <f t="shared" si="77"/>
        <v>0.02</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0.04</v>
      </c>
      <c r="F434" s="717"/>
      <c r="G434" s="24">
        <f t="shared" si="76"/>
        <v>0.1</v>
      </c>
      <c r="H434" s="717"/>
      <c r="I434" s="24">
        <f t="shared" si="77"/>
        <v>0.02</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0.04</v>
      </c>
      <c r="F435" s="717"/>
      <c r="G435" s="24">
        <f t="shared" si="76"/>
        <v>0.1</v>
      </c>
      <c r="H435" s="717"/>
      <c r="I435" s="24">
        <f t="shared" si="77"/>
        <v>0.02</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0.04</v>
      </c>
      <c r="F436" s="717"/>
      <c r="G436" s="24">
        <f t="shared" si="76"/>
        <v>0.1</v>
      </c>
      <c r="H436" s="717"/>
      <c r="I436" s="24">
        <f t="shared" si="77"/>
        <v>0.02</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0.04</v>
      </c>
      <c r="F437" s="717"/>
      <c r="G437" s="24">
        <f t="shared" si="76"/>
        <v>0.1</v>
      </c>
      <c r="H437" s="717"/>
      <c r="I437" s="24">
        <f t="shared" si="77"/>
        <v>0.02</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0.04</v>
      </c>
      <c r="F438" s="717"/>
      <c r="G438" s="24">
        <f t="shared" si="76"/>
        <v>0.1</v>
      </c>
      <c r="H438" s="717"/>
      <c r="I438" s="24">
        <f t="shared" si="77"/>
        <v>0.02</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0.04</v>
      </c>
      <c r="F439" s="717"/>
      <c r="G439" s="24">
        <f t="shared" si="76"/>
        <v>0.1</v>
      </c>
      <c r="H439" s="717"/>
      <c r="I439" s="24">
        <f t="shared" si="77"/>
        <v>0.02</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0.04</v>
      </c>
      <c r="F440" s="717"/>
      <c r="G440" s="24">
        <f t="shared" si="76"/>
        <v>0.1</v>
      </c>
      <c r="H440" s="717"/>
      <c r="I440" s="24">
        <f t="shared" si="77"/>
        <v>0.02</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0.04</v>
      </c>
      <c r="F441" s="717"/>
      <c r="G441" s="24">
        <f t="shared" si="76"/>
        <v>0.1</v>
      </c>
      <c r="H441" s="717"/>
      <c r="I441" s="24">
        <f t="shared" si="77"/>
        <v>0.02</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0.04</v>
      </c>
      <c r="F442" s="717"/>
      <c r="G442" s="24">
        <f t="shared" si="76"/>
        <v>0.1</v>
      </c>
      <c r="H442" s="717"/>
      <c r="I442" s="24">
        <f t="shared" si="77"/>
        <v>0.02</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0.04</v>
      </c>
      <c r="F443" s="717"/>
      <c r="G443" s="24">
        <f t="shared" si="76"/>
        <v>0.1</v>
      </c>
      <c r="H443" s="717"/>
      <c r="I443" s="24">
        <f t="shared" si="77"/>
        <v>0.02</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0.04</v>
      </c>
      <c r="F444" s="717"/>
      <c r="G444" s="24">
        <f t="shared" si="76"/>
        <v>0.1</v>
      </c>
      <c r="H444" s="717"/>
      <c r="I444" s="24">
        <f t="shared" si="77"/>
        <v>0.02</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0.04</v>
      </c>
      <c r="F445" s="717"/>
      <c r="G445" s="24">
        <f t="shared" si="76"/>
        <v>0.1</v>
      </c>
      <c r="H445" s="717"/>
      <c r="I445" s="24">
        <f t="shared" si="77"/>
        <v>0.02</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0.04</v>
      </c>
      <c r="F446" s="717"/>
      <c r="G446" s="24">
        <f t="shared" si="76"/>
        <v>0.1</v>
      </c>
      <c r="H446" s="717"/>
      <c r="I446" s="24">
        <f t="shared" si="77"/>
        <v>0.02</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0.04</v>
      </c>
      <c r="F447" s="717"/>
      <c r="G447" s="24">
        <f t="shared" si="76"/>
        <v>0.1</v>
      </c>
      <c r="H447" s="717"/>
      <c r="I447" s="24">
        <f t="shared" si="77"/>
        <v>0.02</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0.04</v>
      </c>
      <c r="F448" s="717"/>
      <c r="G448" s="24">
        <f t="shared" si="76"/>
        <v>0.1</v>
      </c>
      <c r="H448" s="717"/>
      <c r="I448" s="24">
        <f t="shared" si="77"/>
        <v>0.02</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0.04</v>
      </c>
      <c r="F449" s="717"/>
      <c r="G449" s="24">
        <f t="shared" si="76"/>
        <v>0.1</v>
      </c>
      <c r="H449" s="717"/>
      <c r="I449" s="24">
        <f t="shared" si="77"/>
        <v>0.02</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0.04</v>
      </c>
      <c r="F450" s="717"/>
      <c r="G450" s="24">
        <f t="shared" si="76"/>
        <v>0.1</v>
      </c>
      <c r="H450" s="717"/>
      <c r="I450" s="24">
        <f t="shared" si="77"/>
        <v>0.02</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0.04</v>
      </c>
      <c r="F451" s="717"/>
      <c r="G451" s="24">
        <f t="shared" si="76"/>
        <v>0.1</v>
      </c>
      <c r="H451" s="717"/>
      <c r="I451" s="24">
        <f t="shared" si="77"/>
        <v>0.02</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0.04</v>
      </c>
      <c r="F452" s="717"/>
      <c r="G452" s="24">
        <f t="shared" si="76"/>
        <v>0.1</v>
      </c>
      <c r="H452" s="717"/>
      <c r="I452" s="24">
        <f t="shared" si="77"/>
        <v>0.02</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0.04</v>
      </c>
      <c r="F453" s="717"/>
      <c r="G453" s="24">
        <f t="shared" si="76"/>
        <v>0.1</v>
      </c>
      <c r="H453" s="717"/>
      <c r="I453" s="24">
        <f t="shared" si="77"/>
        <v>0.02</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0.04</v>
      </c>
      <c r="F454" s="717"/>
      <c r="G454" s="24">
        <f t="shared" si="76"/>
        <v>0.1</v>
      </c>
      <c r="H454" s="717"/>
      <c r="I454" s="24">
        <f t="shared" si="77"/>
        <v>0.02</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0.04</v>
      </c>
      <c r="F455" s="717"/>
      <c r="G455" s="24">
        <f t="shared" si="76"/>
        <v>0.1</v>
      </c>
      <c r="H455" s="717"/>
      <c r="I455" s="24">
        <f t="shared" si="77"/>
        <v>0.02</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0.04</v>
      </c>
      <c r="F456" s="717"/>
      <c r="G456" s="24">
        <f t="shared" si="76"/>
        <v>0.1</v>
      </c>
      <c r="H456" s="717"/>
      <c r="I456" s="24">
        <f t="shared" si="77"/>
        <v>0.02</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0.04</v>
      </c>
      <c r="F457" s="717"/>
      <c r="G457" s="24">
        <f t="shared" si="76"/>
        <v>0.1</v>
      </c>
      <c r="H457" s="717"/>
      <c r="I457" s="24">
        <f t="shared" si="77"/>
        <v>0.02</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0.04</v>
      </c>
      <c r="F458" s="717"/>
      <c r="G458" s="24">
        <f t="shared" si="76"/>
        <v>0.1</v>
      </c>
      <c r="H458" s="717"/>
      <c r="I458" s="24">
        <f t="shared" si="77"/>
        <v>0.02</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0.04</v>
      </c>
      <c r="F459" s="717"/>
      <c r="G459" s="24">
        <f t="shared" si="76"/>
        <v>0.1</v>
      </c>
      <c r="H459" s="717"/>
      <c r="I459" s="24">
        <f t="shared" si="77"/>
        <v>0.02</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0.04</v>
      </c>
      <c r="F460" s="717"/>
      <c r="G460" s="24">
        <f t="shared" si="76"/>
        <v>0.1</v>
      </c>
      <c r="H460" s="717"/>
      <c r="I460" s="24">
        <f t="shared" si="77"/>
        <v>0.02</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0.04</v>
      </c>
      <c r="F461" s="717"/>
      <c r="G461" s="24">
        <f t="shared" si="76"/>
        <v>0.1</v>
      </c>
      <c r="H461" s="717"/>
      <c r="I461" s="24">
        <f t="shared" si="77"/>
        <v>0.02</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0.04</v>
      </c>
      <c r="F462" s="717"/>
      <c r="G462" s="24">
        <f t="shared" si="76"/>
        <v>0.1</v>
      </c>
      <c r="H462" s="717"/>
      <c r="I462" s="24">
        <f t="shared" si="77"/>
        <v>0.02</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0.04</v>
      </c>
      <c r="F463" s="717"/>
      <c r="G463" s="24">
        <f t="shared" si="76"/>
        <v>0.1</v>
      </c>
      <c r="H463" s="717"/>
      <c r="I463" s="24">
        <f t="shared" si="77"/>
        <v>0.02</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0.04</v>
      </c>
      <c r="F464" s="717"/>
      <c r="G464" s="24">
        <f t="shared" si="76"/>
        <v>0.1</v>
      </c>
      <c r="H464" s="717"/>
      <c r="I464" s="24">
        <f t="shared" si="77"/>
        <v>0.02</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0.04</v>
      </c>
      <c r="F465" s="717"/>
      <c r="G465" s="24">
        <f t="shared" si="76"/>
        <v>0.1</v>
      </c>
      <c r="H465" s="717"/>
      <c r="I465" s="24">
        <f t="shared" si="77"/>
        <v>0.02</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0.04</v>
      </c>
      <c r="F466" s="717"/>
      <c r="G466" s="24">
        <f t="shared" si="76"/>
        <v>0.1</v>
      </c>
      <c r="H466" s="717"/>
      <c r="I466" s="24">
        <f t="shared" si="77"/>
        <v>0.02</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0.04</v>
      </c>
      <c r="F467" s="717"/>
      <c r="G467" s="24">
        <f t="shared" si="76"/>
        <v>0.1</v>
      </c>
      <c r="H467" s="717"/>
      <c r="I467" s="24">
        <f t="shared" si="77"/>
        <v>0.02</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0.04</v>
      </c>
      <c r="F468" s="717"/>
      <c r="G468" s="24">
        <f t="shared" si="76"/>
        <v>0.1</v>
      </c>
      <c r="H468" s="717"/>
      <c r="I468" s="24">
        <f t="shared" si="77"/>
        <v>0.02</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0.04</v>
      </c>
      <c r="F469" s="717"/>
      <c r="G469" s="24">
        <f t="shared" si="76"/>
        <v>0.1</v>
      </c>
      <c r="H469" s="717"/>
      <c r="I469" s="24">
        <f t="shared" si="77"/>
        <v>0.02</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0.04</v>
      </c>
      <c r="F470" s="717"/>
      <c r="G470" s="24">
        <f t="shared" si="76"/>
        <v>0.1</v>
      </c>
      <c r="H470" s="717"/>
      <c r="I470" s="24">
        <f t="shared" si="77"/>
        <v>0.02</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0.04</v>
      </c>
      <c r="F471" s="717"/>
      <c r="G471" s="24">
        <f t="shared" si="76"/>
        <v>0.1</v>
      </c>
      <c r="H471" s="717"/>
      <c r="I471" s="24">
        <f t="shared" si="77"/>
        <v>0.02</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0.04</v>
      </c>
      <c r="F472" s="717"/>
      <c r="G472" s="24">
        <f t="shared" si="76"/>
        <v>0.1</v>
      </c>
      <c r="H472" s="717"/>
      <c r="I472" s="24">
        <f t="shared" si="77"/>
        <v>0.02</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0.04</v>
      </c>
      <c r="F473" s="717"/>
      <c r="G473" s="24">
        <f t="shared" si="76"/>
        <v>0.1</v>
      </c>
      <c r="H473" s="717"/>
      <c r="I473" s="24">
        <f t="shared" si="77"/>
        <v>0.02</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0.04</v>
      </c>
      <c r="F474" s="717"/>
      <c r="G474" s="24">
        <f t="shared" ref="G474:G524" si="87">(SUMIF($7:$7,F474,$8:$8)-SUMIF($7:$7,$F$24,$8:$8)+100)/100</f>
        <v>0.1</v>
      </c>
      <c r="H474" s="717"/>
      <c r="I474" s="24">
        <f t="shared" ref="I474:I524" si="88">(SUMIF($9:$9,H474,$10:$10)-SUMIF($9:$9,$H$24,$10:$10)+100)/100</f>
        <v>0.02</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0.04</v>
      </c>
      <c r="F475" s="717"/>
      <c r="G475" s="24">
        <f t="shared" si="87"/>
        <v>0.1</v>
      </c>
      <c r="H475" s="717"/>
      <c r="I475" s="24">
        <f t="shared" si="88"/>
        <v>0.02</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0.04</v>
      </c>
      <c r="F476" s="717"/>
      <c r="G476" s="24">
        <f t="shared" si="87"/>
        <v>0.1</v>
      </c>
      <c r="H476" s="717"/>
      <c r="I476" s="24">
        <f t="shared" si="88"/>
        <v>0.02</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0.04</v>
      </c>
      <c r="F477" s="717"/>
      <c r="G477" s="24">
        <f t="shared" si="87"/>
        <v>0.1</v>
      </c>
      <c r="H477" s="717"/>
      <c r="I477" s="24">
        <f t="shared" si="88"/>
        <v>0.02</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0.04</v>
      </c>
      <c r="F478" s="717"/>
      <c r="G478" s="24">
        <f t="shared" si="87"/>
        <v>0.1</v>
      </c>
      <c r="H478" s="717"/>
      <c r="I478" s="24">
        <f t="shared" si="88"/>
        <v>0.02</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0.04</v>
      </c>
      <c r="F479" s="717"/>
      <c r="G479" s="24">
        <f t="shared" si="87"/>
        <v>0.1</v>
      </c>
      <c r="H479" s="717"/>
      <c r="I479" s="24">
        <f t="shared" si="88"/>
        <v>0.02</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0.04</v>
      </c>
      <c r="F480" s="717"/>
      <c r="G480" s="24">
        <f t="shared" si="87"/>
        <v>0.1</v>
      </c>
      <c r="H480" s="717"/>
      <c r="I480" s="24">
        <f t="shared" si="88"/>
        <v>0.02</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0.04</v>
      </c>
      <c r="F481" s="717"/>
      <c r="G481" s="24">
        <f t="shared" si="87"/>
        <v>0.1</v>
      </c>
      <c r="H481" s="717"/>
      <c r="I481" s="24">
        <f t="shared" si="88"/>
        <v>0.02</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0.04</v>
      </c>
      <c r="F482" s="717"/>
      <c r="G482" s="24">
        <f t="shared" si="87"/>
        <v>0.1</v>
      </c>
      <c r="H482" s="717"/>
      <c r="I482" s="24">
        <f t="shared" si="88"/>
        <v>0.02</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0.04</v>
      </c>
      <c r="F483" s="717"/>
      <c r="G483" s="24">
        <f t="shared" si="87"/>
        <v>0.1</v>
      </c>
      <c r="H483" s="717"/>
      <c r="I483" s="24">
        <f t="shared" si="88"/>
        <v>0.02</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0.04</v>
      </c>
      <c r="F484" s="717"/>
      <c r="G484" s="24">
        <f t="shared" si="87"/>
        <v>0.1</v>
      </c>
      <c r="H484" s="717"/>
      <c r="I484" s="24">
        <f t="shared" si="88"/>
        <v>0.02</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0.04</v>
      </c>
      <c r="F485" s="717"/>
      <c r="G485" s="24">
        <f t="shared" si="87"/>
        <v>0.1</v>
      </c>
      <c r="H485" s="717"/>
      <c r="I485" s="24">
        <f t="shared" si="88"/>
        <v>0.02</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0.04</v>
      </c>
      <c r="F486" s="717"/>
      <c r="G486" s="24">
        <f t="shared" si="87"/>
        <v>0.1</v>
      </c>
      <c r="H486" s="717"/>
      <c r="I486" s="24">
        <f t="shared" si="88"/>
        <v>0.02</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0.04</v>
      </c>
      <c r="F487" s="717"/>
      <c r="G487" s="24">
        <f t="shared" si="87"/>
        <v>0.1</v>
      </c>
      <c r="H487" s="717"/>
      <c r="I487" s="24">
        <f t="shared" si="88"/>
        <v>0.02</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0.04</v>
      </c>
      <c r="F488" s="717"/>
      <c r="G488" s="24">
        <f t="shared" si="87"/>
        <v>0.1</v>
      </c>
      <c r="H488" s="717"/>
      <c r="I488" s="24">
        <f t="shared" si="88"/>
        <v>0.02</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0.04</v>
      </c>
      <c r="F489" s="717"/>
      <c r="G489" s="24">
        <f t="shared" si="87"/>
        <v>0.1</v>
      </c>
      <c r="H489" s="717"/>
      <c r="I489" s="24">
        <f t="shared" si="88"/>
        <v>0.02</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0.04</v>
      </c>
      <c r="F490" s="717"/>
      <c r="G490" s="24">
        <f t="shared" si="87"/>
        <v>0.1</v>
      </c>
      <c r="H490" s="717"/>
      <c r="I490" s="24">
        <f t="shared" si="88"/>
        <v>0.02</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0.04</v>
      </c>
      <c r="F491" s="717"/>
      <c r="G491" s="24">
        <f t="shared" si="87"/>
        <v>0.1</v>
      </c>
      <c r="H491" s="717"/>
      <c r="I491" s="24">
        <f t="shared" si="88"/>
        <v>0.02</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0.04</v>
      </c>
      <c r="F492" s="717"/>
      <c r="G492" s="24">
        <f t="shared" si="87"/>
        <v>0.1</v>
      </c>
      <c r="H492" s="717"/>
      <c r="I492" s="24">
        <f t="shared" si="88"/>
        <v>0.02</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0.04</v>
      </c>
      <c r="F493" s="717"/>
      <c r="G493" s="24">
        <f t="shared" si="87"/>
        <v>0.1</v>
      </c>
      <c r="H493" s="717"/>
      <c r="I493" s="24">
        <f t="shared" si="88"/>
        <v>0.02</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0.04</v>
      </c>
      <c r="F494" s="717"/>
      <c r="G494" s="24">
        <f t="shared" si="87"/>
        <v>0.1</v>
      </c>
      <c r="H494" s="717"/>
      <c r="I494" s="24">
        <f t="shared" si="88"/>
        <v>0.02</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0.04</v>
      </c>
      <c r="F495" s="717"/>
      <c r="G495" s="24">
        <f t="shared" si="87"/>
        <v>0.1</v>
      </c>
      <c r="H495" s="717"/>
      <c r="I495" s="24">
        <f t="shared" si="88"/>
        <v>0.02</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0.04</v>
      </c>
      <c r="F496" s="717"/>
      <c r="G496" s="24">
        <f t="shared" si="87"/>
        <v>0.1</v>
      </c>
      <c r="H496" s="717"/>
      <c r="I496" s="24">
        <f t="shared" si="88"/>
        <v>0.02</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0.04</v>
      </c>
      <c r="F497" s="717"/>
      <c r="G497" s="24">
        <f t="shared" si="87"/>
        <v>0.1</v>
      </c>
      <c r="H497" s="717"/>
      <c r="I497" s="24">
        <f t="shared" si="88"/>
        <v>0.02</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0.04</v>
      </c>
      <c r="F498" s="717"/>
      <c r="G498" s="24">
        <f t="shared" si="87"/>
        <v>0.1</v>
      </c>
      <c r="H498" s="717"/>
      <c r="I498" s="24">
        <f t="shared" si="88"/>
        <v>0.02</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0.04</v>
      </c>
      <c r="F499" s="717"/>
      <c r="G499" s="24">
        <f t="shared" si="87"/>
        <v>0.1</v>
      </c>
      <c r="H499" s="717"/>
      <c r="I499" s="24">
        <f t="shared" si="88"/>
        <v>0.02</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0.04</v>
      </c>
      <c r="F500" s="717"/>
      <c r="G500" s="24">
        <f t="shared" si="87"/>
        <v>0.1</v>
      </c>
      <c r="H500" s="717"/>
      <c r="I500" s="24">
        <f t="shared" si="88"/>
        <v>0.02</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0.04</v>
      </c>
      <c r="F501" s="717"/>
      <c r="G501" s="24">
        <f t="shared" si="87"/>
        <v>0.1</v>
      </c>
      <c r="H501" s="717"/>
      <c r="I501" s="24">
        <f t="shared" si="88"/>
        <v>0.02</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0.04</v>
      </c>
      <c r="F502" s="717"/>
      <c r="G502" s="24">
        <f t="shared" si="87"/>
        <v>0.1</v>
      </c>
      <c r="H502" s="717"/>
      <c r="I502" s="24">
        <f t="shared" si="88"/>
        <v>0.02</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0.04</v>
      </c>
      <c r="F503" s="717"/>
      <c r="G503" s="24">
        <f t="shared" si="87"/>
        <v>0.1</v>
      </c>
      <c r="H503" s="717"/>
      <c r="I503" s="24">
        <f t="shared" si="88"/>
        <v>0.02</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0.04</v>
      </c>
      <c r="F504" s="717"/>
      <c r="G504" s="24">
        <f t="shared" si="87"/>
        <v>0.1</v>
      </c>
      <c r="H504" s="717"/>
      <c r="I504" s="24">
        <f t="shared" si="88"/>
        <v>0.02</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0.04</v>
      </c>
      <c r="F505" s="717"/>
      <c r="G505" s="24">
        <f t="shared" si="87"/>
        <v>0.1</v>
      </c>
      <c r="H505" s="717"/>
      <c r="I505" s="24">
        <f t="shared" si="88"/>
        <v>0.02</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0.04</v>
      </c>
      <c r="F506" s="717"/>
      <c r="G506" s="24">
        <f t="shared" si="87"/>
        <v>0.1</v>
      </c>
      <c r="H506" s="717"/>
      <c r="I506" s="24">
        <f t="shared" si="88"/>
        <v>0.02</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0.04</v>
      </c>
      <c r="F507" s="717"/>
      <c r="G507" s="24">
        <f t="shared" si="87"/>
        <v>0.1</v>
      </c>
      <c r="H507" s="717"/>
      <c r="I507" s="24">
        <f t="shared" si="88"/>
        <v>0.02</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0.04</v>
      </c>
      <c r="F508" s="717"/>
      <c r="G508" s="24">
        <f t="shared" si="87"/>
        <v>0.1</v>
      </c>
      <c r="H508" s="717"/>
      <c r="I508" s="24">
        <f t="shared" si="88"/>
        <v>0.02</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0.04</v>
      </c>
      <c r="F509" s="717"/>
      <c r="G509" s="24">
        <f t="shared" si="87"/>
        <v>0.1</v>
      </c>
      <c r="H509" s="717"/>
      <c r="I509" s="24">
        <f t="shared" si="88"/>
        <v>0.02</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0.04</v>
      </c>
      <c r="F510" s="717"/>
      <c r="G510" s="24">
        <f t="shared" si="87"/>
        <v>0.1</v>
      </c>
      <c r="H510" s="717"/>
      <c r="I510" s="24">
        <f t="shared" si="88"/>
        <v>0.02</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0.04</v>
      </c>
      <c r="F511" s="717"/>
      <c r="G511" s="24">
        <f t="shared" si="87"/>
        <v>0.1</v>
      </c>
      <c r="H511" s="717"/>
      <c r="I511" s="24">
        <f t="shared" si="88"/>
        <v>0.02</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0.04</v>
      </c>
      <c r="F512" s="717"/>
      <c r="G512" s="24">
        <f t="shared" si="87"/>
        <v>0.1</v>
      </c>
      <c r="H512" s="717"/>
      <c r="I512" s="24">
        <f t="shared" si="88"/>
        <v>0.02</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0.04</v>
      </c>
      <c r="F513" s="717"/>
      <c r="G513" s="24">
        <f t="shared" si="87"/>
        <v>0.1</v>
      </c>
      <c r="H513" s="717"/>
      <c r="I513" s="24">
        <f t="shared" si="88"/>
        <v>0.02</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0.04</v>
      </c>
      <c r="F514" s="717"/>
      <c r="G514" s="24">
        <f t="shared" si="87"/>
        <v>0.1</v>
      </c>
      <c r="H514" s="717"/>
      <c r="I514" s="24">
        <f t="shared" si="88"/>
        <v>0.02</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0.04</v>
      </c>
      <c r="F515" s="717"/>
      <c r="G515" s="24">
        <f t="shared" si="87"/>
        <v>0.1</v>
      </c>
      <c r="H515" s="717"/>
      <c r="I515" s="24">
        <f t="shared" si="88"/>
        <v>0.02</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0.04</v>
      </c>
      <c r="F516" s="717"/>
      <c r="G516" s="24">
        <f t="shared" si="87"/>
        <v>0.1</v>
      </c>
      <c r="H516" s="717"/>
      <c r="I516" s="24">
        <f t="shared" si="88"/>
        <v>0.02</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0.04</v>
      </c>
      <c r="F517" s="717"/>
      <c r="G517" s="24">
        <f t="shared" si="87"/>
        <v>0.1</v>
      </c>
      <c r="H517" s="717"/>
      <c r="I517" s="24">
        <f t="shared" si="88"/>
        <v>0.02</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0.04</v>
      </c>
      <c r="F518" s="717"/>
      <c r="G518" s="24">
        <f t="shared" si="87"/>
        <v>0.1</v>
      </c>
      <c r="H518" s="717"/>
      <c r="I518" s="24">
        <f t="shared" si="88"/>
        <v>0.02</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0.04</v>
      </c>
      <c r="F519" s="717"/>
      <c r="G519" s="24">
        <f t="shared" si="87"/>
        <v>0.1</v>
      </c>
      <c r="H519" s="717"/>
      <c r="I519" s="24">
        <f t="shared" si="88"/>
        <v>0.02</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0.04</v>
      </c>
      <c r="F520" s="717"/>
      <c r="G520" s="24">
        <f t="shared" si="87"/>
        <v>0.1</v>
      </c>
      <c r="H520" s="717"/>
      <c r="I520" s="24">
        <f t="shared" si="88"/>
        <v>0.02</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0.04</v>
      </c>
      <c r="F521" s="717"/>
      <c r="G521" s="24">
        <f t="shared" si="87"/>
        <v>0.1</v>
      </c>
      <c r="H521" s="717"/>
      <c r="I521" s="24">
        <f t="shared" si="88"/>
        <v>0.02</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0.04</v>
      </c>
      <c r="F522" s="717"/>
      <c r="G522" s="24">
        <f t="shared" si="87"/>
        <v>0.1</v>
      </c>
      <c r="H522" s="717"/>
      <c r="I522" s="24">
        <f t="shared" si="88"/>
        <v>0.02</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0.04</v>
      </c>
      <c r="F523" s="717"/>
      <c r="G523" s="24">
        <f t="shared" si="87"/>
        <v>0.1</v>
      </c>
      <c r="H523" s="717"/>
      <c r="I523" s="24">
        <f t="shared" si="88"/>
        <v>0.02</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0.04</v>
      </c>
      <c r="F524" s="717"/>
      <c r="G524" s="24">
        <f t="shared" si="87"/>
        <v>0.1</v>
      </c>
      <c r="H524" s="717"/>
      <c r="I524" s="24">
        <f t="shared" si="88"/>
        <v>0.02</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C23" sqref="C23:C30"/>
    </sheetView>
  </sheetViews>
  <sheetFormatPr defaultRowHeight="13.5"/>
  <cols>
    <col min="2" max="2" width="35.75" customWidth="1"/>
  </cols>
  <sheetData>
    <row r="1" spans="1:3">
      <c r="A1" s="2971" t="s">
        <v>3321</v>
      </c>
      <c r="B1" s="2972" t="s">
        <v>3063</v>
      </c>
      <c r="C1" s="2972" t="s">
        <v>3064</v>
      </c>
    </row>
    <row r="2" spans="1:3">
      <c r="A2" s="2971" t="s">
        <v>3331</v>
      </c>
      <c r="B2" s="2972"/>
      <c r="C2" s="2972"/>
    </row>
    <row r="3" spans="1:3">
      <c r="A3" s="2967">
        <v>1</v>
      </c>
      <c r="B3" s="2968" t="s">
        <v>3322</v>
      </c>
      <c r="C3" s="2969">
        <v>105.19</v>
      </c>
    </row>
    <row r="4" spans="1:3">
      <c r="A4" s="2967">
        <v>2</v>
      </c>
      <c r="B4" s="2968" t="s">
        <v>3323</v>
      </c>
      <c r="C4" s="2969">
        <v>105.19</v>
      </c>
    </row>
    <row r="5" spans="1:3">
      <c r="A5" s="2967">
        <v>3</v>
      </c>
      <c r="B5" s="2968" t="s">
        <v>3324</v>
      </c>
      <c r="C5" s="2969">
        <v>78.540000000000006</v>
      </c>
    </row>
    <row r="6" spans="1:3">
      <c r="A6" s="2967">
        <v>4</v>
      </c>
      <c r="B6" s="2968" t="s">
        <v>3325</v>
      </c>
      <c r="C6" s="2969">
        <v>562.71</v>
      </c>
    </row>
    <row r="7" spans="1:3">
      <c r="A7" s="2967">
        <v>5</v>
      </c>
      <c r="B7" s="2968" t="s">
        <v>3326</v>
      </c>
      <c r="C7" s="2969">
        <v>270</v>
      </c>
    </row>
    <row r="8" spans="1:3">
      <c r="C8" s="2970">
        <f>SUM(C3:C7)</f>
        <v>1121.6300000000001</v>
      </c>
    </row>
    <row r="9" spans="1:3">
      <c r="A9" s="2977" t="s">
        <v>3330</v>
      </c>
      <c r="C9" s="2970"/>
    </row>
    <row r="10" spans="1:3">
      <c r="A10" s="2969">
        <v>1</v>
      </c>
      <c r="B10" s="2968" t="s">
        <v>3404</v>
      </c>
      <c r="C10" s="2969">
        <v>232.91</v>
      </c>
    </row>
    <row r="11" spans="1:3">
      <c r="A11" s="2969">
        <v>2</v>
      </c>
      <c r="B11" s="2968" t="s">
        <v>3405</v>
      </c>
      <c r="C11" s="2969">
        <v>47.13</v>
      </c>
    </row>
    <row r="12" spans="1:3">
      <c r="A12" s="2969">
        <v>3</v>
      </c>
      <c r="B12" s="2968" t="s">
        <v>3406</v>
      </c>
      <c r="C12" s="2969">
        <v>214.81</v>
      </c>
    </row>
    <row r="13" spans="1:3">
      <c r="A13" s="2969">
        <v>4</v>
      </c>
      <c r="B13" s="2968" t="s">
        <v>3407</v>
      </c>
      <c r="C13" s="2969">
        <v>501.15</v>
      </c>
    </row>
    <row r="14" spans="1:3">
      <c r="A14" s="2969">
        <v>5</v>
      </c>
      <c r="B14" s="2968" t="s">
        <v>3408</v>
      </c>
      <c r="C14" s="2969">
        <v>32.24</v>
      </c>
    </row>
    <row r="15" spans="1:3">
      <c r="A15" s="2969">
        <v>6</v>
      </c>
      <c r="B15" s="2968" t="s">
        <v>3409</v>
      </c>
      <c r="C15" s="2969">
        <v>393.91</v>
      </c>
    </row>
    <row r="16" spans="1:3">
      <c r="A16" s="2969">
        <v>7</v>
      </c>
      <c r="B16" s="2968" t="s">
        <v>3410</v>
      </c>
      <c r="C16" s="2969">
        <v>314.3</v>
      </c>
    </row>
    <row r="17" spans="1:3">
      <c r="A17" s="2969">
        <v>8</v>
      </c>
      <c r="B17" s="2968" t="s">
        <v>3411</v>
      </c>
      <c r="C17" s="2969">
        <v>305.54000000000002</v>
      </c>
    </row>
    <row r="18" spans="1:3">
      <c r="A18" s="2969">
        <v>9</v>
      </c>
      <c r="B18" s="2968" t="s">
        <v>3412</v>
      </c>
      <c r="C18" s="2969">
        <v>283.02999999999997</v>
      </c>
    </row>
    <row r="19" spans="1:3">
      <c r="A19" s="2969">
        <v>10</v>
      </c>
      <c r="B19" s="2968" t="s">
        <v>3413</v>
      </c>
      <c r="C19" s="2969">
        <v>178.25</v>
      </c>
    </row>
    <row r="20" spans="1:3">
      <c r="A20" s="2969">
        <v>11</v>
      </c>
      <c r="B20" s="2968" t="s">
        <v>3414</v>
      </c>
      <c r="C20" s="2972">
        <v>246.99</v>
      </c>
    </row>
    <row r="21" spans="1:3">
      <c r="A21" s="2969">
        <v>12</v>
      </c>
      <c r="B21" s="2968" t="s">
        <v>3415</v>
      </c>
      <c r="C21" s="2969">
        <v>230.53</v>
      </c>
    </row>
    <row r="22" spans="1:3">
      <c r="A22" s="2969">
        <v>13</v>
      </c>
      <c r="B22" s="2968" t="s">
        <v>3416</v>
      </c>
      <c r="C22" s="2969">
        <v>171.06</v>
      </c>
    </row>
    <row r="23" spans="1:3">
      <c r="A23" s="2969">
        <v>14</v>
      </c>
      <c r="B23" s="2968" t="s">
        <v>3417</v>
      </c>
      <c r="C23" s="2972">
        <v>128.83000000000001</v>
      </c>
    </row>
    <row r="24" spans="1:3">
      <c r="A24" s="2969">
        <v>15</v>
      </c>
      <c r="B24" s="2968" t="s">
        <v>3418</v>
      </c>
      <c r="C24" s="2972">
        <v>327.8</v>
      </c>
    </row>
    <row r="25" spans="1:3">
      <c r="A25" s="2969">
        <v>16</v>
      </c>
      <c r="B25" s="2968" t="s">
        <v>3419</v>
      </c>
      <c r="C25" s="2969">
        <v>335.9</v>
      </c>
    </row>
    <row r="26" spans="1:3">
      <c r="A26" s="2969">
        <v>17</v>
      </c>
      <c r="B26" s="2968" t="s">
        <v>3420</v>
      </c>
      <c r="C26" s="2969">
        <v>144.93</v>
      </c>
    </row>
    <row r="27" spans="1:3">
      <c r="A27" s="2969">
        <v>18</v>
      </c>
      <c r="B27" s="2968" t="s">
        <v>3421</v>
      </c>
      <c r="C27" s="2969">
        <v>269.89999999999998</v>
      </c>
    </row>
    <row r="28" spans="1:3">
      <c r="A28" s="2969">
        <v>19</v>
      </c>
      <c r="B28" s="2968" t="s">
        <v>3422</v>
      </c>
      <c r="C28" s="2969">
        <v>288.20999999999998</v>
      </c>
    </row>
    <row r="29" spans="1:3">
      <c r="A29" s="2969">
        <v>20</v>
      </c>
      <c r="B29" s="2968" t="s">
        <v>3423</v>
      </c>
      <c r="C29" s="2969">
        <v>205.01</v>
      </c>
    </row>
    <row r="30" spans="1:3">
      <c r="A30" s="2969">
        <v>21</v>
      </c>
      <c r="B30" s="2968" t="s">
        <v>3424</v>
      </c>
      <c r="C30" s="2969">
        <v>388.68</v>
      </c>
    </row>
    <row r="31" spans="1:3">
      <c r="A31" s="3323" t="s">
        <v>3327</v>
      </c>
      <c r="B31" s="3324"/>
      <c r="C31" s="2969">
        <f>SUM(C10:C30)</f>
        <v>5241.1100000000006</v>
      </c>
    </row>
    <row r="32" spans="1:3">
      <c r="A32" s="2977" t="s">
        <v>3329</v>
      </c>
    </row>
    <row r="33" spans="1:3">
      <c r="A33" s="2969">
        <v>1</v>
      </c>
      <c r="B33" s="2968" t="s">
        <v>3425</v>
      </c>
      <c r="C33" s="2969">
        <v>2846.37</v>
      </c>
    </row>
    <row r="34" spans="1:3">
      <c r="A34" s="2969">
        <v>2</v>
      </c>
      <c r="B34" s="2968" t="s">
        <v>3427</v>
      </c>
      <c r="C34" s="2969">
        <v>1609.03</v>
      </c>
    </row>
    <row r="35" spans="1:3">
      <c r="A35" s="2969">
        <v>3</v>
      </c>
      <c r="B35" s="2968" t="s">
        <v>3426</v>
      </c>
      <c r="C35" s="2969">
        <v>68.23</v>
      </c>
    </row>
    <row r="36" spans="1:3">
      <c r="A36" s="3323" t="s">
        <v>3327</v>
      </c>
      <c r="B36" s="3324"/>
      <c r="C36" s="2969">
        <f>SUM(C33:C35)</f>
        <v>4523.6299999999992</v>
      </c>
    </row>
    <row r="37" spans="1:3">
      <c r="A37" s="2976" t="s">
        <v>3328</v>
      </c>
      <c r="B37" s="2970"/>
      <c r="C37" s="2970"/>
    </row>
    <row r="38" spans="1:3">
      <c r="A38" s="2975">
        <v>1</v>
      </c>
      <c r="B38" s="2973" t="s">
        <v>3428</v>
      </c>
      <c r="C38" s="2974">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2019-01-22T01:28:34Z</dcterms:modified>
</cp:coreProperties>
</file>