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M22" i="67"/>
  <c r="L48" i="67"/>
  <c r="L47" i="15"/>
  <c r="E12" i="76"/>
  <c r="E11" i="76"/>
  <c r="M24" i="67"/>
  <c r="F16" i="15"/>
  <c r="F9" i="15"/>
  <c r="B12" i="76"/>
  <c r="J15" i="15"/>
  <c r="F6" i="15"/>
  <c r="F40" i="15"/>
  <c r="E2" i="68"/>
  <c r="J15" i="67"/>
  <c r="M26" i="15"/>
  <c r="E9" i="76"/>
  <c r="M8" i="15"/>
  <c r="C76" i="15"/>
  <c r="D2" i="36"/>
  <c r="E8" i="76"/>
  <c r="D2" i="21"/>
  <c r="F36" i="15"/>
  <c r="M9" i="67"/>
  <c r="F8" i="15"/>
  <c r="D5" i="73"/>
  <c r="M29" i="67"/>
  <c r="M8" i="67"/>
  <c r="F42" i="67"/>
  <c r="F37" i="15"/>
  <c r="AO12" i="1"/>
  <c r="D4" i="73"/>
  <c r="E13" i="76"/>
  <c r="D7" i="73"/>
  <c r="F6" i="67"/>
  <c r="D6" i="73"/>
  <c r="AO9" i="1"/>
  <c r="C36" i="68"/>
  <c r="M6" i="15"/>
  <c r="B9" i="76"/>
  <c r="M27" i="67"/>
  <c r="M28" i="67"/>
  <c r="B8" i="76"/>
  <c r="AO11" i="1"/>
  <c r="D2" i="34"/>
  <c r="M23" i="67"/>
  <c r="E2" i="69"/>
  <c r="F26" i="67"/>
  <c r="F43" i="15"/>
  <c r="AO13" i="1"/>
  <c r="F6" i="73"/>
  <c r="F40" i="67"/>
  <c r="M9" i="15"/>
  <c r="AO10" i="1"/>
  <c r="D3" i="73"/>
  <c r="F5" i="73"/>
  <c r="F16" i="67"/>
  <c r="F13" i="15"/>
  <c r="M28" i="15"/>
  <c r="F20" i="31"/>
  <c r="D9" i="68"/>
  <c r="F38" i="67"/>
  <c r="F26" i="15"/>
  <c r="E7" i="76"/>
  <c r="C76" i="67"/>
  <c r="F43" i="67"/>
  <c r="F8" i="67"/>
  <c r="B11" i="76"/>
  <c r="B10" i="76"/>
  <c r="E10" i="76"/>
  <c r="D35" i="9"/>
  <c r="B13" i="76"/>
  <c r="D34" i="9"/>
  <c r="F38" i="15"/>
  <c r="M23" i="15"/>
  <c r="F4" i="73"/>
  <c r="F9" i="67"/>
  <c r="AO8" i="1"/>
  <c r="F3" i="73"/>
  <c r="F36" i="67"/>
  <c r="B7" i="76"/>
  <c r="F7" i="15"/>
  <c r="L47" i="67"/>
  <c r="D2" i="33"/>
  <c r="F37" i="67"/>
  <c r="AO7" i="1"/>
  <c r="F13" i="67"/>
  <c r="M22" i="15"/>
  <c r="M29" i="15"/>
  <c r="M24" i="15"/>
  <c r="F7" i="73"/>
  <c r="M27" i="15"/>
  <c r="L48" i="15"/>
  <c r="M6" i="67"/>
  <c r="D2" i="35"/>
  <c r="M26" i="67"/>
  <c r="F42" i="15"/>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C16" i="67"/>
  <c r="G1" i="73"/>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F27" i="68"/>
  <c r="AE6" i="1"/>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C17" i="15"/>
  <c r="F41" i="67"/>
  <c r="D10" i="68"/>
  <c r="F41" i="15"/>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4" i="67"/>
  <c r="C34" i="68"/>
  <c r="C14" i="15"/>
  <c r="C17" i="67"/>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3" i="43" l="1"/>
  <c r="I33" i="43" s="1"/>
  <c r="G34" i="43"/>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L65" i="40"/>
  <c r="M63" i="40"/>
  <c r="C26" i="43"/>
  <c r="E47" i="37"/>
  <c r="F47" i="37" s="1"/>
  <c r="E46" i="37"/>
  <c r="F46" i="37" s="1"/>
  <c r="I68" i="39"/>
  <c r="H70" i="39"/>
  <c r="L48" i="35"/>
  <c r="C42" i="37"/>
  <c r="C43" i="37"/>
  <c r="B2" i="37" s="1"/>
  <c r="B3" i="37" s="1"/>
  <c r="J46" i="36"/>
  <c r="I47" i="37"/>
  <c r="J47" i="37" s="1"/>
  <c r="C27" i="43" l="1"/>
  <c r="C46" i="11"/>
  <c r="C45" i="11" s="1"/>
  <c r="C42" i="68"/>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B2" i="43"/>
  <c r="C6" i="68" s="1"/>
  <c r="C7" i="68" s="1"/>
  <c r="C5" i="68" s="1"/>
  <c r="M65" i="40"/>
  <c r="N63" i="40"/>
  <c r="K46" i="36"/>
  <c r="M48" i="35"/>
  <c r="J68" i="39"/>
  <c r="I70" i="39"/>
  <c r="E6" i="76"/>
  <c r="B6" i="76"/>
  <c r="E2" i="76" l="1"/>
  <c r="C23" i="68"/>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B3" i="76" s="1"/>
  <c r="O63" i="40"/>
  <c r="O65" i="40" s="1"/>
  <c r="N65" i="40"/>
  <c r="B3" i="43"/>
  <c r="K68" i="39"/>
  <c r="J70" i="39"/>
  <c r="N48" i="35"/>
  <c r="L46" i="36"/>
  <c r="M21" i="67"/>
  <c r="F35" i="15"/>
  <c r="F35" i="67"/>
  <c r="M21" i="15"/>
  <c r="C36" i="67" l="1"/>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AO6" i="1"/>
  <c r="C19" i="9"/>
  <c r="D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C20" i="9"/>
  <c r="D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D8" i="52"/>
  <c r="D14" i="53"/>
  <c r="B32" i="72" s="1"/>
  <c r="B30" i="72"/>
  <c r="B6" i="74" l="1"/>
  <c r="C97" i="9"/>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<sst xmlns="http://schemas.openxmlformats.org/spreadsheetml/2006/main" count="8113" uniqueCount="3701">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</sst>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7241</v>
      </c>
    </row>
    <row r="21" spans="1:2" s="1589" customFormat="1">
      <c r="A21" s="1587" t="s">
        <v>1231</v>
      </c>
      <c r="B21" s="1588">
        <f ca="1">'预评函-2'!D7</f>
        <v>5170</v>
      </c>
    </row>
    <row r="22" spans="1:2" s="1589" customFormat="1">
      <c r="A22" s="1587" t="s">
        <v>1232</v>
      </c>
      <c r="B22" s="1588" t="str">
        <f ca="1">'预评函-2'!D6</f>
        <v>柒仟贰佰肆拾壹万元整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7241</v>
      </c>
    </row>
    <row r="31" spans="1:2" s="1589" customFormat="1">
      <c r="A31" s="1587" t="s">
        <v>1270</v>
      </c>
      <c r="B31" s="1588">
        <f ca="1">'预评函-2'!D15</f>
        <v>5170</v>
      </c>
    </row>
    <row r="32" spans="1:2" s="1589" customFormat="1">
      <c r="A32" s="1587" t="s">
        <v>1237</v>
      </c>
      <c r="B32" s="1588" t="str">
        <f ca="1">'预评函-2'!D14</f>
        <v>柒仟贰佰肆拾壹万元整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7241</v>
      </c>
      <c r="E5" s="1955"/>
    </row>
    <row r="6" spans="1:5" ht="15.75">
      <c r="A6" s="1955"/>
      <c r="B6" s="2971"/>
      <c r="C6" s="1958" t="s">
        <v>1620</v>
      </c>
      <c r="D6" s="1042" t="str">
        <f ca="1">NUMBERSTRING(INT(D5*10000),2)&amp;"元整"</f>
        <v>柒仟贰佰肆拾壹万元整</v>
      </c>
      <c r="E6" s="1955"/>
    </row>
    <row r="7" spans="1:5" ht="15.75">
      <c r="A7" s="1955"/>
      <c r="B7" s="2976"/>
      <c r="C7" s="1959" t="s">
        <v>1621</v>
      </c>
      <c r="D7" s="1043">
        <f ca="1">结果表!H102</f>
        <v>5170</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7241</v>
      </c>
      <c r="E13" s="1955"/>
    </row>
    <row r="14" spans="1:5" ht="15.75">
      <c r="A14" s="1955"/>
      <c r="B14" s="2971"/>
      <c r="C14" s="1958" t="s">
        <v>1620</v>
      </c>
      <c r="D14" s="1042" t="str">
        <f ca="1">NUMBERSTRING(INT(D13*10000),2)&amp;"元整"</f>
        <v>柒仟贰佰肆拾壹万元整</v>
      </c>
      <c r="E14" s="1955"/>
    </row>
    <row r="15" spans="1:5" ht="15">
      <c r="A15" s="1955"/>
      <c r="B15" s="2976"/>
      <c r="C15" s="1959" t="s">
        <v>1630</v>
      </c>
      <c r="D15" s="1054">
        <f ca="1">结果表!H108</f>
        <v>5170</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1637</v>
      </c>
      <c r="B2" s="2990" t="s">
        <v>1638</v>
      </c>
      <c r="C2" s="2990" t="s">
        <v>1639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7241</v>
      </c>
      <c r="I4" s="1046">
        <f ca="1">结果表!I118</f>
        <v>5170</v>
      </c>
    </row>
    <row r="5" spans="1:9" ht="30" customHeight="1">
      <c r="A5" s="2984" t="s">
        <v>1636</v>
      </c>
      <c r="B5" s="2984"/>
      <c r="C5" s="2984"/>
      <c r="D5" s="2985" t="e">
        <f ca="1">结果表!D119</f>
        <v>#REF!</v>
      </c>
      <c r="E5" s="2985"/>
      <c r="F5" s="2985" t="e">
        <f ca="1">结果表!F119</f>
        <v>#REF!</v>
      </c>
      <c r="G5" s="2985"/>
      <c r="H5" s="2985" t="str">
        <f ca="1">结果表!H119</f>
        <v>柒仟贰佰肆拾壹万元整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1636</v>
      </c>
      <c r="B7" s="2984"/>
      <c r="C7" s="2984"/>
      <c r="D7" s="2986" t="str">
        <f>结果表!D121</f>
        <v>零元整</v>
      </c>
      <c r="E7" s="2987"/>
      <c r="F7" s="2987"/>
      <c r="G7" s="2987"/>
      <c r="H7" s="2987"/>
      <c r="I7" s="2988"/>
    </row>
    <row r="8" spans="1:9" ht="15.75">
      <c r="A8" s="2983" t="str">
        <f>结果表!A122</f>
        <v>房地产抵押价值</v>
      </c>
      <c r="B8" s="2983"/>
      <c r="C8" s="2983"/>
      <c r="D8" s="2983">
        <f ca="1">结果表!D122</f>
        <v>7241</v>
      </c>
      <c r="E8" s="2983"/>
      <c r="F8" s="2983"/>
      <c r="G8" s="2983"/>
      <c r="H8" s="2983"/>
      <c r="I8" s="2983"/>
    </row>
    <row r="9" spans="1:9" ht="15">
      <c r="A9" s="2984" t="s">
        <v>1636</v>
      </c>
      <c r="B9" s="2984"/>
      <c r="C9" s="2984"/>
      <c r="D9" s="2985" t="str">
        <f ca="1">结果表!D123</f>
        <v>柒仟贰佰肆拾壹万元整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1636</v>
      </c>
      <c r="B13" s="2980"/>
      <c r="C13" s="2980"/>
      <c r="D13" s="2981" t="e">
        <f>结果表!D127</f>
        <v>#VALUE!</v>
      </c>
      <c r="E13" s="2981"/>
      <c r="F13" s="2981"/>
      <c r="G13" s="2981"/>
      <c r="H13" s="2981"/>
      <c r="I13" s="2981"/>
    </row>
    <row r="14" spans="1:9" ht="15" thickTop="1">
      <c r="A14" s="2982" t="s">
        <v>1641</v>
      </c>
      <c r="B14" s="2982"/>
      <c r="C14" s="2982"/>
      <c r="D14" s="2982"/>
      <c r="E14" s="2982"/>
      <c r="F14" s="2982"/>
      <c r="G14" s="2982"/>
      <c r="H14" s="2982"/>
      <c r="I14" s="2982"/>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7" t="s">
        <v>1658</v>
      </c>
      <c r="B1" s="2997"/>
      <c r="C1" s="2997"/>
      <c r="D1" s="2997"/>
    </row>
    <row r="2" spans="1:4" ht="18">
      <c r="A2" s="2998" t="s">
        <v>1642</v>
      </c>
      <c r="B2" s="2998"/>
      <c r="C2" s="2998"/>
      <c r="D2" s="2998"/>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8" t="s">
        <v>1648</v>
      </c>
      <c r="B6" s="2998"/>
      <c r="C6" s="2998"/>
      <c r="D6" s="2998"/>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9" t="s">
        <v>1651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1652</v>
      </c>
      <c r="B16" s="2993"/>
      <c r="C16" s="2993"/>
      <c r="D16" s="2993"/>
    </row>
    <row r="17" spans="1:4" ht="144" customHeight="1">
      <c r="A17" s="2993" t="s">
        <v>1653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1654</v>
      </c>
      <c r="B22" s="2995"/>
      <c r="C22" s="2995"/>
      <c r="D22" s="2995"/>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43486</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21" t="str">
        <f>IF(B10="北京市","北京市",C10)&amp;F10&amp;IF(结果表!G1="在建","出让国有建设用地使用权及在建建筑物",IF(结果表!G1="土地","出让国有建设用地使用权",))&amp;B9&amp;"预评估"</f>
        <v>北京市昌平区北七家镇1、2、4、7预评估</v>
      </c>
      <c r="C1" s="3022"/>
      <c r="D1" s="3022"/>
      <c r="E1" s="3022"/>
      <c r="F1" s="3022"/>
      <c r="G1" s="3022"/>
      <c r="H1" s="3022"/>
      <c r="I1" s="302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24"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25"/>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31" t="s">
        <v>3060</v>
      </c>
      <c r="C16" s="3032"/>
      <c r="D16" s="3033"/>
      <c r="E16" s="2080" t="s">
        <v>1798</v>
      </c>
      <c r="F16" s="3034"/>
      <c r="G16" s="3035"/>
      <c r="H16" s="3035"/>
      <c r="I16" s="3036"/>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37" t="s">
        <v>1802</v>
      </c>
      <c r="F17" s="3038"/>
      <c r="G17" s="3038"/>
      <c r="H17" s="3038"/>
      <c r="I17" s="3039"/>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40" t="s">
        <v>1804</v>
      </c>
      <c r="F18" s="3041"/>
      <c r="G18" s="3041"/>
      <c r="H18" s="3041"/>
      <c r="I18" s="3042"/>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27" t="s">
        <v>1809</v>
      </c>
      <c r="C20" s="3028"/>
      <c r="D20" s="3029" t="s">
        <v>1810</v>
      </c>
      <c r="E20" s="3030"/>
      <c r="F20" s="2092" t="s">
        <v>1811</v>
      </c>
      <c r="G20" s="2038"/>
      <c r="H20" s="2038"/>
      <c r="I20" s="2038"/>
      <c r="J20" s="2038"/>
      <c r="K20" s="3026"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14"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14"/>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14"/>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15"/>
      <c r="B30" s="2031" t="s">
        <v>1828</v>
      </c>
      <c r="C30" s="3016"/>
      <c r="D30" s="3017"/>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18"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19"/>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19"/>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13" t="s">
        <v>1838</v>
      </c>
      <c r="T34" s="2129" t="str">
        <f>NUMBERSTRING(7-K34,1)&amp;"通"</f>
        <v>七通</v>
      </c>
      <c r="U34" s="2025"/>
      <c r="V34" s="2025"/>
    </row>
    <row r="35" spans="1:22" ht="18" customHeight="1">
      <c r="A35" s="2130"/>
      <c r="B35" s="3020" t="s">
        <v>1839</v>
      </c>
      <c r="C35" s="3020"/>
      <c r="D35" s="3020"/>
      <c r="E35" s="3020"/>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T30" sqref="T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2500</v>
      </c>
      <c r="M6" s="75">
        <f t="shared" ref="M6:M14" si="0">ROUND(K6*L6/10000,0)</f>
        <v>3501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700</v>
      </c>
      <c r="V6" s="79">
        <v>0.03</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4679</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2500</v>
      </c>
      <c r="M16" s="102">
        <f>SUM(M6:M14)</f>
        <v>3501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1" sqref="E1:E1048576"/>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7241</v>
      </c>
      <c r="C5" s="1739">
        <f ca="1">ROUND(B5*10000/$B$1,0)</f>
        <v>5170</v>
      </c>
      <c r="D5" s="1739">
        <f ca="1">ROUND(B5*10000/$B$2,0)</f>
        <v>20082</v>
      </c>
      <c r="E5" s="1738"/>
      <c r="F5" s="1736"/>
      <c r="G5" s="1736"/>
    </row>
    <row r="6" spans="1:10" ht="16.5">
      <c r="A6" s="1739" t="s">
        <v>1352</v>
      </c>
      <c r="B6" s="1739">
        <f ca="1">SUM(G14:G23)</f>
        <v>7241</v>
      </c>
      <c r="C6" s="1739">
        <f ca="1">ROUND(B6*10000/$B$1,0)</f>
        <v>5170</v>
      </c>
      <c r="D6" s="1739">
        <f ca="1">ROUND(B6*10000/$B$2,0)</f>
        <v>20082</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7241</v>
      </c>
      <c r="E14" s="1737">
        <f ca="1">ROUND(D14*10000/B14,0)</f>
        <v>5170</v>
      </c>
      <c r="F14" s="1737">
        <f ca="1">ROUND(D14*10000/C14,0)</f>
        <v>20082</v>
      </c>
      <c r="G14" s="1737">
        <f ca="1">结果表!D122</f>
        <v>7241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7" sqref="J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095" t="str">
        <f>项目基本情况!S2</f>
        <v>北京市昌平区北七家镇1、2、4、7房地产</v>
      </c>
      <c r="B2" s="3096"/>
      <c r="C2" s="3096"/>
      <c r="D2" s="3096"/>
      <c r="E2" s="3096"/>
      <c r="F2" s="3096"/>
      <c r="G2" s="3096"/>
      <c r="H2" s="3096"/>
      <c r="I2" s="3097"/>
    </row>
    <row r="3" spans="1:12" ht="12.75">
      <c r="A3" s="3099" t="s">
        <v>2115</v>
      </c>
      <c r="B3" s="3100"/>
      <c r="C3" s="3100"/>
      <c r="D3" s="3100"/>
      <c r="E3" s="3100"/>
      <c r="F3" s="3100"/>
      <c r="G3" s="3100"/>
      <c r="H3" s="3100"/>
      <c r="I3" s="3100"/>
    </row>
    <row r="4" spans="1:12" ht="14.25">
      <c r="A4" s="2420" t="s">
        <v>2116</v>
      </c>
      <c r="B4" s="2421" t="s">
        <v>2117</v>
      </c>
      <c r="C4" s="2422" t="s">
        <v>3683</v>
      </c>
      <c r="D4" s="2422" t="s">
        <v>3273</v>
      </c>
      <c r="E4" s="3092" t="s">
        <v>2118</v>
      </c>
      <c r="F4" s="3093"/>
      <c r="G4" s="3093"/>
      <c r="H4" s="3093"/>
      <c r="I4" s="3101"/>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2119</v>
      </c>
      <c r="B5" s="3013">
        <v>25</v>
      </c>
      <c r="C5" s="3078"/>
      <c r="D5" s="3098"/>
      <c r="E5" s="140" t="s">
        <v>2120</v>
      </c>
      <c r="F5" s="2424"/>
      <c r="G5" s="2424"/>
      <c r="H5" s="2424"/>
      <c r="I5" s="1827"/>
    </row>
    <row r="6" spans="1:12" ht="12.75">
      <c r="A6" s="3075"/>
      <c r="B6" s="3013"/>
      <c r="C6" s="3079"/>
      <c r="D6" s="3098"/>
      <c r="E6" s="140" t="s">
        <v>2121</v>
      </c>
      <c r="F6" s="2424"/>
      <c r="G6" s="2424"/>
      <c r="H6" s="2424"/>
      <c r="I6" s="1827"/>
    </row>
    <row r="7" spans="1:12" ht="12.75">
      <c r="A7" s="3075"/>
      <c r="B7" s="3013"/>
      <c r="C7" s="3080"/>
      <c r="D7" s="3098"/>
      <c r="E7" s="140" t="s">
        <v>2122</v>
      </c>
      <c r="F7" s="2424"/>
      <c r="G7" s="2424"/>
      <c r="H7" s="2424"/>
      <c r="I7" s="1827"/>
    </row>
    <row r="8" spans="1:12" ht="12.75">
      <c r="A8" s="3075" t="s">
        <v>2123</v>
      </c>
      <c r="B8" s="3013">
        <v>15</v>
      </c>
      <c r="C8" s="3078"/>
      <c r="D8" s="3098"/>
      <c r="E8" s="140" t="s">
        <v>2124</v>
      </c>
      <c r="F8" s="2424"/>
      <c r="G8" s="2424"/>
      <c r="H8" s="2424"/>
      <c r="I8" s="1827"/>
    </row>
    <row r="9" spans="1:12" ht="12.75">
      <c r="A9" s="3075"/>
      <c r="B9" s="3013"/>
      <c r="C9" s="3080"/>
      <c r="D9" s="3098"/>
      <c r="E9" s="140" t="s">
        <v>2125</v>
      </c>
      <c r="F9" s="2424"/>
      <c r="G9" s="2424"/>
      <c r="H9" s="2424"/>
      <c r="I9" s="1827"/>
    </row>
    <row r="10" spans="1:12" ht="12.75">
      <c r="A10" s="3075" t="s">
        <v>2126</v>
      </c>
      <c r="B10" s="3013">
        <v>15</v>
      </c>
      <c r="C10" s="3078"/>
      <c r="D10" s="3098"/>
      <c r="E10" s="140" t="s">
        <v>2127</v>
      </c>
      <c r="F10" s="2424"/>
      <c r="G10" s="2424"/>
      <c r="H10" s="2424"/>
      <c r="I10" s="1827"/>
    </row>
    <row r="11" spans="1:12" ht="12.75">
      <c r="A11" s="3075"/>
      <c r="B11" s="3013"/>
      <c r="C11" s="3080"/>
      <c r="D11" s="3098"/>
      <c r="E11" s="140" t="s">
        <v>2128</v>
      </c>
      <c r="F11" s="2424"/>
      <c r="G11" s="2424"/>
      <c r="H11" s="2424"/>
      <c r="I11" s="1827"/>
    </row>
    <row r="12" spans="1:12" ht="12.75">
      <c r="A12" s="3075" t="s">
        <v>2129</v>
      </c>
      <c r="B12" s="3013">
        <v>15</v>
      </c>
      <c r="C12" s="3078"/>
      <c r="D12" s="3098"/>
      <c r="E12" s="140" t="s">
        <v>2130</v>
      </c>
      <c r="F12" s="2424"/>
      <c r="G12" s="2424"/>
      <c r="H12" s="2424"/>
      <c r="I12" s="1827"/>
    </row>
    <row r="13" spans="1:12" ht="12.75">
      <c r="A13" s="3075"/>
      <c r="B13" s="3013"/>
      <c r="C13" s="3080"/>
      <c r="D13" s="3098"/>
      <c r="E13" s="140" t="s">
        <v>2131</v>
      </c>
      <c r="F13" s="2424"/>
      <c r="G13" s="2424"/>
      <c r="H13" s="2424"/>
      <c r="I13" s="1827"/>
    </row>
    <row r="14" spans="1:12" ht="12.75">
      <c r="A14" s="3075" t="s">
        <v>2132</v>
      </c>
      <c r="B14" s="3013">
        <v>30</v>
      </c>
      <c r="C14" s="3078">
        <v>6</v>
      </c>
      <c r="D14" s="3098">
        <v>4</v>
      </c>
      <c r="E14" s="140" t="s">
        <v>2133</v>
      </c>
      <c r="F14" s="2424"/>
      <c r="G14" s="2424"/>
      <c r="H14" s="2424"/>
      <c r="I14" s="1827"/>
    </row>
    <row r="15" spans="1:12" ht="12.75">
      <c r="A15" s="3075"/>
      <c r="B15" s="3013"/>
      <c r="C15" s="3079"/>
      <c r="D15" s="3098"/>
      <c r="E15" s="140" t="s">
        <v>2134</v>
      </c>
      <c r="F15" s="2424"/>
      <c r="G15" s="2424"/>
      <c r="H15" s="2424"/>
      <c r="I15" s="1827"/>
    </row>
    <row r="16" spans="1:12" ht="12.75">
      <c r="A16" s="3075"/>
      <c r="B16" s="3013"/>
      <c r="C16" s="3080"/>
      <c r="D16" s="3098"/>
      <c r="E16" s="140" t="s">
        <v>2135</v>
      </c>
      <c r="F16" s="2424"/>
      <c r="G16" s="2424"/>
      <c r="H16" s="2424"/>
      <c r="I16" s="1827"/>
    </row>
    <row r="17" spans="1:35" ht="15">
      <c r="A17" s="2425" t="s">
        <v>2136</v>
      </c>
      <c r="B17" s="64"/>
      <c r="C17" s="141">
        <f>SUM(C5:C16)</f>
        <v>6</v>
      </c>
      <c r="D17" s="141">
        <f>SUM(D5:D16)</f>
        <v>4</v>
      </c>
      <c r="E17" s="138"/>
      <c r="F17" s="138"/>
      <c r="G17" s="138"/>
      <c r="H17" s="138"/>
      <c r="I17" s="138"/>
      <c r="K17" s="2423"/>
      <c r="L17" s="2426" t="s">
        <v>2137</v>
      </c>
      <c r="M17" s="2426" t="s">
        <v>2138</v>
      </c>
    </row>
    <row r="18" spans="1:35" ht="15.75" thickBot="1">
      <c r="A18" s="2427" t="s">
        <v>2139</v>
      </c>
      <c r="B18" s="2428"/>
      <c r="C18" s="142">
        <f>ROUND(C17/SUM(C17:D17),2)</f>
        <v>0.6</v>
      </c>
      <c r="D18" s="142">
        <f>1-C18</f>
        <v>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8949</v>
      </c>
      <c r="D19" s="144">
        <f ca="1">SUMIF(INDIRECT("'"&amp;D4&amp;"'"&amp;"!A:A"),结果表!B19,INDIRECT("'"&amp;D4&amp;"'"&amp;"!B:B"))</f>
        <v>4679</v>
      </c>
      <c r="E19" s="2429" t="s">
        <v>2143</v>
      </c>
      <c r="F19" s="2430" t="s">
        <v>2142</v>
      </c>
      <c r="G19" s="145">
        <f ca="1">ROUND(C19*$C$18+D19*$D$18,0)</f>
        <v>7241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6390</v>
      </c>
      <c r="D20" s="147">
        <f ca="1">SUMIF(INDIRECT("'"&amp;D4&amp;"'"&amp;"!A:A"),结果表!B20,INDIRECT("'"&amp;D4&amp;"'"&amp;"!B:B"))</f>
        <v>3341</v>
      </c>
      <c r="E20" s="2432"/>
      <c r="F20" s="1243" t="s">
        <v>2146</v>
      </c>
      <c r="G20" s="148">
        <f ca="1">ROUND(C20*$C$18+D20*$D$18,0)</f>
        <v>5170</v>
      </c>
      <c r="H20" s="982" t="s">
        <v>2147</v>
      </c>
      <c r="I20" s="138"/>
    </row>
    <row r="21" spans="1:35" ht="15" customHeight="1" thickBot="1">
      <c r="A21" s="1002"/>
      <c r="B21" s="2433" t="s">
        <v>2148</v>
      </c>
      <c r="C21" s="788">
        <f ca="1">ROUND(C19*10000/L19,0)</f>
        <v>24819</v>
      </c>
      <c r="D21" s="789">
        <f ca="1">ROUND(D19*10000/L19,0)</f>
        <v>12977</v>
      </c>
      <c r="E21" s="1002"/>
      <c r="F21" s="2433" t="s">
        <v>2148</v>
      </c>
      <c r="G21" s="149">
        <f ca="1">ROUND(G19*10000/L19,0)</f>
        <v>20082</v>
      </c>
      <c r="H21" s="2434" t="s">
        <v>2147</v>
      </c>
      <c r="I21" s="138"/>
    </row>
    <row r="22" spans="1:35" ht="15" thickBot="1">
      <c r="A22" s="2276" t="s">
        <v>2149</v>
      </c>
      <c r="B22" s="2435"/>
      <c r="C22" s="2436"/>
      <c r="D22" s="790">
        <f ca="1">IF(C19&lt;D19,D19/C19-1,C19/D19-1)</f>
        <v>0.91258815986321862</v>
      </c>
      <c r="E22" s="138"/>
      <c r="F22" s="138"/>
      <c r="G22" s="138"/>
      <c r="H22" s="138"/>
      <c r="I22" s="138"/>
    </row>
    <row r="23" spans="1:35" ht="13.5" thickBot="1">
      <c r="A23" s="2413"/>
      <c r="B23" s="2413"/>
      <c r="C23" s="2413"/>
      <c r="D23" s="2413"/>
      <c r="E23" s="138"/>
      <c r="F23" s="138"/>
      <c r="G23" s="138"/>
      <c r="H23" s="138"/>
      <c r="I23" s="138"/>
    </row>
    <row r="24" spans="1:35" ht="14.25">
      <c r="A24" s="3069" t="s">
        <v>2150</v>
      </c>
      <c r="B24" s="2430" t="s">
        <v>2142</v>
      </c>
      <c r="C24" s="145">
        <f>IF(B30=0,0,D30)</f>
        <v>0</v>
      </c>
      <c r="D24" s="2437"/>
      <c r="E24" s="138"/>
      <c r="F24" s="138"/>
      <c r="G24" s="138"/>
      <c r="H24" s="138"/>
      <c r="I24" s="138"/>
    </row>
    <row r="25" spans="1:35" ht="14.25">
      <c r="A25" s="3070"/>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7241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087" t="s">
        <v>2164</v>
      </c>
      <c r="B36" s="2456" t="s">
        <v>2165</v>
      </c>
      <c r="C36" s="154"/>
      <c r="D36" s="2457"/>
      <c r="E36" s="2458"/>
      <c r="F36" s="2459"/>
      <c r="G36" s="138"/>
      <c r="H36" s="138"/>
      <c r="I36" s="138"/>
    </row>
    <row r="37" spans="1:15" ht="15.75" thickBot="1">
      <c r="A37" s="3088"/>
      <c r="B37" s="2262" t="s">
        <v>2166</v>
      </c>
      <c r="C37" s="156"/>
      <c r="D37" s="1388"/>
      <c r="E37" s="1388"/>
      <c r="F37" s="2459"/>
      <c r="G37" s="138"/>
      <c r="H37" s="138"/>
      <c r="I37" s="138"/>
    </row>
    <row r="38" spans="1:15" ht="15.75" thickBot="1">
      <c r="A38" s="3089"/>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066" t="s">
        <v>2178</v>
      </c>
      <c r="B45" s="3067"/>
      <c r="C45" s="3068"/>
      <c r="D45" s="164">
        <f ca="1">ROUND(H101*F45,0)</f>
        <v>7241</v>
      </c>
      <c r="E45" s="165" t="s">
        <v>2179</v>
      </c>
      <c r="F45" s="166">
        <v>1</v>
      </c>
      <c r="G45" s="167" t="s">
        <v>2180</v>
      </c>
      <c r="H45" s="138"/>
      <c r="I45" s="138"/>
      <c r="J45" s="3126" t="s">
        <v>2181</v>
      </c>
      <c r="K45" s="3126"/>
      <c r="L45" s="3126"/>
      <c r="M45" s="3126"/>
      <c r="N45" s="3126"/>
      <c r="O45" s="3126"/>
    </row>
    <row r="46" spans="1:15" ht="14.25" customHeight="1">
      <c r="A46" s="3063" t="s">
        <v>2182</v>
      </c>
      <c r="B46" s="3064"/>
      <c r="C46" s="3064"/>
      <c r="D46" s="3064"/>
      <c r="E46" s="3064"/>
      <c r="F46" s="3064"/>
      <c r="G46" s="3065"/>
      <c r="H46" s="2475"/>
      <c r="I46" s="168"/>
      <c r="J46" s="1805">
        <v>1</v>
      </c>
      <c r="K46" s="3126" t="s">
        <v>2183</v>
      </c>
      <c r="L46" s="3126"/>
      <c r="M46" s="3146"/>
      <c r="N46" s="3146"/>
      <c r="O46" s="3146"/>
    </row>
    <row r="47" spans="1:15" ht="12" customHeight="1">
      <c r="A47" s="169" t="s">
        <v>2184</v>
      </c>
      <c r="B47" s="170"/>
      <c r="C47" s="171"/>
      <c r="D47" s="172" t="s">
        <v>2185</v>
      </c>
      <c r="E47" s="24" t="s">
        <v>2186</v>
      </c>
      <c r="F47" s="173" t="s">
        <v>2187</v>
      </c>
      <c r="G47" s="174" t="s">
        <v>2188</v>
      </c>
      <c r="H47" s="2475"/>
      <c r="I47" s="168"/>
      <c r="J47" s="1805">
        <v>2</v>
      </c>
      <c r="K47" s="3126" t="s">
        <v>2189</v>
      </c>
      <c r="L47" s="3126"/>
      <c r="M47" s="3147">
        <f>'数据-取费表'!B2</f>
        <v>43465</v>
      </c>
      <c r="N47" s="3147"/>
      <c r="O47" s="3147"/>
    </row>
    <row r="48" spans="1:15" ht="25.5">
      <c r="A48" s="3094" t="s">
        <v>2190</v>
      </c>
      <c r="B48" s="3077"/>
      <c r="C48" s="3077"/>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126" t="s">
        <v>2193</v>
      </c>
      <c r="L48" s="3126"/>
      <c r="M48" s="3148">
        <f ca="1">H101</f>
        <v>7241</v>
      </c>
      <c r="N48" s="3148"/>
      <c r="O48" s="3148"/>
    </row>
    <row r="49" spans="1:35" ht="25.5" customHeight="1">
      <c r="A49" s="176" t="s">
        <v>2194</v>
      </c>
      <c r="B49" s="3062" t="s">
        <v>2195</v>
      </c>
      <c r="C49" s="3062"/>
      <c r="D49" s="177">
        <v>0</v>
      </c>
      <c r="E49" s="23" t="s">
        <v>2196</v>
      </c>
      <c r="F49" s="28" t="s">
        <v>34</v>
      </c>
      <c r="G49" s="3132"/>
      <c r="H49" s="138"/>
      <c r="I49" s="2478"/>
      <c r="J49" s="1805">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2197</v>
      </c>
      <c r="C50" s="3062"/>
      <c r="D50" s="179"/>
      <c r="E50" s="31"/>
      <c r="F50" s="180"/>
      <c r="G50" s="3133"/>
      <c r="H50" s="138"/>
      <c r="I50" s="2478"/>
      <c r="J50" s="3126" t="s">
        <v>2198</v>
      </c>
      <c r="K50" s="3126"/>
      <c r="L50" s="3126"/>
      <c r="M50" s="3126"/>
      <c r="N50" s="3126"/>
      <c r="O50" s="3126"/>
    </row>
    <row r="51" spans="1:35" ht="12" customHeight="1">
      <c r="A51" s="181"/>
      <c r="B51" s="3062" t="s">
        <v>2199</v>
      </c>
      <c r="C51" s="3062"/>
      <c r="D51" s="182"/>
      <c r="E51" s="30"/>
      <c r="F51" s="180"/>
      <c r="G51" s="3134"/>
      <c r="H51" s="138"/>
      <c r="I51" s="2478"/>
      <c r="J51" s="2479" t="s">
        <v>2200</v>
      </c>
      <c r="K51" s="3126" t="s">
        <v>2201</v>
      </c>
      <c r="L51" s="3126"/>
      <c r="M51" s="2479" t="s">
        <v>2202</v>
      </c>
      <c r="N51" s="2479" t="s">
        <v>2203</v>
      </c>
      <c r="O51" s="2479" t="s">
        <v>2204</v>
      </c>
    </row>
    <row r="52" spans="1:35" ht="24" customHeight="1">
      <c r="A52" s="183" t="s">
        <v>2205</v>
      </c>
      <c r="B52" s="3062" t="s">
        <v>2206</v>
      </c>
      <c r="C52" s="3062"/>
      <c r="D52" s="182">
        <f ca="1">ROUND(D45*'数据-取费表'!B41/(1+'数据-取费表'!C42),0)</f>
        <v>379</v>
      </c>
      <c r="E52" s="11" t="s">
        <v>2207</v>
      </c>
      <c r="F52" s="184">
        <f>'数据-取费表'!B41</f>
        <v>5.5000000000000007E-2</v>
      </c>
      <c r="G52" s="2480"/>
      <c r="H52" s="138"/>
      <c r="I52" s="2478"/>
      <c r="J52" s="1805">
        <v>1</v>
      </c>
      <c r="K52" s="3127" t="s">
        <v>2208</v>
      </c>
      <c r="L52" s="3127"/>
      <c r="M52" s="1747">
        <f>D48</f>
        <v>0</v>
      </c>
      <c r="N52" s="1805" t="str">
        <f>E48</f>
        <v>销售额×税（费）率</v>
      </c>
      <c r="O52" s="1748" t="str">
        <f>F48</f>
        <v>免征</v>
      </c>
    </row>
    <row r="53" spans="1:35" ht="12" customHeight="1">
      <c r="A53" s="183" t="s">
        <v>2209</v>
      </c>
      <c r="B53" s="3085" t="s">
        <v>2210</v>
      </c>
      <c r="C53" s="3086"/>
      <c r="D53" s="182">
        <f ca="1">ROUND(D45*'数据-取费表'!B41/(1+'数据-取费表'!C42),0)</f>
        <v>379</v>
      </c>
      <c r="E53" s="11" t="s">
        <v>2207</v>
      </c>
      <c r="F53" s="184">
        <f>'数据-取费表'!B41</f>
        <v>5.5000000000000007E-2</v>
      </c>
      <c r="G53" s="2480"/>
      <c r="H53" s="138"/>
      <c r="I53" s="2478"/>
      <c r="J53" s="1805">
        <v>2</v>
      </c>
      <c r="K53" s="3127" t="s">
        <v>2211</v>
      </c>
      <c r="L53" s="3127"/>
      <c r="M53" s="1747">
        <f t="shared" ref="M53:O54" ca="1" si="0">D55</f>
        <v>4</v>
      </c>
      <c r="N53" s="1805" t="str">
        <f t="shared" si="0"/>
        <v>销售额×税（费）率</v>
      </c>
      <c r="O53" s="1748">
        <f t="shared" si="0"/>
        <v>5.0000000000000001E-4</v>
      </c>
    </row>
    <row r="54" spans="1:35" ht="12" customHeight="1">
      <c r="A54" s="183" t="s">
        <v>2212</v>
      </c>
      <c r="B54" s="3085" t="s">
        <v>2213</v>
      </c>
      <c r="C54" s="3086"/>
      <c r="D54" s="182">
        <f ca="1">C68</f>
        <v>379</v>
      </c>
      <c r="E54" s="30" t="s">
        <v>2214</v>
      </c>
      <c r="F54" s="184">
        <f>'数据-取费表'!B41</f>
        <v>5.5000000000000007E-2</v>
      </c>
      <c r="G54" s="2480"/>
      <c r="H54" s="2481"/>
      <c r="I54" s="2478"/>
      <c r="J54" s="1805">
        <v>3</v>
      </c>
      <c r="K54" s="3127" t="s">
        <v>2215</v>
      </c>
      <c r="L54" s="3127"/>
      <c r="M54" s="1747">
        <f t="shared" ca="1" si="0"/>
        <v>4105</v>
      </c>
      <c r="N54" s="1805" t="str">
        <f t="shared" si="0"/>
        <v>增值额×税（费）率</v>
      </c>
      <c r="O54" s="1749" t="str">
        <f t="shared" si="0"/>
        <v>——</v>
      </c>
    </row>
    <row r="55" spans="1:35" ht="24" customHeight="1">
      <c r="A55" s="3076" t="s">
        <v>2216</v>
      </c>
      <c r="B55" s="3077"/>
      <c r="C55" s="3077"/>
      <c r="D55" s="185">
        <f ca="1">IF(H55="个人住宅",0,ROUND(D45*I55,0))</f>
        <v>4</v>
      </c>
      <c r="E55" s="11" t="s">
        <v>2217</v>
      </c>
      <c r="F55" s="184">
        <f>IF(H55="正常",I55,"免征")</f>
        <v>5.0000000000000001E-4</v>
      </c>
      <c r="G55" s="2480"/>
      <c r="H55" s="2477" t="s">
        <v>2218</v>
      </c>
      <c r="I55" s="186">
        <f>'数据-取费表'!B49</f>
        <v>5.0000000000000001E-4</v>
      </c>
      <c r="J55" s="1805" t="str">
        <f>IF(H59="非个人房产","",4)</f>
        <v/>
      </c>
      <c r="K55" s="3127" t="str">
        <f>IF(H59="非个人房产","——","个人所得税")</f>
        <v>——</v>
      </c>
      <c r="L55" s="3127"/>
      <c r="M55" s="1750" t="str">
        <f>D59</f>
        <v>——</v>
      </c>
      <c r="N55" s="1803" t="str">
        <f>E59</f>
        <v>——</v>
      </c>
      <c r="O55" s="1751" t="str">
        <f>F59</f>
        <v>——</v>
      </c>
    </row>
    <row r="56" spans="1:35" ht="24.75">
      <c r="A56" s="3076" t="s">
        <v>2219</v>
      </c>
      <c r="B56" s="3077"/>
      <c r="C56" s="3077"/>
      <c r="D56" s="185">
        <f ca="1">IF(H56="个人住宅",D57,D58)</f>
        <v>4105</v>
      </c>
      <c r="E56" s="11" t="s">
        <v>2220</v>
      </c>
      <c r="F56" s="184" t="str">
        <f>IF(H56="正常",F58,"免征")</f>
        <v>——</v>
      </c>
      <c r="G56" s="2482" t="s">
        <v>2221</v>
      </c>
      <c r="H56" s="2483" t="s">
        <v>2218</v>
      </c>
      <c r="I56" s="2484"/>
      <c r="J56" s="1805" t="str">
        <f>IF(项目基本情况!K6="上海银行",IF(J55="",4,J55+1),"")</f>
        <v/>
      </c>
      <c r="K56" s="3150" t="str">
        <f>IF(项目基本情况!K6="上海银行","其他处置费用","")</f>
        <v/>
      </c>
      <c r="L56" s="3151"/>
      <c r="M56" s="1747" t="str">
        <f>IF(项目基本情况!K6="上海银行",M69,"")</f>
        <v/>
      </c>
      <c r="N56" s="3153" t="str">
        <f>IF(项目基本情况!K6="上海银行","包含处置中涉及的律师、诉讼、拍卖、评估等费用","")</f>
        <v/>
      </c>
      <c r="O56" s="3154"/>
    </row>
    <row r="57" spans="1:35" ht="12.75">
      <c r="A57" s="183" t="s">
        <v>2194</v>
      </c>
      <c r="B57" s="3092" t="s">
        <v>2222</v>
      </c>
      <c r="C57" s="3101"/>
      <c r="D57" s="187">
        <v>0</v>
      </c>
      <c r="E57" s="23" t="s">
        <v>2196</v>
      </c>
      <c r="F57" s="155"/>
      <c r="G57" s="2480"/>
      <c r="H57" s="2484"/>
      <c r="I57" s="2484"/>
      <c r="J57" s="3127">
        <f>IF(AND(J55="",J56=""),4,IF(项目基本情况!K6="上海银行",结果表!J56+1,结果表!J55+1))</f>
        <v>4</v>
      </c>
      <c r="K57" s="3127" t="s">
        <v>2223</v>
      </c>
      <c r="L57" s="2485" t="s">
        <v>2224</v>
      </c>
      <c r="M57" s="1752"/>
      <c r="N57" s="1753">
        <f ca="1">SUMIF(M52:M56,"&lt;9e307")</f>
        <v>4109</v>
      </c>
      <c r="O57" s="2486"/>
      <c r="P57" s="1746" t="e">
        <f ca="1">N57/M49</f>
        <v>#VALUE!</v>
      </c>
    </row>
    <row r="58" spans="1:35" ht="24.75">
      <c r="A58" s="183" t="s">
        <v>2205</v>
      </c>
      <c r="B58" s="3092" t="s">
        <v>2225</v>
      </c>
      <c r="C58" s="3093"/>
      <c r="D58" s="185">
        <f ca="1">IF(H58="转让取得",C81,C97)</f>
        <v>4105</v>
      </c>
      <c r="E58" s="11" t="s">
        <v>2220</v>
      </c>
      <c r="F58" s="24" t="s">
        <v>34</v>
      </c>
      <c r="G58" s="2480"/>
      <c r="H58" s="2483" t="s">
        <v>2226</v>
      </c>
      <c r="I58" s="2484"/>
      <c r="J58" s="3127"/>
      <c r="K58" s="3127"/>
      <c r="L58" s="2485" t="s">
        <v>2227</v>
      </c>
      <c r="M58" s="1754"/>
      <c r="N58" s="2487" t="str">
        <f ca="1">NUMBERSTRING(INT(N57*10000),2)&amp;"元整"</f>
        <v>肆仟壹佰零玖万元整</v>
      </c>
      <c r="O58" s="2488"/>
    </row>
    <row r="59" spans="1:35" ht="24.75" thickBot="1">
      <c r="A59" s="3130" t="s">
        <v>2228</v>
      </c>
      <c r="B59" s="3131"/>
      <c r="C59" s="3131"/>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128">
        <f>J57+1</f>
        <v>5</v>
      </c>
      <c r="K59" s="3127" t="s">
        <v>2230</v>
      </c>
      <c r="L59" s="1805" t="s">
        <v>2224</v>
      </c>
      <c r="M59" s="1755"/>
      <c r="N59" s="1756" t="e">
        <f ca="1">M49-N57</f>
        <v>#VALUE!</v>
      </c>
      <c r="O59" s="2490"/>
    </row>
    <row r="60" spans="1:35" ht="12" customHeight="1">
      <c r="A60" s="2491"/>
      <c r="B60" s="2413"/>
      <c r="C60" s="2413"/>
      <c r="D60" s="2413"/>
      <c r="E60" s="2161"/>
      <c r="F60" s="2484"/>
      <c r="G60" s="2484"/>
      <c r="H60" s="2492"/>
      <c r="I60" s="138"/>
      <c r="J60" s="3129"/>
      <c r="K60" s="3127"/>
      <c r="L60" s="2485" t="s">
        <v>2227</v>
      </c>
      <c r="M60" s="1754"/>
      <c r="N60" s="2487" t="e">
        <f ca="1">NUMBERSTRING(INT(N59*10000),2)&amp;"元整"</f>
        <v>#VALUE!</v>
      </c>
      <c r="O60" s="2488"/>
    </row>
    <row r="61" spans="1:35" ht="13.5" thickBot="1">
      <c r="A61" s="3074" t="s">
        <v>2231</v>
      </c>
      <c r="B61" s="3074"/>
      <c r="C61" s="3074"/>
      <c r="D61" s="3074"/>
      <c r="E61" s="3074"/>
      <c r="F61" s="2484"/>
      <c r="G61" s="2484"/>
      <c r="H61" s="2492"/>
      <c r="I61" s="138"/>
      <c r="J61" s="1805">
        <f>J59+1</f>
        <v>6</v>
      </c>
      <c r="K61" s="3127" t="s">
        <v>2232</v>
      </c>
      <c r="L61" s="3127"/>
      <c r="M61" s="1757"/>
      <c r="N61" s="1758" t="e">
        <f ca="1">ROUND(N59*10000/'数据-汇总表'!E3,0)</f>
        <v>#VALUE!</v>
      </c>
      <c r="O61" s="2493"/>
    </row>
    <row r="62" spans="1:35" ht="12.75">
      <c r="A62" s="3090" t="s">
        <v>2233</v>
      </c>
      <c r="B62" s="3091"/>
      <c r="C62" s="1797"/>
      <c r="D62" s="1797" t="s">
        <v>2234</v>
      </c>
      <c r="E62" s="192" t="s">
        <v>2235</v>
      </c>
      <c r="F62" s="2484"/>
      <c r="G62" s="2484"/>
      <c r="H62" s="2492"/>
      <c r="I62" s="138"/>
    </row>
    <row r="63" spans="1:35" ht="12.75">
      <c r="A63" s="203" t="s">
        <v>775</v>
      </c>
      <c r="B63" s="193" t="s">
        <v>2236</v>
      </c>
      <c r="C63" s="194">
        <f ca="1">ROUND((C64+C65)/(1+'数据-取费表'!C42),0)</f>
        <v>6896</v>
      </c>
      <c r="D63" s="195"/>
      <c r="E63" s="196"/>
      <c r="F63" s="2484"/>
      <c r="G63" s="2484"/>
      <c r="H63" s="2492"/>
      <c r="I63" s="138"/>
      <c r="J63" s="315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7241</v>
      </c>
      <c r="D64" s="200" t="s">
        <v>32</v>
      </c>
      <c r="E64" s="201"/>
      <c r="F64" s="2484"/>
      <c r="G64" s="2484"/>
      <c r="H64" s="2492"/>
      <c r="I64" s="138"/>
      <c r="J64" s="315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15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152"/>
      <c r="K66" s="2494" t="s">
        <v>2245</v>
      </c>
      <c r="L66" s="1745" t="e">
        <f>M49*0.5%</f>
        <v>#VALUE!</v>
      </c>
      <c r="M66" s="24" t="e">
        <f>IF(L66&gt;0.5,0.5,ROUND(L66,0))</f>
        <v>#VALUE!</v>
      </c>
      <c r="N66" s="138" t="s">
        <v>2246</v>
      </c>
      <c r="Z66" s="2418"/>
      <c r="AI66" s="2419"/>
    </row>
    <row r="67" spans="1:35" ht="14.25" customHeight="1">
      <c r="A67" s="203" t="s">
        <v>773</v>
      </c>
      <c r="B67" s="204" t="s">
        <v>2247</v>
      </c>
      <c r="C67" s="207">
        <f ca="1">C63-C66</f>
        <v>6896</v>
      </c>
      <c r="D67" s="200" t="s">
        <v>32</v>
      </c>
      <c r="E67" s="201"/>
      <c r="F67" s="2484"/>
      <c r="G67" s="2484"/>
      <c r="H67" s="2492"/>
      <c r="I67" s="138"/>
      <c r="J67" s="315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379</v>
      </c>
      <c r="D68" s="211">
        <f>'数据-取费表'!B41</f>
        <v>5.5000000000000007E-2</v>
      </c>
      <c r="E68" s="212"/>
      <c r="F68" s="2484"/>
      <c r="G68" s="2484"/>
      <c r="H68" s="2492"/>
      <c r="I68" s="138"/>
      <c r="J68" s="315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15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1" t="s">
        <v>2252</v>
      </c>
      <c r="B70" s="3112"/>
      <c r="C70" s="3112"/>
      <c r="D70" s="3112"/>
      <c r="E70" s="3112"/>
      <c r="F70" s="3112"/>
      <c r="G70" s="3112"/>
      <c r="H70" s="3112"/>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90" t="s">
        <v>2233</v>
      </c>
      <c r="B71" s="3091"/>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6896</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34</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085" t="s">
        <v>2261</v>
      </c>
      <c r="F76" s="3062"/>
      <c r="G76" s="3062"/>
      <c r="H76" s="3110"/>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34</v>
      </c>
      <c r="D78" s="226">
        <f>'数据-取费表'!B43</f>
        <v>5.000000000000001E-3</v>
      </c>
      <c r="E78" s="3071" t="s">
        <v>2266</v>
      </c>
      <c r="F78" s="3072"/>
      <c r="G78" s="3072"/>
      <c r="H78" s="3081"/>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6862</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201.8235294117647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4105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1" t="s">
        <v>2270</v>
      </c>
      <c r="B83" s="3112"/>
      <c r="C83" s="3112"/>
      <c r="D83" s="3112"/>
      <c r="E83" s="3112"/>
      <c r="F83" s="3112"/>
      <c r="G83" s="3112"/>
      <c r="H83" s="3112"/>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90" t="s">
        <v>2233</v>
      </c>
      <c r="B84" s="3091"/>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6896</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34</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071" t="s">
        <v>2279</v>
      </c>
      <c r="F91" s="3072"/>
      <c r="G91" s="3072"/>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071" t="s">
        <v>2283</v>
      </c>
      <c r="F92" s="3072"/>
      <c r="G92" s="3072"/>
      <c r="H92" s="3081"/>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34</v>
      </c>
      <c r="D93" s="226">
        <f>'数据-取费表'!B43</f>
        <v>5.000000000000001E-3</v>
      </c>
      <c r="E93" s="3071" t="s">
        <v>2266</v>
      </c>
      <c r="F93" s="3072"/>
      <c r="G93" s="3072"/>
      <c r="H93" s="3081"/>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082" t="s">
        <v>2287</v>
      </c>
      <c r="F94" s="3083"/>
      <c r="G94" s="3083"/>
      <c r="H94" s="308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6862</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201.8235294117647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4105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73"/>
      <c r="E100" s="3057" t="s">
        <v>2290</v>
      </c>
      <c r="F100" s="3057"/>
      <c r="G100" s="3057"/>
      <c r="H100" s="3073"/>
      <c r="I100" s="138"/>
    </row>
    <row r="101" spans="1:35" ht="18.75" customHeight="1">
      <c r="A101" s="3135" t="s">
        <v>2291</v>
      </c>
      <c r="B101" s="3136"/>
      <c r="C101" s="735" t="str">
        <f>C4</f>
        <v>成本法</v>
      </c>
      <c r="D101" s="736" t="str">
        <f>D4</f>
        <v>收益法</v>
      </c>
      <c r="E101" s="3149" t="s">
        <v>2292</v>
      </c>
      <c r="F101" s="3103"/>
      <c r="G101" s="2515" t="s">
        <v>2293</v>
      </c>
      <c r="H101" s="1047">
        <f ca="1">H118</f>
        <v>7241</v>
      </c>
      <c r="I101" s="138"/>
    </row>
    <row r="102" spans="1:35" ht="18.75" customHeight="1">
      <c r="A102" s="3105" t="s">
        <v>2294</v>
      </c>
      <c r="B102" s="2515" t="s">
        <v>2293</v>
      </c>
      <c r="C102" s="735">
        <f ca="1">C19</f>
        <v>8949</v>
      </c>
      <c r="D102" s="736">
        <f ca="1">D19</f>
        <v>4679</v>
      </c>
      <c r="E102" s="3149"/>
      <c r="F102" s="3103"/>
      <c r="G102" s="2515" t="s">
        <v>2295</v>
      </c>
      <c r="H102" s="371">
        <f ca="1">I118</f>
        <v>5170</v>
      </c>
      <c r="I102" s="138"/>
    </row>
    <row r="103" spans="1:35" ht="42.75" customHeight="1">
      <c r="A103" s="3105"/>
      <c r="B103" s="2515" t="s">
        <v>2295</v>
      </c>
      <c r="C103" s="737">
        <f ca="1">C20</f>
        <v>6390</v>
      </c>
      <c r="D103" s="738">
        <f ca="1">D20</f>
        <v>3341</v>
      </c>
      <c r="E103" s="3144" t="s">
        <v>2296</v>
      </c>
      <c r="F103" s="3145"/>
      <c r="G103" s="2516" t="s">
        <v>2297</v>
      </c>
      <c r="H103" s="1047">
        <f>IF(D36="正常操作",H104+H105+H106,H105+H106)</f>
        <v>0</v>
      </c>
      <c r="I103" s="138"/>
    </row>
    <row r="104" spans="1:35" ht="18.75" customHeight="1">
      <c r="A104" s="3105" t="s">
        <v>2298</v>
      </c>
      <c r="B104" s="2517" t="s">
        <v>2293</v>
      </c>
      <c r="C104" s="739">
        <f ca="1">H118</f>
        <v>7241</v>
      </c>
      <c r="D104" s="740"/>
      <c r="E104" s="2262" t="s">
        <v>2299</v>
      </c>
      <c r="F104" s="2253"/>
      <c r="G104" s="2516" t="s">
        <v>2297</v>
      </c>
      <c r="H104" s="1048">
        <f>IF(D36="同一抵押权人同一抵押物续贷",C36&amp;"（未扣减，详见特别提示）",C36)</f>
        <v>0</v>
      </c>
      <c r="I104" s="138"/>
    </row>
    <row r="105" spans="1:35" ht="18.75" customHeight="1" thickBot="1">
      <c r="A105" s="3106"/>
      <c r="B105" s="2518" t="s">
        <v>2295</v>
      </c>
      <c r="C105" s="741">
        <f ca="1">I118</f>
        <v>5170</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102" t="str">
        <f>IF(项目基本情况!E8="已注销","——","3.房地产抵押价值")</f>
        <v>3.房地产抵押价值</v>
      </c>
      <c r="F107" s="3103"/>
      <c r="G107" s="2515" t="s">
        <v>2293</v>
      </c>
      <c r="H107" s="1047">
        <f ca="1">IF(E107="——","——",H101-H103)</f>
        <v>7241</v>
      </c>
      <c r="I107" s="138"/>
    </row>
    <row r="108" spans="1:35" ht="18.75" customHeight="1">
      <c r="A108" s="138"/>
      <c r="B108" s="138"/>
      <c r="C108" s="138"/>
      <c r="D108" s="138"/>
      <c r="E108" s="3102"/>
      <c r="F108" s="3103"/>
      <c r="G108" s="2515" t="s">
        <v>2295</v>
      </c>
      <c r="H108" s="371">
        <f ca="1">ROUND(H107*10000/'数据-汇总表'!E3,0)</f>
        <v>5170</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15" t="s">
        <v>2293</v>
      </c>
      <c r="H109" s="348" t="str">
        <f>IF(E109="——","——",H101-H105-H106)</f>
        <v>——</v>
      </c>
      <c r="I109" s="138"/>
    </row>
    <row r="110" spans="1:35" ht="18.75" customHeight="1">
      <c r="A110" s="138"/>
      <c r="B110" s="138"/>
      <c r="C110" s="138"/>
      <c r="D110" s="138"/>
      <c r="E110" s="3102"/>
      <c r="F110" s="3103"/>
      <c r="G110" s="2515" t="s">
        <v>2295</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15" t="s">
        <v>2293</v>
      </c>
      <c r="H111" s="1047" t="str">
        <f>IF(E111="——","——",N59)</f>
        <v>——</v>
      </c>
      <c r="I111" s="138"/>
    </row>
    <row r="112" spans="1:35" ht="18.75" customHeight="1" thickBot="1">
      <c r="A112" s="138"/>
      <c r="B112" s="138"/>
      <c r="C112" s="138"/>
      <c r="D112" s="138"/>
      <c r="E112" s="3139"/>
      <c r="F112" s="3140"/>
      <c r="G112" s="2520" t="s">
        <v>2295</v>
      </c>
      <c r="H112" s="789" t="str">
        <f>IF(E111="——","——",N61)</f>
        <v>——</v>
      </c>
      <c r="I112" s="138"/>
    </row>
    <row r="113" spans="1:11" ht="18.75" customHeight="1">
      <c r="A113" s="138"/>
      <c r="B113" s="138"/>
      <c r="C113" s="138"/>
      <c r="D113" s="138"/>
      <c r="E113" s="3107" t="s">
        <v>2301</v>
      </c>
      <c r="F113" s="3107"/>
      <c r="G113" s="3107"/>
      <c r="H113" s="3107"/>
      <c r="I113" s="138"/>
    </row>
    <row r="114" spans="1:11" ht="3.75" customHeight="1">
      <c r="A114" s="2413"/>
      <c r="B114" s="2413"/>
      <c r="C114" s="2413"/>
      <c r="D114" s="2413"/>
      <c r="E114" s="2491"/>
      <c r="F114" s="2491"/>
      <c r="G114" s="2491"/>
      <c r="H114" s="2491"/>
      <c r="I114" s="2413"/>
    </row>
    <row r="115" spans="1:11" ht="18.75" customHeight="1">
      <c r="A115" s="3120" t="s">
        <v>2303</v>
      </c>
      <c r="B115" s="3121"/>
      <c r="C115" s="3121"/>
      <c r="D115" s="3121"/>
      <c r="E115" s="3121"/>
      <c r="F115" s="3121"/>
      <c r="G115" s="3121"/>
      <c r="H115" s="3121"/>
      <c r="I115" s="3122"/>
    </row>
    <row r="116" spans="1:11" ht="27" customHeight="1">
      <c r="A116" s="3013" t="s">
        <v>2304</v>
      </c>
      <c r="B116" s="3108" t="s">
        <v>2305</v>
      </c>
      <c r="C116" s="3108" t="s">
        <v>2306</v>
      </c>
      <c r="D116" s="3124" t="s">
        <v>2307</v>
      </c>
      <c r="E116" s="3125"/>
      <c r="F116" s="3116" t="s">
        <v>2308</v>
      </c>
      <c r="G116" s="3116"/>
      <c r="H116" s="3013" t="s">
        <v>2309</v>
      </c>
      <c r="I116" s="3013"/>
    </row>
    <row r="117" spans="1:11" ht="18.75" customHeight="1">
      <c r="A117" s="3013"/>
      <c r="B117" s="3109"/>
      <c r="C117" s="310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7241</v>
      </c>
      <c r="I118" s="1791">
        <f ca="1">ROUND(IF(D32="楼面单价",C32,H118*10000/B118),0)</f>
        <v>5170</v>
      </c>
    </row>
    <row r="119" spans="1:11" ht="18.75" customHeight="1">
      <c r="A119" s="3013" t="s">
        <v>2313</v>
      </c>
      <c r="B119" s="3013"/>
      <c r="C119" s="3013"/>
      <c r="D119" s="3113" t="e">
        <f ca="1">NUMBERSTRING(INT(D118*10000),2)&amp;"元整"</f>
        <v>#REF!</v>
      </c>
      <c r="E119" s="3115"/>
      <c r="F119" s="3113" t="e">
        <f ca="1">NUMBERSTRING(INT(F118*10000),2)&amp;"元整"</f>
        <v>#REF!</v>
      </c>
      <c r="G119" s="3115"/>
      <c r="H119" s="3113" t="str">
        <f ca="1">NUMBERSTRING(INT(H118*10000),2)&amp;"元整"</f>
        <v>柒仟贰佰肆拾壹万元整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18" t="str">
        <f>IF(D120=0,"故，本次评估不存在"&amp;A120,"故，本次评估"&amp;A120&amp;"为人民币"&amp;D120&amp;"万元整。")</f>
        <v>故，本次评估不存在估价师知悉的法定优先受偿款</v>
      </c>
    </row>
    <row r="121" spans="1:11" ht="18.75" customHeight="1">
      <c r="A121" s="3117" t="s">
        <v>2313</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7241</v>
      </c>
      <c r="E122" s="3142"/>
      <c r="F122" s="3142"/>
      <c r="G122" s="3142"/>
      <c r="H122" s="3142"/>
      <c r="I122" s="3143"/>
    </row>
    <row r="123" spans="1:11" ht="18.75" customHeight="1">
      <c r="A123" s="3013" t="s">
        <v>2313</v>
      </c>
      <c r="B123" s="3013"/>
      <c r="C123" s="3013"/>
      <c r="D123" s="3113" t="str">
        <f ca="1">NUMBERSTRING(INT(D122*10000),2)&amp;"元整"</f>
        <v>柒仟贰佰肆拾壹万元整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2313</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2313</v>
      </c>
      <c r="B127" s="3013"/>
      <c r="C127" s="3013"/>
      <c r="D127" s="3113" t="e">
        <f>NUMBERSTRING(INT(D126*10000),2)&amp;"元整"</f>
        <v>#VALUE!</v>
      </c>
      <c r="E127" s="3114"/>
      <c r="F127" s="3114"/>
      <c r="G127" s="3114"/>
      <c r="H127" s="3114"/>
      <c r="I127" s="3115"/>
    </row>
    <row r="128" spans="1:11" ht="21.75" customHeight="1">
      <c r="A128" s="3123" t="s">
        <v>2314</v>
      </c>
      <c r="B128" s="3123"/>
      <c r="C128" s="3123"/>
      <c r="D128" s="3123"/>
      <c r="E128" s="3123"/>
      <c r="F128" s="3123"/>
      <c r="G128" s="3123"/>
      <c r="H128" s="3123"/>
      <c r="I128" s="312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8949</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6390</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3939</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3501</v>
      </c>
      <c r="D34" s="261"/>
      <c r="E34" s="264"/>
      <c r="F34" s="301">
        <f ca="1">IF('数据-取费表'!B24=0,1,IF(B1="",'数据-取费表'!N16,INDIRECT("'数据-取费表'!n"&amp;$G$1)))</f>
        <v>1</v>
      </c>
      <c r="G34" s="263" t="s">
        <v>2387</v>
      </c>
    </row>
    <row r="35" spans="1:7" ht="13.5" customHeight="1">
      <c r="A35" s="953" t="s">
        <v>796</v>
      </c>
      <c r="B35" s="259" t="s">
        <v>2388</v>
      </c>
      <c r="C35" s="264">
        <f ca="1">ROUND(C34*F35,0)</f>
        <v>105</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53</v>
      </c>
      <c r="D38" s="264"/>
      <c r="E38" s="264"/>
      <c r="F38" s="303">
        <f>'数据-取费表'!B36</f>
        <v>1.4999999999999999E-2</v>
      </c>
      <c r="G38" s="263" t="s">
        <v>2389</v>
      </c>
    </row>
    <row r="39" spans="1:7" s="258" customFormat="1" ht="13.5" customHeight="1">
      <c r="A39" s="299" t="s">
        <v>2395</v>
      </c>
      <c r="B39" s="254" t="s">
        <v>2396</v>
      </c>
      <c r="C39" s="276">
        <f ca="1">ROUND(C33*F20,0)</f>
        <v>79</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187</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402</v>
      </c>
      <c r="D45" s="279">
        <f ca="1">C47</f>
        <v>2E-3</v>
      </c>
      <c r="E45" s="280" t="s">
        <v>2400</v>
      </c>
      <c r="F45" s="290"/>
      <c r="G45" s="291" t="s">
        <v>2409</v>
      </c>
    </row>
    <row r="46" spans="1:7" s="258" customFormat="1" ht="13.5" customHeight="1">
      <c r="A46" s="953" t="s">
        <v>791</v>
      </c>
      <c r="B46" s="292" t="s">
        <v>2410</v>
      </c>
      <c r="C46" s="293">
        <f ca="1">ROUND((C33+C39)*F27,0)</f>
        <v>402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4987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4822</v>
      </c>
      <c r="D51" s="276"/>
      <c r="E51" s="276"/>
      <c r="F51" s="308"/>
      <c r="G51" s="278" t="s">
        <v>2421</v>
      </c>
    </row>
    <row r="52" spans="1:7" s="252" customFormat="1" ht="16.5" thickBot="1">
      <c r="A52" s="309" t="s">
        <v>2422</v>
      </c>
      <c r="B52" s="310"/>
      <c r="C52" s="311">
        <f ca="1">C31+C51</f>
        <v>8949</v>
      </c>
      <c r="D52" s="310"/>
      <c r="E52" s="310"/>
      <c r="F52" s="310"/>
      <c r="G52" s="312"/>
    </row>
    <row r="55" spans="1:7" ht="15">
      <c r="B55" s="314" t="s">
        <v>2423</v>
      </c>
      <c r="C55" s="315"/>
    </row>
    <row r="56" spans="1:7">
      <c r="B56" s="317" t="s">
        <v>1509</v>
      </c>
      <c r="C56" s="319">
        <f ca="1">1-C57</f>
        <v>0.46099999999999997</v>
      </c>
    </row>
    <row r="57" spans="1:7">
      <c r="B57" s="317" t="s">
        <v>1510</v>
      </c>
      <c r="C57" s="318">
        <f ca="1">ROUND(C51/C52,3)</f>
        <v>0.53900000000000003</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5543</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3958</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39389175</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35012600</v>
      </c>
      <c r="D34" s="261"/>
      <c r="E34" s="264"/>
      <c r="F34" s="301"/>
      <c r="G34" s="263"/>
    </row>
    <row r="35" spans="1:7" ht="13.5" customHeight="1">
      <c r="A35" s="953" t="s">
        <v>796</v>
      </c>
      <c r="B35" s="259" t="s">
        <v>2388</v>
      </c>
      <c r="C35" s="264">
        <f ca="1">ROUND(C34*F35,0)</f>
        <v>1050378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525189</v>
      </c>
      <c r="D38" s="264"/>
      <c r="E38" s="264"/>
      <c r="F38" s="303">
        <f>'数据-取费表'!B36</f>
        <v>1.4999999999999999E-2</v>
      </c>
      <c r="G38" s="263" t="s">
        <v>2389</v>
      </c>
    </row>
    <row r="39" spans="1:7" s="258" customFormat="1" ht="13.5" customHeight="1">
      <c r="A39" s="299" t="s">
        <v>2395</v>
      </c>
      <c r="B39" s="254" t="s">
        <v>2396</v>
      </c>
      <c r="C39" s="276">
        <f ca="1">ROUND(C33*F20,0)</f>
        <v>787784</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1908406</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1870986</v>
      </c>
      <c r="D42" s="282"/>
      <c r="E42" s="282"/>
      <c r="F42" s="283"/>
      <c r="G42" s="3155" t="s">
        <v>2452</v>
      </c>
    </row>
    <row r="43" spans="1:7" ht="13.5" customHeight="1">
      <c r="A43" s="953" t="s">
        <v>792</v>
      </c>
      <c r="B43" s="259" t="s">
        <v>2406</v>
      </c>
      <c r="C43" s="282">
        <f ca="1">ROUND(IF('数据-取费表'!B22&lt;=1,C39*F22*'数据-取费表'!B20/2,C39*(POWER((1+F22),'数据-取费表'!B20/2)-1)),0)</f>
        <v>37420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4017696</v>
      </c>
      <c r="D45" s="279">
        <f ca="1">C47</f>
        <v>2E-3</v>
      </c>
      <c r="E45" s="280" t="s">
        <v>2400</v>
      </c>
      <c r="F45" s="290"/>
      <c r="G45" s="291" t="s">
        <v>2409</v>
      </c>
    </row>
    <row r="46" spans="1:7" s="258" customFormat="1" ht="13.5" customHeight="1">
      <c r="A46" s="953" t="s">
        <v>791</v>
      </c>
      <c r="B46" s="292" t="s">
        <v>2410</v>
      </c>
      <c r="C46" s="293">
        <f ca="1">ROUND((C33+C39)*F27,0)</f>
        <v>4017696</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49862709</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48217240</v>
      </c>
      <c r="D51" s="276"/>
      <c r="E51" s="276"/>
      <c r="F51" s="308"/>
      <c r="G51" s="278" t="s">
        <v>2421</v>
      </c>
    </row>
    <row r="52" spans="1:7" s="252" customFormat="1" ht="16.5" thickBot="1">
      <c r="A52" s="309" t="s">
        <v>2422</v>
      </c>
      <c r="B52" s="310"/>
      <c r="C52" s="311">
        <f ca="1">C31+C51</f>
        <v>55425466</v>
      </c>
      <c r="D52" s="310"/>
      <c r="E52" s="310"/>
      <c r="F52" s="310"/>
      <c r="G52" s="312"/>
    </row>
    <row r="55" spans="1:7" ht="15">
      <c r="B55" s="314" t="s">
        <v>2423</v>
      </c>
      <c r="C55" s="315"/>
    </row>
    <row r="56" spans="1:7">
      <c r="B56" s="317" t="s">
        <v>1509</v>
      </c>
      <c r="C56" s="319">
        <f ca="1">1-C57</f>
        <v>0.13</v>
      </c>
    </row>
    <row r="57" spans="1:7">
      <c r="B57" s="317" t="s">
        <v>1510</v>
      </c>
      <c r="C57" s="318">
        <f ca="1">ROUND(C51/C52,3)</f>
        <v>0.87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180" t="s">
        <v>2647</v>
      </c>
      <c r="Q4" s="3181"/>
      <c r="R4" s="3186" t="s">
        <v>2643</v>
      </c>
      <c r="S4" s="3187"/>
      <c r="T4" s="3186" t="s">
        <v>2644</v>
      </c>
      <c r="U4" s="3187"/>
      <c r="V4" s="3192" t="s">
        <v>2645</v>
      </c>
      <c r="W4" s="3192"/>
      <c r="X4" s="2667"/>
      <c r="Y4" s="3186" t="s">
        <v>2647</v>
      </c>
      <c r="Z4" s="3187"/>
      <c r="AA4" s="3206" t="s">
        <v>2643</v>
      </c>
      <c r="AB4" s="3206" t="s">
        <v>2644</v>
      </c>
      <c r="AC4" s="3173" t="s">
        <v>2645</v>
      </c>
    </row>
    <row r="5" spans="1:29" ht="15">
      <c r="A5" s="404"/>
      <c r="B5" s="405"/>
      <c r="C5" s="3202" t="s">
        <v>2538</v>
      </c>
      <c r="D5" s="3197"/>
      <c r="E5" s="3209" t="s">
        <v>3279</v>
      </c>
      <c r="F5" s="3210"/>
      <c r="G5" s="3196" t="s">
        <v>3294</v>
      </c>
      <c r="H5" s="3197"/>
      <c r="I5" s="3196" t="s">
        <v>3293</v>
      </c>
      <c r="J5" s="3197"/>
      <c r="K5" s="610"/>
      <c r="L5" s="1132"/>
      <c r="M5" s="1133"/>
      <c r="N5" s="1133"/>
      <c r="O5" s="1133"/>
      <c r="P5" s="3182"/>
      <c r="Q5" s="3183"/>
      <c r="R5" s="3188"/>
      <c r="S5" s="3189"/>
      <c r="T5" s="3188"/>
      <c r="U5" s="3189"/>
      <c r="V5" s="3193"/>
      <c r="W5" s="3193"/>
      <c r="X5" s="1809"/>
      <c r="Y5" s="3188"/>
      <c r="Z5" s="3189"/>
      <c r="AA5" s="3207"/>
      <c r="AB5" s="3207"/>
      <c r="AC5" s="3174"/>
    </row>
    <row r="6" spans="1:29" ht="15.75" thickBot="1">
      <c r="A6" s="406"/>
      <c r="B6" s="407"/>
      <c r="C6" s="3203" t="s">
        <v>2542</v>
      </c>
      <c r="D6" s="3195"/>
      <c r="E6" s="3204" t="s">
        <v>3280</v>
      </c>
      <c r="F6" s="3205"/>
      <c r="G6" s="3194" t="s">
        <v>3297</v>
      </c>
      <c r="H6" s="3195"/>
      <c r="I6" s="3194" t="s">
        <v>3298</v>
      </c>
      <c r="J6" s="3195"/>
      <c r="K6" s="610" t="s">
        <v>2543</v>
      </c>
      <c r="L6" s="1132"/>
      <c r="M6" s="1133"/>
      <c r="N6" s="1133"/>
      <c r="O6" s="1133"/>
      <c r="P6" s="3184"/>
      <c r="Q6" s="3185"/>
      <c r="R6" s="3188"/>
      <c r="S6" s="3189"/>
      <c r="T6" s="3190"/>
      <c r="U6" s="3191"/>
      <c r="V6" s="3193"/>
      <c r="W6" s="3193"/>
      <c r="X6" s="1809"/>
      <c r="Y6" s="3190"/>
      <c r="Z6" s="3191"/>
      <c r="AA6" s="3208"/>
      <c r="AB6" s="3208"/>
      <c r="AC6" s="3175"/>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8" t="s">
        <v>2545</v>
      </c>
      <c r="Q7" s="3201"/>
      <c r="R7" s="769" t="s">
        <v>17</v>
      </c>
      <c r="S7" s="770">
        <f t="shared" ref="S7:S15" si="0">F7</f>
        <v>100</v>
      </c>
      <c r="T7" s="769" t="s">
        <v>17</v>
      </c>
      <c r="U7" s="770">
        <f t="shared" ref="U7:U15" si="1">H7</f>
        <v>100</v>
      </c>
      <c r="V7" s="769" t="s">
        <v>17</v>
      </c>
      <c r="W7" s="770">
        <f t="shared" ref="W7:W15" si="2">J7</f>
        <v>100</v>
      </c>
      <c r="X7" s="771"/>
      <c r="Y7" s="3200" t="s">
        <v>2545</v>
      </c>
      <c r="Z7" s="3199"/>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8" t="s">
        <v>2548</v>
      </c>
      <c r="Q8" s="3199"/>
      <c r="R8" s="769" t="s">
        <v>17</v>
      </c>
      <c r="S8" s="770">
        <f t="shared" si="0"/>
        <v>100</v>
      </c>
      <c r="T8" s="769" t="s">
        <v>17</v>
      </c>
      <c r="U8" s="770">
        <f t="shared" si="1"/>
        <v>100</v>
      </c>
      <c r="V8" s="769" t="s">
        <v>17</v>
      </c>
      <c r="W8" s="770">
        <f t="shared" si="2"/>
        <v>100</v>
      </c>
      <c r="X8" s="771"/>
      <c r="Y8" s="3200" t="s">
        <v>2548</v>
      </c>
      <c r="Z8" s="3199"/>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58"/>
      <c r="Q11" s="1791"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4" t="s">
        <v>2556</v>
      </c>
      <c r="Q15" s="1806" t="str">
        <f t="shared" si="6"/>
        <v>办公集聚程度</v>
      </c>
      <c r="R15" s="773" t="s">
        <v>17</v>
      </c>
      <c r="S15" s="774">
        <f t="shared" si="0"/>
        <v>100</v>
      </c>
      <c r="T15" s="773" t="s">
        <v>17</v>
      </c>
      <c r="U15" s="774">
        <f t="shared" si="1"/>
        <v>100</v>
      </c>
      <c r="V15" s="773" t="s">
        <v>17</v>
      </c>
      <c r="W15" s="774">
        <f t="shared" si="2"/>
        <v>100</v>
      </c>
      <c r="X15" s="1809"/>
      <c r="Y15" s="3166"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65"/>
      <c r="Q22" s="1806"/>
      <c r="R22" s="773"/>
      <c r="S22" s="774"/>
      <c r="T22" s="773"/>
      <c r="U22" s="774"/>
      <c r="V22" s="773"/>
      <c r="W22" s="774"/>
      <c r="X22" s="1809"/>
      <c r="Y22" s="3167"/>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5"/>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65"/>
      <c r="Q25" s="1806" t="str">
        <f>B25</f>
        <v>毗邻道路的类型与等级</v>
      </c>
      <c r="R25" s="773" t="s">
        <v>17</v>
      </c>
      <c r="S25" s="774">
        <f>F25</f>
        <v>100</v>
      </c>
      <c r="T25" s="773" t="s">
        <v>17</v>
      </c>
      <c r="U25" s="774">
        <f>H25</f>
        <v>100</v>
      </c>
      <c r="V25" s="773" t="s">
        <v>17</v>
      </c>
      <c r="W25" s="774">
        <f>J25</f>
        <v>100</v>
      </c>
      <c r="X25" s="1809"/>
      <c r="Y25" s="3167"/>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65"/>
      <c r="Q26" s="1806"/>
      <c r="R26" s="773"/>
      <c r="S26" s="774"/>
      <c r="T26" s="773"/>
      <c r="U26" s="774"/>
      <c r="V26" s="773"/>
      <c r="W26" s="774"/>
      <c r="X26" s="1809"/>
      <c r="Y26" s="3167"/>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65"/>
      <c r="Q27" s="1806" t="str">
        <f t="shared" ref="Q27:Q47" si="11">B27</f>
        <v>楼层</v>
      </c>
      <c r="R27" s="773" t="s">
        <v>17</v>
      </c>
      <c r="S27" s="774">
        <f>F27</f>
        <v>100</v>
      </c>
      <c r="T27" s="773" t="s">
        <v>17</v>
      </c>
      <c r="U27" s="774">
        <f>H27</f>
        <v>103</v>
      </c>
      <c r="V27" s="773" t="s">
        <v>17</v>
      </c>
      <c r="W27" s="774">
        <f>J27</f>
        <v>106</v>
      </c>
      <c r="X27" s="1809"/>
      <c r="Y27" s="3167"/>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65"/>
      <c r="Q28" s="1791" t="str">
        <f t="shared" si="11"/>
        <v>朝向</v>
      </c>
      <c r="R28" s="769" t="s">
        <v>17</v>
      </c>
      <c r="S28" s="770">
        <f>F28</f>
        <v>100</v>
      </c>
      <c r="T28" s="769" t="s">
        <v>17</v>
      </c>
      <c r="U28" s="770">
        <f>H28</f>
        <v>100</v>
      </c>
      <c r="V28" s="769" t="s">
        <v>17</v>
      </c>
      <c r="W28" s="770">
        <f>J28</f>
        <v>100</v>
      </c>
      <c r="X28" s="771"/>
      <c r="Y28" s="3167"/>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65"/>
      <c r="Q29" s="1806">
        <f t="shared" si="11"/>
        <v>111</v>
      </c>
      <c r="R29" s="773" t="s">
        <v>17</v>
      </c>
      <c r="S29" s="774">
        <f t="shared" ref="S29:S47" si="12">F29</f>
        <v>100</v>
      </c>
      <c r="T29" s="773" t="s">
        <v>17</v>
      </c>
      <c r="U29" s="774">
        <f t="shared" ref="U29:U47" si="13">H29</f>
        <v>100</v>
      </c>
      <c r="V29" s="773" t="s">
        <v>17</v>
      </c>
      <c r="W29" s="774">
        <f t="shared" ref="W29:W47" si="14">J29</f>
        <v>100</v>
      </c>
      <c r="X29" s="1809"/>
      <c r="Y29" s="3167"/>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65"/>
      <c r="Q32" s="1806">
        <f t="shared" si="11"/>
        <v>111</v>
      </c>
      <c r="R32" s="773" t="s">
        <v>17</v>
      </c>
      <c r="S32" s="774">
        <f t="shared" si="12"/>
        <v>100</v>
      </c>
      <c r="T32" s="773" t="s">
        <v>17</v>
      </c>
      <c r="U32" s="774">
        <f t="shared" si="13"/>
        <v>100</v>
      </c>
      <c r="V32" s="773" t="s">
        <v>17</v>
      </c>
      <c r="W32" s="774">
        <f t="shared" si="14"/>
        <v>100</v>
      </c>
      <c r="X32" s="1809"/>
      <c r="Y32" s="3167"/>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168" t="s">
        <v>2561</v>
      </c>
      <c r="Q33" s="1806" t="str">
        <f t="shared" si="11"/>
        <v>建筑类型</v>
      </c>
      <c r="R33" s="773" t="s">
        <v>17</v>
      </c>
      <c r="S33" s="774">
        <f t="shared" si="12"/>
        <v>100</v>
      </c>
      <c r="T33" s="773" t="s">
        <v>17</v>
      </c>
      <c r="U33" s="774">
        <f t="shared" si="13"/>
        <v>100</v>
      </c>
      <c r="V33" s="773" t="s">
        <v>17</v>
      </c>
      <c r="W33" s="774">
        <f t="shared" si="14"/>
        <v>100</v>
      </c>
      <c r="X33" s="1809"/>
      <c r="Y33" s="3171"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169"/>
      <c r="Q34" s="775" t="str">
        <f t="shared" si="11"/>
        <v>项目建筑规模</v>
      </c>
      <c r="R34" s="776" t="s">
        <v>17</v>
      </c>
      <c r="S34" s="777">
        <f t="shared" si="12"/>
        <v>97</v>
      </c>
      <c r="T34" s="776" t="s">
        <v>17</v>
      </c>
      <c r="U34" s="777">
        <f t="shared" si="13"/>
        <v>100</v>
      </c>
      <c r="V34" s="776" t="s">
        <v>17</v>
      </c>
      <c r="W34" s="777">
        <f t="shared" si="14"/>
        <v>100</v>
      </c>
      <c r="X34" s="778"/>
      <c r="Y34" s="3171"/>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9"/>
      <c r="Q35" s="1806" t="str">
        <f t="shared" si="11"/>
        <v>建筑结构</v>
      </c>
      <c r="R35" s="773" t="s">
        <v>17</v>
      </c>
      <c r="S35" s="774">
        <f t="shared" si="12"/>
        <v>100</v>
      </c>
      <c r="T35" s="773" t="s">
        <v>17</v>
      </c>
      <c r="U35" s="774">
        <f t="shared" si="13"/>
        <v>100</v>
      </c>
      <c r="V35" s="773" t="s">
        <v>17</v>
      </c>
      <c r="W35" s="774">
        <f t="shared" si="14"/>
        <v>100</v>
      </c>
      <c r="X35" s="1809"/>
      <c r="Y35" s="3171"/>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9"/>
      <c r="Q36" s="1806" t="str">
        <f t="shared" si="11"/>
        <v>公共部分装修</v>
      </c>
      <c r="R36" s="773" t="s">
        <v>17</v>
      </c>
      <c r="S36" s="774">
        <f t="shared" si="12"/>
        <v>100</v>
      </c>
      <c r="T36" s="773" t="s">
        <v>17</v>
      </c>
      <c r="U36" s="774">
        <f t="shared" si="13"/>
        <v>100</v>
      </c>
      <c r="V36" s="773" t="s">
        <v>17</v>
      </c>
      <c r="W36" s="774">
        <f t="shared" si="14"/>
        <v>100</v>
      </c>
      <c r="X36" s="1809"/>
      <c r="Y36" s="3171"/>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169"/>
      <c r="Q37" s="1806" t="str">
        <f t="shared" si="11"/>
        <v>成新度</v>
      </c>
      <c r="R37" s="773" t="s">
        <v>17</v>
      </c>
      <c r="S37" s="774">
        <f t="shared" si="12"/>
        <v>100</v>
      </c>
      <c r="T37" s="773" t="s">
        <v>17</v>
      </c>
      <c r="U37" s="774">
        <f t="shared" si="13"/>
        <v>100</v>
      </c>
      <c r="V37" s="773" t="s">
        <v>17</v>
      </c>
      <c r="W37" s="774">
        <f t="shared" si="14"/>
        <v>100</v>
      </c>
      <c r="X37" s="1809"/>
      <c r="Y37" s="3171"/>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9"/>
      <c r="Q38" s="1791" t="str">
        <f t="shared" si="11"/>
        <v>写字楼等级</v>
      </c>
      <c r="R38" s="769" t="s">
        <v>17</v>
      </c>
      <c r="S38" s="770">
        <f t="shared" si="12"/>
        <v>100</v>
      </c>
      <c r="T38" s="769" t="s">
        <v>17</v>
      </c>
      <c r="U38" s="770">
        <f t="shared" si="13"/>
        <v>100</v>
      </c>
      <c r="V38" s="769" t="s">
        <v>17</v>
      </c>
      <c r="W38" s="770">
        <f t="shared" si="14"/>
        <v>100</v>
      </c>
      <c r="X38" s="771"/>
      <c r="Y38" s="3171"/>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9" t="s">
        <v>2561</v>
      </c>
      <c r="Q39" s="1806" t="str">
        <f t="shared" si="11"/>
        <v>物业管理</v>
      </c>
      <c r="R39" s="773" t="s">
        <v>17</v>
      </c>
      <c r="S39" s="774">
        <f t="shared" si="12"/>
        <v>100</v>
      </c>
      <c r="T39" s="773" t="s">
        <v>17</v>
      </c>
      <c r="U39" s="774">
        <f t="shared" si="13"/>
        <v>100</v>
      </c>
      <c r="V39" s="773" t="s">
        <v>17</v>
      </c>
      <c r="W39" s="774">
        <f t="shared" si="14"/>
        <v>100</v>
      </c>
      <c r="X39" s="1809"/>
      <c r="Y39" s="3171"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9"/>
      <c r="Q40" s="1806" t="str">
        <f t="shared" si="11"/>
        <v>市政基础设施</v>
      </c>
      <c r="R40" s="773" t="s">
        <v>17</v>
      </c>
      <c r="S40" s="774">
        <f t="shared" si="12"/>
        <v>100</v>
      </c>
      <c r="T40" s="773" t="s">
        <v>17</v>
      </c>
      <c r="U40" s="774">
        <f t="shared" si="13"/>
        <v>100</v>
      </c>
      <c r="V40" s="773" t="s">
        <v>17</v>
      </c>
      <c r="W40" s="774">
        <f t="shared" si="14"/>
        <v>100</v>
      </c>
      <c r="X40" s="1809"/>
      <c r="Y40" s="3171"/>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9"/>
      <c r="Q41" s="1806" t="str">
        <f t="shared" si="11"/>
        <v>层高</v>
      </c>
      <c r="R41" s="773" t="s">
        <v>17</v>
      </c>
      <c r="S41" s="774">
        <f t="shared" si="12"/>
        <v>100</v>
      </c>
      <c r="T41" s="773" t="s">
        <v>17</v>
      </c>
      <c r="U41" s="774">
        <f t="shared" si="13"/>
        <v>100</v>
      </c>
      <c r="V41" s="773" t="s">
        <v>17</v>
      </c>
      <c r="W41" s="774">
        <f t="shared" si="14"/>
        <v>100</v>
      </c>
      <c r="X41" s="1809"/>
      <c r="Y41" s="3171"/>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9"/>
      <c r="Q42" s="775" t="str">
        <f t="shared" si="11"/>
        <v>单套建筑面积</v>
      </c>
      <c r="R42" s="776" t="s">
        <v>17</v>
      </c>
      <c r="S42" s="777">
        <f t="shared" si="12"/>
        <v>100</v>
      </c>
      <c r="T42" s="776" t="s">
        <v>17</v>
      </c>
      <c r="U42" s="777">
        <f t="shared" si="13"/>
        <v>100</v>
      </c>
      <c r="V42" s="776" t="s">
        <v>17</v>
      </c>
      <c r="W42" s="777">
        <f t="shared" si="14"/>
        <v>100</v>
      </c>
      <c r="X42" s="778"/>
      <c r="Y42" s="3171"/>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9"/>
      <c r="Q43" s="1806" t="str">
        <f t="shared" si="11"/>
        <v>内部装修</v>
      </c>
      <c r="R43" s="773" t="s">
        <v>17</v>
      </c>
      <c r="S43" s="774">
        <f t="shared" si="12"/>
        <v>100</v>
      </c>
      <c r="T43" s="773" t="s">
        <v>17</v>
      </c>
      <c r="U43" s="774">
        <f t="shared" si="13"/>
        <v>100</v>
      </c>
      <c r="V43" s="773" t="s">
        <v>17</v>
      </c>
      <c r="W43" s="774">
        <f t="shared" si="14"/>
        <v>100</v>
      </c>
      <c r="X43" s="1809"/>
      <c r="Y43" s="3171"/>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169"/>
      <c r="Q44" s="1806" t="str">
        <f t="shared" si="11"/>
        <v>内部装修维护情况</v>
      </c>
      <c r="R44" s="773" t="s">
        <v>17</v>
      </c>
      <c r="S44" s="774">
        <f t="shared" si="12"/>
        <v>100</v>
      </c>
      <c r="T44" s="773" t="s">
        <v>17</v>
      </c>
      <c r="U44" s="774">
        <f t="shared" si="13"/>
        <v>100</v>
      </c>
      <c r="V44" s="773" t="s">
        <v>17</v>
      </c>
      <c r="W44" s="774">
        <f t="shared" si="14"/>
        <v>100</v>
      </c>
      <c r="X44" s="1809"/>
      <c r="Y44" s="3171"/>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9"/>
      <c r="Q45" s="1791">
        <f t="shared" si="11"/>
        <v>111</v>
      </c>
      <c r="R45" s="769" t="s">
        <v>17</v>
      </c>
      <c r="S45" s="770">
        <f t="shared" si="12"/>
        <v>100</v>
      </c>
      <c r="T45" s="769" t="s">
        <v>17</v>
      </c>
      <c r="U45" s="770">
        <f t="shared" si="13"/>
        <v>100</v>
      </c>
      <c r="V45" s="769" t="s">
        <v>17</v>
      </c>
      <c r="W45" s="770">
        <f t="shared" si="14"/>
        <v>100</v>
      </c>
      <c r="X45" s="771"/>
      <c r="Y45" s="3171"/>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9"/>
      <c r="Q46" s="1806">
        <f t="shared" si="11"/>
        <v>111</v>
      </c>
      <c r="R46" s="773" t="s">
        <v>17</v>
      </c>
      <c r="S46" s="774">
        <f t="shared" si="12"/>
        <v>100</v>
      </c>
      <c r="T46" s="773" t="s">
        <v>17</v>
      </c>
      <c r="U46" s="774">
        <f t="shared" si="13"/>
        <v>100</v>
      </c>
      <c r="V46" s="773" t="s">
        <v>17</v>
      </c>
      <c r="W46" s="774">
        <f t="shared" si="14"/>
        <v>100</v>
      </c>
      <c r="X46" s="1809"/>
      <c r="Y46" s="3171"/>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70"/>
      <c r="Q47" s="1806">
        <f t="shared" si="11"/>
        <v>111</v>
      </c>
      <c r="R47" s="773" t="s">
        <v>17</v>
      </c>
      <c r="S47" s="774">
        <f t="shared" si="12"/>
        <v>100</v>
      </c>
      <c r="T47" s="773" t="s">
        <v>17</v>
      </c>
      <c r="U47" s="774">
        <f t="shared" si="13"/>
        <v>100</v>
      </c>
      <c r="V47" s="773" t="s">
        <v>17</v>
      </c>
      <c r="W47" s="774">
        <f t="shared" si="14"/>
        <v>100</v>
      </c>
      <c r="X47" s="1809"/>
      <c r="Y47" s="3172"/>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58" t="str">
        <f>A48</f>
        <v>成交单价（元/平方米）</v>
      </c>
      <c r="Q48" s="3159"/>
      <c r="R48" s="3160">
        <f>E48</f>
        <v>35000</v>
      </c>
      <c r="S48" s="3160"/>
      <c r="T48" s="3160">
        <f>G48</f>
        <v>38000</v>
      </c>
      <c r="U48" s="3160"/>
      <c r="V48" s="3160">
        <f>I48</f>
        <v>37500</v>
      </c>
      <c r="W48" s="3160"/>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58" t="str">
        <f>A49</f>
        <v>比较价值（元/平方米）</v>
      </c>
      <c r="Q49" s="3159"/>
      <c r="R49" s="3160">
        <f>IF(F1="售价",ROUND(PRODUCT(R48,AA7:AA47),0),ROUND(PRODUCT(R48,AA7:AA47),1))</f>
        <v>36082</v>
      </c>
      <c r="S49" s="3160"/>
      <c r="T49" s="3160">
        <f>IF(F1="售价",ROUND(PRODUCT(T48,AB7:AB47),0),ROUND(PRODUCT(T48,AB7:AB47),1))</f>
        <v>36893</v>
      </c>
      <c r="U49" s="3160"/>
      <c r="V49" s="3160">
        <f>IF(F1="售价",ROUND(PRODUCT(V48,AC7:AC47),0),ROUND(PRODUCT(V48,AC7:AC47),1))</f>
        <v>35377</v>
      </c>
      <c r="W49" s="3160"/>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161" t="str">
        <f>A50</f>
        <v>估价对象XX用房的比较价值（楼面单价，元/平方米）</v>
      </c>
      <c r="Q50" s="3162"/>
      <c r="R50" s="3163">
        <f>IF(F1="售价",ROUND(AVERAGE(R49:V49),0),ROUND(AVERAGE(R49:V49),1))</f>
        <v>36117</v>
      </c>
      <c r="S50" s="3163"/>
      <c r="T50" s="3163"/>
      <c r="U50" s="3163"/>
      <c r="V50" s="3163"/>
      <c r="W50" s="3163"/>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14"/>
      <c r="B4" s="3215"/>
      <c r="C4" s="3215"/>
      <c r="D4" s="3216"/>
      <c r="E4" s="3216"/>
      <c r="F4" s="3216"/>
      <c r="G4" s="3216"/>
      <c r="H4" s="3216"/>
      <c r="I4" s="3216"/>
      <c r="J4" s="3217"/>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8"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9"/>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11" t="s">
        <v>2835</v>
      </c>
      <c r="X8" s="3212"/>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9"/>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13"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9"/>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1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9"/>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13"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8"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13"/>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0"/>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13"/>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0"/>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21"/>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8"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9"/>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28"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9"/>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9"/>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30"/>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22" t="s">
        <v>2967</v>
      </c>
      <c r="B90" s="3222"/>
      <c r="C90" s="3222"/>
      <c r="D90" s="3222"/>
      <c r="E90" s="3222"/>
      <c r="F90" s="3222"/>
      <c r="G90" s="3222"/>
      <c r="H90" s="3222"/>
      <c r="I90" s="3222"/>
      <c r="J90" s="3222"/>
      <c r="K90" s="2889"/>
      <c r="L90" s="2889"/>
      <c r="M90" s="2889"/>
      <c r="N90" s="2889"/>
    </row>
    <row r="91" spans="1:37">
      <c r="A91" s="3224" t="s">
        <v>2968</v>
      </c>
      <c r="B91" s="3224" t="s">
        <v>2969</v>
      </c>
      <c r="C91" s="2843" t="s">
        <v>2970</v>
      </c>
      <c r="D91" s="2844"/>
      <c r="E91" s="2844"/>
      <c r="F91" s="2844"/>
      <c r="G91" s="2844"/>
      <c r="H91" s="2844"/>
      <c r="I91" s="2844"/>
      <c r="J91" s="2890"/>
      <c r="K91" s="2891"/>
      <c r="L91" s="2891"/>
      <c r="M91" s="2891"/>
      <c r="N91" s="2891"/>
    </row>
    <row r="92" spans="1:37">
      <c r="A92" s="3224"/>
      <c r="B92" s="3224"/>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25"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26"/>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26"/>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26"/>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26"/>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26"/>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26"/>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27"/>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25"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26"/>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26"/>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26"/>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26"/>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26"/>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26"/>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26"/>
      <c r="B108" s="3128"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27"/>
      <c r="B109" s="3129"/>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23" t="s">
        <v>2975</v>
      </c>
      <c r="B110" s="3223"/>
      <c r="C110" s="3223"/>
      <c r="D110" s="3223"/>
      <c r="E110" s="3223"/>
      <c r="F110" s="3223"/>
      <c r="G110" s="3223"/>
      <c r="H110" s="3223"/>
      <c r="I110" s="3223"/>
      <c r="J110" s="3223"/>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4679</v>
      </c>
      <c r="C2" s="1841" t="s">
        <v>1512</v>
      </c>
      <c r="D2" s="1841"/>
      <c r="E2" s="1842"/>
      <c r="F2" s="1843"/>
      <c r="G2" s="1844"/>
      <c r="H2" s="1836"/>
      <c r="I2" s="1836"/>
      <c r="J2" s="1836"/>
      <c r="K2" s="1837"/>
      <c r="L2" s="1836"/>
      <c r="M2" s="1836"/>
    </row>
    <row r="3" spans="1:37" ht="18" customHeight="1" thickBot="1">
      <c r="A3" s="1845" t="s">
        <v>1513</v>
      </c>
      <c r="B3" s="1846">
        <f ca="1">IF(ISERROR(B2*10000/F43),0,ROUND(B2*10000/F43,0))</f>
        <v>3341</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283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283</v>
      </c>
      <c r="D6" s="164" t="s">
        <v>3025</v>
      </c>
      <c r="E6" s="347" t="s">
        <v>1401</v>
      </c>
      <c r="F6" s="348">
        <f ca="1">INDIRECT("'数据-取费表'!u"&amp;$G$1)</f>
        <v>700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4822</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3501</v>
      </c>
      <c r="D14" s="1796" t="s">
        <v>1414</v>
      </c>
      <c r="E14" s="1790"/>
      <c r="F14" s="364"/>
      <c r="G14" s="1847"/>
      <c r="H14" s="1203" t="s">
        <v>1032</v>
      </c>
      <c r="I14" s="347" t="s">
        <v>1415</v>
      </c>
      <c r="J14" s="24">
        <f ca="1">C29</f>
        <v>4987</v>
      </c>
      <c r="K14" s="15"/>
      <c r="L14" s="981"/>
      <c r="M14" s="982"/>
    </row>
    <row r="15" spans="1:37" s="1854" customFormat="1" ht="18" customHeight="1" thickBot="1">
      <c r="A15" s="1203" t="s">
        <v>1033</v>
      </c>
      <c r="B15" s="347" t="s">
        <v>1416</v>
      </c>
      <c r="C15" s="24">
        <f ca="1">ROUND(C14*F15,0)</f>
        <v>105</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117</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42.4</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53</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3939</v>
      </c>
      <c r="D19" s="140" t="s">
        <v>1432</v>
      </c>
      <c r="E19" s="1814"/>
      <c r="F19" s="26"/>
      <c r="G19" s="1847"/>
      <c r="H19" s="1203" t="s">
        <v>1033</v>
      </c>
      <c r="I19" s="347" t="s">
        <v>1433</v>
      </c>
      <c r="J19" s="24">
        <f ca="1">IF(K19="按租金收入计税",ROUND(J5*M19,2),ROUND(C29*M19*0.7,2))</f>
        <v>41.89</v>
      </c>
      <c r="K19" s="1824" t="s">
        <v>1434</v>
      </c>
      <c r="L19" s="347" t="s">
        <v>1418</v>
      </c>
      <c r="M19" s="367">
        <f>IF(K19="按租金收入计税",'数据-取费表'!B51,'数据-取费表'!B50)</f>
        <v>1.2E-2</v>
      </c>
    </row>
    <row r="20" spans="1:37" s="1854" customFormat="1" ht="18" customHeight="1">
      <c r="A20" s="1203" t="s">
        <v>1036</v>
      </c>
      <c r="B20" s="347" t="s">
        <v>1435</v>
      </c>
      <c r="C20" s="24">
        <f ca="1">ROUND(C19*F20,0)</f>
        <v>79</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74.8</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191</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-117</v>
      </c>
      <c r="K25" s="1341" t="s">
        <v>1460</v>
      </c>
      <c r="L25" s="1342"/>
      <c r="M25" s="1343"/>
    </row>
    <row r="26" spans="1:37">
      <c r="A26" s="1203" t="s">
        <v>1031</v>
      </c>
      <c r="B26" s="347" t="s">
        <v>1461</v>
      </c>
      <c r="C26" s="24">
        <f ca="1">ROUND((C19+C20)*F26,0)</f>
        <v>402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4987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136</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49.3</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14.82</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33.96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74.8</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7.2</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4.2</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147</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4635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0.03</v>
      </c>
      <c r="G42" s="1847"/>
      <c r="H42" s="731"/>
      <c r="I42" s="1856"/>
      <c r="J42" s="1857"/>
      <c r="K42" s="750"/>
      <c r="L42" s="731"/>
      <c r="M42" s="731"/>
    </row>
    <row r="43" spans="1:18" ht="18" customHeight="1" thickBot="1">
      <c r="A43" s="380" t="s">
        <v>1030</v>
      </c>
      <c r="B43" s="381" t="s">
        <v>1483</v>
      </c>
      <c r="C43" s="382">
        <f ca="1">ROUND(C40*10000/F43,0)</f>
        <v>3310</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-14203</v>
      </c>
      <c r="D46" s="1868" t="str">
        <f>C2</f>
        <v>万元</v>
      </c>
      <c r="E46" s="1862"/>
      <c r="F46" s="1862"/>
      <c r="I46" s="1869" t="s">
        <v>1517</v>
      </c>
      <c r="J46" s="1870"/>
      <c r="K46" s="1871"/>
      <c r="L46" s="1872">
        <f ca="1">IF(M47="住宅",0,IF(L48&gt;J51,L60,J60))</f>
        <v>44</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4635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44</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4987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-5415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4679</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4822</v>
      </c>
      <c r="D56" s="1910"/>
      <c r="E56" s="1911"/>
      <c r="F56" s="1903"/>
      <c r="I56" s="1912" t="s">
        <v>1550</v>
      </c>
      <c r="J56" s="1913" t="s">
        <v>3270</v>
      </c>
      <c r="K56" s="1883" t="s">
        <v>1551</v>
      </c>
      <c r="L56" s="1886" t="str">
        <f ca="1">IF(L48&lt;J51,"——",L48-J53)</f>
        <v>——</v>
      </c>
      <c r="O56" s="1880" t="s">
        <v>1037</v>
      </c>
      <c r="P56" s="1881" t="s">
        <v>1524</v>
      </c>
      <c r="Q56" s="1882">
        <f ca="1">C40+J29</f>
        <v>4635</v>
      </c>
      <c r="R56" s="1882" t="s">
        <v>1525</v>
      </c>
    </row>
    <row r="57" spans="1:18" s="1838" customFormat="1" ht="24.75" thickBot="1">
      <c r="A57" s="1914"/>
      <c r="B57" s="1171" t="s">
        <v>1474</v>
      </c>
      <c r="C57" s="282">
        <f ca="1">C29</f>
        <v>4987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502</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419.5</v>
      </c>
      <c r="D59" s="1184" t="s">
        <v>1426</v>
      </c>
      <c r="E59" s="1185" t="s">
        <v>1427</v>
      </c>
      <c r="F59" s="368" t="str">
        <f ca="1">IF(项目基本情况!B11="企业","",IF(INDIRECT("'数据-取费表'!c"&amp;$G$1)="住宅",5%,IF(F49*F50*F51/12/(1+'数据-取费表'!C42)&gt;20000,12%,7%)))</f>
        <v/>
      </c>
      <c r="I59" s="1918" t="s">
        <v>1559</v>
      </c>
      <c r="J59" s="1919">
        <f ca="1">IF(OR(M47="住宅",J51&lt;L48,J56="是"),"——",ROUND(C29*J58,0))</f>
        <v>1995</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44</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418.91</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4635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74.8</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7.2</v>
      </c>
      <c r="D65" s="1185" t="s">
        <v>1450</v>
      </c>
      <c r="E65" s="1171" t="s">
        <v>1451</v>
      </c>
      <c r="F65" s="376">
        <f t="shared" ca="1" si="0"/>
        <v>1.5E-3</v>
      </c>
      <c r="I65" s="1925" t="s">
        <v>1575</v>
      </c>
      <c r="J65" s="1926">
        <v>40</v>
      </c>
      <c r="K65" s="1926">
        <v>30</v>
      </c>
      <c r="L65" s="1926">
        <v>50</v>
      </c>
      <c r="M65" s="1928">
        <v>0.02</v>
      </c>
      <c r="O65" s="1880" t="s">
        <v>1037</v>
      </c>
      <c r="P65" s="1881" t="s">
        <v>1576</v>
      </c>
      <c r="Q65" s="1882">
        <f ca="1">C40+J29</f>
        <v>4635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-502</v>
      </c>
      <c r="D67" s="1184" t="s">
        <v>1460</v>
      </c>
      <c r="E67" s="1189"/>
      <c r="F67" s="1190"/>
      <c r="O67" s="1890" t="s">
        <v>1039</v>
      </c>
      <c r="P67" s="1881" t="s">
        <v>1558</v>
      </c>
      <c r="Q67" s="1929">
        <f ca="1">L51</f>
        <v>-5415</v>
      </c>
      <c r="R67" s="1882" t="s">
        <v>1578</v>
      </c>
    </row>
    <row r="68" spans="1:18" s="1838" customFormat="1" ht="16.5" thickBot="1">
      <c r="A68" s="1168" t="s">
        <v>1029</v>
      </c>
      <c r="B68" s="1169" t="s">
        <v>1481</v>
      </c>
      <c r="C68" s="346">
        <f ca="1">ROUND(C67*(1-((1+F70)/(1+F68))^F69)/(F68-F70),0)</f>
        <v>-9568</v>
      </c>
      <c r="D68" s="1186" t="s">
        <v>1465</v>
      </c>
      <c r="E68" s="1171" t="s">
        <v>1466</v>
      </c>
      <c r="F68" s="357">
        <f ca="1">F40</f>
        <v>4.4999999999999998E-2</v>
      </c>
      <c r="O68" s="1890" t="s">
        <v>1040</v>
      </c>
      <c r="P68" s="1930" t="s">
        <v>1579</v>
      </c>
      <c r="Q68" s="1882">
        <f ca="1">ROUND(Q69-Q70*Q71,0)</f>
        <v>-263</v>
      </c>
      <c r="R68" s="1882" t="s">
        <v>1048</v>
      </c>
    </row>
    <row r="69" spans="1:18" s="1838" customFormat="1" ht="13.5" thickBot="1">
      <c r="A69" s="1172"/>
      <c r="B69" s="1173"/>
      <c r="C69" s="351"/>
      <c r="D69" s="1191" t="s">
        <v>1469</v>
      </c>
      <c r="E69" s="1171" t="s">
        <v>1470</v>
      </c>
      <c r="F69" s="379">
        <f ca="1">F41</f>
        <v>44.3</v>
      </c>
      <c r="O69" s="1890" t="s">
        <v>1045</v>
      </c>
      <c r="P69" s="1930" t="s">
        <v>1580</v>
      </c>
      <c r="Q69" s="1882">
        <f ca="1">C39</f>
        <v>147</v>
      </c>
      <c r="R69" s="1882" t="s">
        <v>1525</v>
      </c>
    </row>
    <row r="70" spans="1:18" s="1838" customFormat="1" ht="13.5" thickBot="1">
      <c r="A70" s="1175"/>
      <c r="B70" s="1176"/>
      <c r="C70" s="355"/>
      <c r="D70" s="1187"/>
      <c r="E70" s="1171" t="s">
        <v>1473</v>
      </c>
      <c r="F70" s="1271"/>
      <c r="O70" s="1890" t="s">
        <v>1046</v>
      </c>
      <c r="P70" s="1930" t="s">
        <v>1581</v>
      </c>
      <c r="Q70" s="1882">
        <f ca="1">C13</f>
        <v>4822</v>
      </c>
      <c r="R70" s="1882" t="s">
        <v>1525</v>
      </c>
    </row>
    <row r="71" spans="1:18" s="1838" customFormat="1" ht="13.5" thickBot="1">
      <c r="A71" s="1192" t="s">
        <v>1030</v>
      </c>
      <c r="B71" s="1193" t="s">
        <v>1483</v>
      </c>
      <c r="C71" s="382">
        <f ca="1">ROUND(C68*10000/F71,0)</f>
        <v>-6832</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410</v>
      </c>
      <c r="D75" s="1838"/>
      <c r="E75" s="1838"/>
      <c r="F75" s="1838"/>
      <c r="K75" s="1864"/>
      <c r="L75" s="1838"/>
      <c r="O75" s="1880" t="s">
        <v>1043</v>
      </c>
      <c r="P75" s="1881" t="s">
        <v>1545</v>
      </c>
      <c r="Q75" s="1882">
        <f ca="1">Q65+Q66</f>
        <v>4635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-1.7890000000000001</v>
      </c>
    </row>
    <row r="80" spans="1:18">
      <c r="B80" s="386" t="s">
        <v>1507</v>
      </c>
      <c r="C80" s="318">
        <f ca="1">ROUND(C75/C39,3)</f>
        <v>2.7890000000000001</v>
      </c>
    </row>
    <row r="81" spans="2:3">
      <c r="B81" s="314" t="s">
        <v>1508</v>
      </c>
      <c r="C81" s="282"/>
    </row>
    <row r="82" spans="2:3">
      <c r="B82" s="317" t="s">
        <v>1509</v>
      </c>
      <c r="C82" s="319">
        <f ca="1">1-C83</f>
        <v>-4.0000000000000036E-2</v>
      </c>
    </row>
    <row r="83" spans="2:3">
      <c r="B83" s="317" t="s">
        <v>1510</v>
      </c>
      <c r="C83" s="318">
        <f ca="1">ROUND(C13/C40,3)</f>
        <v>1.04</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4679</v>
      </c>
      <c r="C2" s="2563" t="s">
        <v>2515</v>
      </c>
      <c r="D2" s="2564" t="s">
        <v>2516</v>
      </c>
      <c r="E2" s="2565">
        <f>SUM(E6:E13)</f>
        <v>14005.04</v>
      </c>
    </row>
    <row r="3" spans="1:6" ht="15.75">
      <c r="A3" s="2561" t="s">
        <v>1391</v>
      </c>
      <c r="B3" s="2562">
        <f ca="1">ROUND(B2*10000/E2,0)</f>
        <v>3341</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4679</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3" t="s">
        <v>1073</v>
      </c>
      <c r="B1" s="3254"/>
      <c r="C1" s="3255"/>
      <c r="D1" s="3256">
        <f>SUM(I10,I15,I20,I21,I23)</f>
        <v>0</v>
      </c>
      <c r="E1" s="3256"/>
      <c r="F1" s="3256"/>
      <c r="G1" s="3256"/>
      <c r="H1" s="3256"/>
      <c r="I1" s="3257"/>
    </row>
    <row r="2" spans="1:9">
      <c r="A2" s="3243" t="s">
        <v>1074</v>
      </c>
      <c r="B2" s="3244" t="s">
        <v>1075</v>
      </c>
      <c r="C2" s="3244"/>
      <c r="D2" s="1297" t="s">
        <v>1076</v>
      </c>
      <c r="E2" s="1297" t="s">
        <v>1077</v>
      </c>
      <c r="F2" s="1297" t="s">
        <v>1078</v>
      </c>
      <c r="G2" s="1297" t="s">
        <v>1079</v>
      </c>
      <c r="H2" s="1297" t="s">
        <v>1080</v>
      </c>
      <c r="I2" s="1298" t="s">
        <v>1081</v>
      </c>
    </row>
    <row r="3" spans="1:9">
      <c r="A3" s="3243"/>
      <c r="B3" s="3244" t="s">
        <v>1082</v>
      </c>
      <c r="C3" s="3244"/>
      <c r="D3" s="1299"/>
      <c r="E3" s="1297"/>
      <c r="F3" s="1300"/>
      <c r="G3" s="1300"/>
      <c r="H3" s="1301"/>
      <c r="I3" s="1302">
        <f>ROUND(D3*E3*F3*G3*H3/10000,0)</f>
        <v>0</v>
      </c>
    </row>
    <row r="4" spans="1:9">
      <c r="A4" s="3243"/>
      <c r="B4" s="3244" t="s">
        <v>1083</v>
      </c>
      <c r="C4" s="3244"/>
      <c r="D4" s="1299"/>
      <c r="E4" s="1297"/>
      <c r="F4" s="1300"/>
      <c r="G4" s="1300"/>
      <c r="H4" s="1301"/>
      <c r="I4" s="1302">
        <f t="shared" ref="I4:I9" si="0">ROUND(D4*E4*F4*G4*H4/10000,0)</f>
        <v>0</v>
      </c>
    </row>
    <row r="5" spans="1:9">
      <c r="A5" s="3243"/>
      <c r="B5" s="3244" t="s">
        <v>1084</v>
      </c>
      <c r="C5" s="3244"/>
      <c r="D5" s="1299"/>
      <c r="E5" s="1297"/>
      <c r="F5" s="1300"/>
      <c r="G5" s="1300"/>
      <c r="H5" s="1301"/>
      <c r="I5" s="1302">
        <f t="shared" si="0"/>
        <v>0</v>
      </c>
    </row>
    <row r="6" spans="1:9">
      <c r="A6" s="3243"/>
      <c r="B6" s="3244" t="s">
        <v>1085</v>
      </c>
      <c r="C6" s="3244"/>
      <c r="D6" s="1299"/>
      <c r="E6" s="1297"/>
      <c r="F6" s="1300"/>
      <c r="G6" s="1300"/>
      <c r="H6" s="1301"/>
      <c r="I6" s="1302">
        <f t="shared" si="0"/>
        <v>0</v>
      </c>
    </row>
    <row r="7" spans="1:9">
      <c r="A7" s="3243"/>
      <c r="B7" s="3244" t="s">
        <v>1086</v>
      </c>
      <c r="C7" s="3244"/>
      <c r="D7" s="1299"/>
      <c r="E7" s="1297"/>
      <c r="F7" s="1300"/>
      <c r="G7" s="1300"/>
      <c r="H7" s="1301"/>
      <c r="I7" s="1302">
        <f t="shared" si="0"/>
        <v>0</v>
      </c>
    </row>
    <row r="8" spans="1:9">
      <c r="A8" s="3243"/>
      <c r="B8" s="3244" t="s">
        <v>1087</v>
      </c>
      <c r="C8" s="3244"/>
      <c r="D8" s="1299"/>
      <c r="E8" s="1297"/>
      <c r="F8" s="1300"/>
      <c r="G8" s="1300"/>
      <c r="H8" s="1301"/>
      <c r="I8" s="1302">
        <f t="shared" si="0"/>
        <v>0</v>
      </c>
    </row>
    <row r="9" spans="1:9">
      <c r="A9" s="3243"/>
      <c r="B9" s="3244" t="s">
        <v>1088</v>
      </c>
      <c r="C9" s="3244"/>
      <c r="D9" s="1299"/>
      <c r="E9" s="1297"/>
      <c r="F9" s="1300"/>
      <c r="G9" s="1300"/>
      <c r="H9" s="1301"/>
      <c r="I9" s="1302">
        <f t="shared" si="0"/>
        <v>0</v>
      </c>
    </row>
    <row r="10" spans="1:9">
      <c r="A10" s="3243"/>
      <c r="B10" s="3245" t="s">
        <v>1089</v>
      </c>
      <c r="C10" s="3245"/>
      <c r="D10" s="1303"/>
      <c r="E10" s="1303" t="e">
        <f>ROUND(D1*10000/D10/H9,0)</f>
        <v>#DIV/0!</v>
      </c>
      <c r="F10" s="1304"/>
      <c r="G10" s="1304"/>
      <c r="H10" s="1305"/>
      <c r="I10" s="1306">
        <f>SUM(I3:I9)</f>
        <v>0</v>
      </c>
    </row>
    <row r="11" spans="1:9" ht="14.25">
      <c r="A11" s="3243" t="s">
        <v>1090</v>
      </c>
      <c r="B11" s="3244" t="s">
        <v>1091</v>
      </c>
      <c r="C11" s="3244"/>
      <c r="D11" s="1299" t="s">
        <v>1092</v>
      </c>
      <c r="E11" s="1299" t="s">
        <v>1093</v>
      </c>
      <c r="F11" s="1300" t="s">
        <v>1094</v>
      </c>
      <c r="G11" s="1300" t="s">
        <v>1080</v>
      </c>
      <c r="H11" s="1307" t="s">
        <v>1095</v>
      </c>
      <c r="I11" s="1298" t="s">
        <v>1081</v>
      </c>
    </row>
    <row r="12" spans="1:9">
      <c r="A12" s="3243"/>
      <c r="B12" s="3244" t="s">
        <v>1096</v>
      </c>
      <c r="C12" s="3244"/>
      <c r="D12" s="1299"/>
      <c r="E12" s="1299"/>
      <c r="F12" s="1300"/>
      <c r="G12" s="1301"/>
      <c r="H12" s="1308"/>
      <c r="I12" s="1298">
        <f>ROUND(D12*E12*F12*G12/10000,0)</f>
        <v>0</v>
      </c>
    </row>
    <row r="13" spans="1:9">
      <c r="A13" s="3243"/>
      <c r="B13" s="3244" t="s">
        <v>1097</v>
      </c>
      <c r="C13" s="3244"/>
      <c r="D13" s="1299"/>
      <c r="E13" s="1299"/>
      <c r="F13" s="1300"/>
      <c r="G13" s="1301"/>
      <c r="H13" s="1308"/>
      <c r="I13" s="1298">
        <f>ROUND(D13*E13*F13*G13/10000,0)</f>
        <v>0</v>
      </c>
    </row>
    <row r="14" spans="1:9">
      <c r="A14" s="3243"/>
      <c r="B14" s="3244" t="s">
        <v>1098</v>
      </c>
      <c r="C14" s="3244"/>
      <c r="D14" s="1299"/>
      <c r="E14" s="1299"/>
      <c r="F14" s="1300"/>
      <c r="G14" s="1301"/>
      <c r="H14" s="1308"/>
      <c r="I14" s="1298">
        <f>ROUND(D14*E14*F14*G14/10000,0)</f>
        <v>0</v>
      </c>
    </row>
    <row r="15" spans="1:9">
      <c r="A15" s="3243"/>
      <c r="B15" s="3245" t="s">
        <v>1089</v>
      </c>
      <c r="C15" s="3245"/>
      <c r="D15" s="1303"/>
      <c r="E15" s="1303">
        <f>SUM(E12:E14)</f>
        <v>0</v>
      </c>
      <c r="F15" s="1304"/>
      <c r="G15" s="1301"/>
      <c r="H15" s="1308"/>
      <c r="I15" s="1309">
        <f>SUM(I12:I14)</f>
        <v>0</v>
      </c>
    </row>
    <row r="16" spans="1:9" ht="24">
      <c r="A16" s="3243" t="s">
        <v>1099</v>
      </c>
      <c r="B16" s="3244" t="s">
        <v>1100</v>
      </c>
      <c r="C16" s="3244"/>
      <c r="D16" s="1299" t="s">
        <v>1076</v>
      </c>
      <c r="E16" s="1310" t="s">
        <v>1101</v>
      </c>
      <c r="F16" s="1300" t="s">
        <v>1102</v>
      </c>
      <c r="G16" s="1301" t="s">
        <v>1080</v>
      </c>
      <c r="H16" s="1307" t="s">
        <v>1095</v>
      </c>
      <c r="I16" s="1298" t="s">
        <v>1081</v>
      </c>
    </row>
    <row r="17" spans="1:9" ht="14.25">
      <c r="A17" s="3243"/>
      <c r="B17" s="3244" t="s">
        <v>1103</v>
      </c>
      <c r="C17" s="3244"/>
      <c r="D17" s="1299"/>
      <c r="E17" s="1299"/>
      <c r="F17" s="1300"/>
      <c r="G17" s="1301"/>
      <c r="H17" s="1311"/>
      <c r="I17" s="1312">
        <f>ROUND(D17*E17*F17*G17/10000,0)</f>
        <v>0</v>
      </c>
    </row>
    <row r="18" spans="1:9" ht="14.25">
      <c r="A18" s="3243"/>
      <c r="B18" s="3244" t="s">
        <v>1104</v>
      </c>
      <c r="C18" s="3244"/>
      <c r="D18" s="1299"/>
      <c r="E18" s="1299"/>
      <c r="F18" s="1300"/>
      <c r="G18" s="1301"/>
      <c r="H18" s="1311"/>
      <c r="I18" s="1312">
        <f>ROUND(D18*E18*F18*G18/10000,0)</f>
        <v>0</v>
      </c>
    </row>
    <row r="19" spans="1:9" ht="14.25">
      <c r="A19" s="3243"/>
      <c r="B19" s="3244" t="s">
        <v>1105</v>
      </c>
      <c r="C19" s="3244"/>
      <c r="D19" s="1299"/>
      <c r="E19" s="1299"/>
      <c r="F19" s="1300"/>
      <c r="G19" s="1301"/>
      <c r="H19" s="1311"/>
      <c r="I19" s="1312">
        <f>ROUND(D19*E19*F19*G19/10000,0)</f>
        <v>0</v>
      </c>
    </row>
    <row r="20" spans="1:9">
      <c r="A20" s="3243"/>
      <c r="B20" s="3245" t="s">
        <v>1089</v>
      </c>
      <c r="C20" s="3245"/>
      <c r="D20" s="1303">
        <f>SUM(D17:D19)</f>
        <v>0</v>
      </c>
      <c r="E20" s="1303"/>
      <c r="F20" s="1304"/>
      <c r="G20" s="1301"/>
      <c r="H20" s="1308"/>
      <c r="I20" s="1309">
        <f>SUM(I17:I19)</f>
        <v>0</v>
      </c>
    </row>
    <row r="21" spans="1:9">
      <c r="A21" s="3243"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40">
        <f>C27-C30-C31-C32</f>
        <v>0</v>
      </c>
      <c r="F26" s="3240"/>
      <c r="G26" s="3240"/>
      <c r="H26" s="1733" t="s">
        <v>1336</v>
      </c>
    </row>
    <row r="27" spans="1:9">
      <c r="A27" s="1320">
        <v>1</v>
      </c>
      <c r="B27" s="1321" t="s">
        <v>1115</v>
      </c>
      <c r="C27" s="1321">
        <f>C28+C29</f>
        <v>0</v>
      </c>
      <c r="D27" s="1321"/>
      <c r="E27" s="3241"/>
      <c r="F27" s="3241"/>
      <c r="G27" s="3241"/>
    </row>
    <row r="28" spans="1:9">
      <c r="A28" s="1322" t="s">
        <v>1116</v>
      </c>
      <c r="B28" s="1321" t="s">
        <v>1117</v>
      </c>
      <c r="C28" s="1321"/>
      <c r="D28" s="1321"/>
      <c r="E28" s="3241"/>
      <c r="F28" s="3241"/>
      <c r="G28" s="3241"/>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2"/>
      <c r="F32" s="3242"/>
      <c r="G32" s="3242"/>
    </row>
    <row r="33" spans="1:7" hidden="1">
      <c r="A33" s="3237" t="s">
        <v>1126</v>
      </c>
      <c r="B33" s="3238"/>
      <c r="C33" s="3238"/>
      <c r="D33" s="3239"/>
      <c r="E33" s="3240"/>
      <c r="F33" s="3240"/>
      <c r="G33" s="3240"/>
    </row>
    <row r="34" spans="1:7" hidden="1">
      <c r="A34" s="1324">
        <v>1</v>
      </c>
      <c r="B34" s="1321" t="s">
        <v>1127</v>
      </c>
      <c r="C34" s="1321"/>
      <c r="D34" s="1321"/>
      <c r="E34" s="3241"/>
      <c r="F34" s="3241"/>
      <c r="G34" s="3241"/>
    </row>
    <row r="35" spans="1:7" hidden="1">
      <c r="A35" s="1324">
        <v>2</v>
      </c>
      <c r="B35" s="1321" t="s">
        <v>1128</v>
      </c>
      <c r="C35" s="1321"/>
      <c r="D35" s="1321"/>
      <c r="E35" s="3241"/>
      <c r="F35" s="3241"/>
      <c r="G35" s="3241"/>
    </row>
    <row r="36" spans="1:7" hidden="1">
      <c r="A36" s="1324">
        <v>3</v>
      </c>
      <c r="B36" s="1321" t="s">
        <v>1129</v>
      </c>
      <c r="C36" s="1321"/>
      <c r="D36" s="1321"/>
      <c r="E36" s="3241"/>
      <c r="F36" s="3241"/>
      <c r="G36" s="3241"/>
    </row>
    <row r="37" spans="1:7" hidden="1">
      <c r="A37" s="1324">
        <v>4</v>
      </c>
      <c r="B37" s="1321" t="s">
        <v>1130</v>
      </c>
      <c r="C37" s="1321"/>
      <c r="D37" s="1321"/>
      <c r="E37" s="3241"/>
      <c r="F37" s="3241"/>
      <c r="G37" s="3241"/>
    </row>
    <row r="38" spans="1:7" hidden="1">
      <c r="A38" s="3237" t="s">
        <v>1131</v>
      </c>
      <c r="B38" s="3238"/>
      <c r="C38" s="3238"/>
      <c r="D38" s="3239"/>
      <c r="E38" s="3240"/>
      <c r="F38" s="3240"/>
      <c r="G38" s="32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76" t="s">
        <v>2532</v>
      </c>
      <c r="D4" s="3177"/>
      <c r="E4" s="3178" t="s">
        <v>2533</v>
      </c>
      <c r="F4" s="3179"/>
      <c r="G4" s="3176" t="s">
        <v>2534</v>
      </c>
      <c r="H4" s="3177"/>
      <c r="I4" s="3176" t="s">
        <v>2535</v>
      </c>
      <c r="J4" s="3177"/>
      <c r="K4" s="2593" t="s">
        <v>2536</v>
      </c>
      <c r="L4" s="1132"/>
      <c r="M4" s="1133"/>
      <c r="N4" s="1133"/>
      <c r="O4" s="1133"/>
      <c r="P4" s="3262" t="s">
        <v>2537</v>
      </c>
      <c r="Q4" s="3263"/>
      <c r="R4" s="3266" t="s">
        <v>2533</v>
      </c>
      <c r="S4" s="3267"/>
      <c r="T4" s="3266" t="s">
        <v>2534</v>
      </c>
      <c r="U4" s="3267"/>
      <c r="V4" s="3193" t="s">
        <v>2535</v>
      </c>
      <c r="W4" s="3193"/>
      <c r="X4" s="1809"/>
      <c r="Y4" s="3266" t="s">
        <v>2537</v>
      </c>
      <c r="Z4" s="3267"/>
      <c r="AA4" s="3261" t="s">
        <v>2533</v>
      </c>
      <c r="AB4" s="3261" t="s">
        <v>2534</v>
      </c>
      <c r="AC4" s="3261" t="s">
        <v>2535</v>
      </c>
    </row>
    <row r="5" spans="1:29" ht="15">
      <c r="A5" s="404"/>
      <c r="B5" s="405"/>
      <c r="C5" s="3202" t="s">
        <v>2538</v>
      </c>
      <c r="D5" s="3197"/>
      <c r="E5" s="3269" t="s">
        <v>2539</v>
      </c>
      <c r="F5" s="3210"/>
      <c r="G5" s="3202" t="s">
        <v>2540</v>
      </c>
      <c r="H5" s="3197"/>
      <c r="I5" s="3202" t="s">
        <v>2541</v>
      </c>
      <c r="J5" s="3197"/>
      <c r="K5" s="2594"/>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2594"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200" t="s">
        <v>2545</v>
      </c>
      <c r="Q7" s="3201"/>
      <c r="R7" s="769" t="s">
        <v>23</v>
      </c>
      <c r="S7" s="770">
        <f t="shared" ref="S7:S15" si="0">F7</f>
        <v>0</v>
      </c>
      <c r="T7" s="769" t="s">
        <v>23</v>
      </c>
      <c r="U7" s="770">
        <f t="shared" ref="U7:U15" si="1">H7</f>
        <v>0</v>
      </c>
      <c r="V7" s="769" t="s">
        <v>23</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200" t="s">
        <v>2548</v>
      </c>
      <c r="Q8" s="3199"/>
      <c r="R8" s="769" t="s">
        <v>23</v>
      </c>
      <c r="S8" s="770">
        <f t="shared" si="0"/>
        <v>0</v>
      </c>
      <c r="T8" s="769" t="s">
        <v>23</v>
      </c>
      <c r="U8" s="770">
        <f t="shared" si="1"/>
        <v>0</v>
      </c>
      <c r="V8" s="769" t="s">
        <v>23</v>
      </c>
      <c r="W8" s="770">
        <f t="shared" si="2"/>
        <v>0</v>
      </c>
      <c r="X8" s="771"/>
      <c r="Y8" s="3200" t="s">
        <v>2548</v>
      </c>
      <c r="Z8" s="3199"/>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58"/>
      <c r="Q11" s="1791"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58"/>
      <c r="Q12" s="1791">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58"/>
      <c r="Q13" s="1791">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58"/>
      <c r="Q14" s="1791">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4" t="s">
        <v>2556</v>
      </c>
      <c r="Q15" s="1806" t="str">
        <f t="shared" si="6"/>
        <v>居住社区成熟度</v>
      </c>
      <c r="R15" s="773" t="s">
        <v>21</v>
      </c>
      <c r="S15" s="774">
        <f t="shared" si="0"/>
        <v>100</v>
      </c>
      <c r="T15" s="773" t="s">
        <v>21</v>
      </c>
      <c r="U15" s="774">
        <f t="shared" si="1"/>
        <v>100</v>
      </c>
      <c r="V15" s="773" t="s">
        <v>21</v>
      </c>
      <c r="W15" s="774">
        <f t="shared" si="2"/>
        <v>100</v>
      </c>
      <c r="X15" s="1809"/>
      <c r="Y15" s="3166"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5"/>
      <c r="Q17" s="1806" t="str">
        <f>B17</f>
        <v>交通便捷度</v>
      </c>
      <c r="R17" s="773" t="s">
        <v>21</v>
      </c>
      <c r="S17" s="774">
        <f>F17</f>
        <v>100</v>
      </c>
      <c r="T17" s="773" t="s">
        <v>21</v>
      </c>
      <c r="U17" s="774">
        <f>H17</f>
        <v>100</v>
      </c>
      <c r="V17" s="773" t="s">
        <v>21</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5"/>
      <c r="Q19" s="1806" t="str">
        <f>B19</f>
        <v>公共配套设施</v>
      </c>
      <c r="R19" s="773" t="s">
        <v>21</v>
      </c>
      <c r="S19" s="774">
        <f>F19</f>
        <v>100</v>
      </c>
      <c r="T19" s="773" t="s">
        <v>21</v>
      </c>
      <c r="U19" s="774">
        <f>H19</f>
        <v>100</v>
      </c>
      <c r="V19" s="773" t="s">
        <v>21</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5"/>
      <c r="Q23" s="1806" t="str">
        <f>B23</f>
        <v>自然及人文环境</v>
      </c>
      <c r="R23" s="773" t="s">
        <v>21</v>
      </c>
      <c r="S23" s="774">
        <f>F23</f>
        <v>100</v>
      </c>
      <c r="T23" s="773" t="s">
        <v>21</v>
      </c>
      <c r="U23" s="774">
        <f>H23</f>
        <v>100</v>
      </c>
      <c r="V23" s="773" t="s">
        <v>21</v>
      </c>
      <c r="W23" s="774">
        <f>J23</f>
        <v>100</v>
      </c>
      <c r="X23" s="1809"/>
      <c r="Y23" s="3167"/>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65"/>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167"/>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65"/>
      <c r="Q26" s="1806" t="str">
        <f t="shared" si="11"/>
        <v>朝向</v>
      </c>
      <c r="R26" s="773" t="s">
        <v>21</v>
      </c>
      <c r="S26" s="774">
        <f t="shared" si="12"/>
        <v>100</v>
      </c>
      <c r="T26" s="773" t="s">
        <v>21</v>
      </c>
      <c r="U26" s="774">
        <f t="shared" si="13"/>
        <v>100</v>
      </c>
      <c r="V26" s="773" t="s">
        <v>21</v>
      </c>
      <c r="W26" s="774">
        <f t="shared" si="14"/>
        <v>100</v>
      </c>
      <c r="X26" s="1809"/>
      <c r="Y26" s="3167"/>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65"/>
      <c r="Q27" s="1791">
        <f t="shared" si="11"/>
        <v>111</v>
      </c>
      <c r="R27" s="769" t="s">
        <v>21</v>
      </c>
      <c r="S27" s="770">
        <f t="shared" si="12"/>
        <v>100</v>
      </c>
      <c r="T27" s="769" t="s">
        <v>21</v>
      </c>
      <c r="U27" s="770">
        <f t="shared" si="13"/>
        <v>100</v>
      </c>
      <c r="V27" s="769" t="s">
        <v>21</v>
      </c>
      <c r="W27" s="770">
        <f t="shared" si="14"/>
        <v>100</v>
      </c>
      <c r="X27" s="771"/>
      <c r="Y27" s="3167"/>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65"/>
      <c r="Q28" s="1806">
        <f t="shared" si="11"/>
        <v>111</v>
      </c>
      <c r="R28" s="773" t="s">
        <v>21</v>
      </c>
      <c r="S28" s="774">
        <f t="shared" si="12"/>
        <v>100</v>
      </c>
      <c r="T28" s="773" t="s">
        <v>21</v>
      </c>
      <c r="U28" s="774">
        <f t="shared" si="13"/>
        <v>100</v>
      </c>
      <c r="V28" s="773" t="s">
        <v>21</v>
      </c>
      <c r="W28" s="774">
        <f t="shared" si="14"/>
        <v>100</v>
      </c>
      <c r="X28" s="1809"/>
      <c r="Y28" s="3167"/>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65"/>
      <c r="Q29" s="1806">
        <f t="shared" si="11"/>
        <v>111</v>
      </c>
      <c r="R29" s="773" t="s">
        <v>21</v>
      </c>
      <c r="S29" s="774">
        <f t="shared" si="12"/>
        <v>100</v>
      </c>
      <c r="T29" s="773" t="s">
        <v>21</v>
      </c>
      <c r="U29" s="774">
        <f t="shared" si="13"/>
        <v>100</v>
      </c>
      <c r="V29" s="773" t="s">
        <v>21</v>
      </c>
      <c r="W29" s="774">
        <f t="shared" si="14"/>
        <v>100</v>
      </c>
      <c r="X29" s="1809"/>
      <c r="Y29" s="3167"/>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65"/>
      <c r="Q30" s="1806">
        <f t="shared" si="11"/>
        <v>111</v>
      </c>
      <c r="R30" s="773" t="s">
        <v>21</v>
      </c>
      <c r="S30" s="774">
        <f t="shared" si="12"/>
        <v>100</v>
      </c>
      <c r="T30" s="773" t="s">
        <v>21</v>
      </c>
      <c r="U30" s="774">
        <f t="shared" si="13"/>
        <v>100</v>
      </c>
      <c r="V30" s="773" t="s">
        <v>21</v>
      </c>
      <c r="W30" s="774">
        <f t="shared" si="14"/>
        <v>100</v>
      </c>
      <c r="X30" s="1809"/>
      <c r="Y30" s="3167"/>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65"/>
      <c r="Q31" s="1806">
        <f t="shared" si="11"/>
        <v>111</v>
      </c>
      <c r="R31" s="773" t="s">
        <v>21</v>
      </c>
      <c r="S31" s="774">
        <f t="shared" si="12"/>
        <v>100</v>
      </c>
      <c r="T31" s="773" t="s">
        <v>21</v>
      </c>
      <c r="U31" s="774">
        <f t="shared" si="13"/>
        <v>100</v>
      </c>
      <c r="V31" s="773" t="s">
        <v>21</v>
      </c>
      <c r="W31" s="774">
        <f t="shared" si="14"/>
        <v>100</v>
      </c>
      <c r="X31" s="1809"/>
      <c r="Y31" s="3167"/>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168" t="s">
        <v>2561</v>
      </c>
      <c r="Q32" s="1806" t="str">
        <f t="shared" si="11"/>
        <v>建筑类型</v>
      </c>
      <c r="R32" s="773" t="s">
        <v>21</v>
      </c>
      <c r="S32" s="774">
        <f t="shared" si="12"/>
        <v>100</v>
      </c>
      <c r="T32" s="773" t="s">
        <v>21</v>
      </c>
      <c r="U32" s="774">
        <f t="shared" si="13"/>
        <v>100</v>
      </c>
      <c r="V32" s="773" t="s">
        <v>21</v>
      </c>
      <c r="W32" s="774">
        <f t="shared" si="14"/>
        <v>100</v>
      </c>
      <c r="X32" s="1809"/>
      <c r="Y32" s="3171"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169"/>
      <c r="Q33" s="775" t="str">
        <f t="shared" si="11"/>
        <v>项目建筑规模</v>
      </c>
      <c r="R33" s="776" t="s">
        <v>21</v>
      </c>
      <c r="S33" s="777" t="e">
        <f t="shared" si="12"/>
        <v>#N/A</v>
      </c>
      <c r="T33" s="776" t="s">
        <v>21</v>
      </c>
      <c r="U33" s="777" t="e">
        <f t="shared" si="13"/>
        <v>#N/A</v>
      </c>
      <c r="V33" s="776" t="s">
        <v>21</v>
      </c>
      <c r="W33" s="777" t="e">
        <f t="shared" si="14"/>
        <v>#N/A</v>
      </c>
      <c r="X33" s="778"/>
      <c r="Y33" s="3171"/>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169"/>
      <c r="Q34" s="1806" t="str">
        <f t="shared" si="11"/>
        <v>建筑结构</v>
      </c>
      <c r="R34" s="773" t="s">
        <v>21</v>
      </c>
      <c r="S34" s="774">
        <f t="shared" si="12"/>
        <v>100</v>
      </c>
      <c r="T34" s="773" t="s">
        <v>21</v>
      </c>
      <c r="U34" s="774">
        <f t="shared" si="13"/>
        <v>100</v>
      </c>
      <c r="V34" s="773" t="s">
        <v>21</v>
      </c>
      <c r="W34" s="774">
        <f t="shared" si="14"/>
        <v>100</v>
      </c>
      <c r="X34" s="1809"/>
      <c r="Y34" s="3171"/>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169"/>
      <c r="Q35" s="1806" t="str">
        <f t="shared" si="11"/>
        <v>建筑品质</v>
      </c>
      <c r="R35" s="773" t="s">
        <v>21</v>
      </c>
      <c r="S35" s="774">
        <f t="shared" si="12"/>
        <v>100</v>
      </c>
      <c r="T35" s="773" t="s">
        <v>21</v>
      </c>
      <c r="U35" s="774">
        <f t="shared" si="13"/>
        <v>100</v>
      </c>
      <c r="V35" s="773" t="s">
        <v>21</v>
      </c>
      <c r="W35" s="774">
        <f t="shared" si="14"/>
        <v>100</v>
      </c>
      <c r="X35" s="1809"/>
      <c r="Y35" s="3171"/>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169"/>
      <c r="Q36" s="1806" t="str">
        <f t="shared" si="11"/>
        <v>公共部分装修</v>
      </c>
      <c r="R36" s="773" t="s">
        <v>21</v>
      </c>
      <c r="S36" s="774">
        <f t="shared" si="12"/>
        <v>100</v>
      </c>
      <c r="T36" s="773" t="s">
        <v>21</v>
      </c>
      <c r="U36" s="774">
        <f t="shared" si="13"/>
        <v>100</v>
      </c>
      <c r="V36" s="773" t="s">
        <v>21</v>
      </c>
      <c r="W36" s="774">
        <f t="shared" si="14"/>
        <v>100</v>
      </c>
      <c r="X36" s="1809"/>
      <c r="Y36" s="3171"/>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9"/>
      <c r="Q37" s="1791" t="str">
        <f t="shared" si="11"/>
        <v>成新度</v>
      </c>
      <c r="R37" s="769" t="s">
        <v>21</v>
      </c>
      <c r="S37" s="770" t="e">
        <f t="shared" si="12"/>
        <v>#N/A</v>
      </c>
      <c r="T37" s="769" t="s">
        <v>21</v>
      </c>
      <c r="U37" s="770" t="e">
        <f t="shared" si="13"/>
        <v>#N/A</v>
      </c>
      <c r="V37" s="769" t="s">
        <v>21</v>
      </c>
      <c r="W37" s="770" t="e">
        <f t="shared" si="14"/>
        <v>#N/A</v>
      </c>
      <c r="X37" s="771"/>
      <c r="Y37" s="3171"/>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169" t="s">
        <v>2561</v>
      </c>
      <c r="Q38" s="1806" t="str">
        <f t="shared" si="11"/>
        <v>物业管理</v>
      </c>
      <c r="R38" s="773" t="s">
        <v>21</v>
      </c>
      <c r="S38" s="774">
        <f t="shared" si="12"/>
        <v>100</v>
      </c>
      <c r="T38" s="773" t="s">
        <v>21</v>
      </c>
      <c r="U38" s="774">
        <f t="shared" si="13"/>
        <v>100</v>
      </c>
      <c r="V38" s="773" t="s">
        <v>21</v>
      </c>
      <c r="W38" s="774">
        <f t="shared" si="14"/>
        <v>100</v>
      </c>
      <c r="X38" s="1809"/>
      <c r="Y38" s="3171"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169"/>
      <c r="Q39" s="1806" t="str">
        <f t="shared" si="11"/>
        <v>市政基础设施</v>
      </c>
      <c r="R39" s="773" t="s">
        <v>21</v>
      </c>
      <c r="S39" s="774">
        <f t="shared" si="12"/>
        <v>100</v>
      </c>
      <c r="T39" s="773" t="s">
        <v>21</v>
      </c>
      <c r="U39" s="774">
        <f t="shared" si="13"/>
        <v>100</v>
      </c>
      <c r="V39" s="773" t="s">
        <v>21</v>
      </c>
      <c r="W39" s="774">
        <f t="shared" si="14"/>
        <v>100</v>
      </c>
      <c r="X39" s="1809"/>
      <c r="Y39" s="3171"/>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169"/>
      <c r="Q40" s="1806" t="str">
        <f t="shared" si="11"/>
        <v>房型</v>
      </c>
      <c r="R40" s="773" t="s">
        <v>21</v>
      </c>
      <c r="S40" s="774">
        <f t="shared" si="12"/>
        <v>100</v>
      </c>
      <c r="T40" s="773" t="s">
        <v>21</v>
      </c>
      <c r="U40" s="774">
        <f t="shared" si="13"/>
        <v>100</v>
      </c>
      <c r="V40" s="773" t="s">
        <v>21</v>
      </c>
      <c r="W40" s="774">
        <f t="shared" si="14"/>
        <v>100</v>
      </c>
      <c r="X40" s="1809"/>
      <c r="Y40" s="3171"/>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169"/>
      <c r="Q41" s="775" t="str">
        <f t="shared" si="11"/>
        <v>单套/主力户型建筑面积</v>
      </c>
      <c r="R41" s="776" t="s">
        <v>21</v>
      </c>
      <c r="S41" s="777">
        <f t="shared" si="12"/>
        <v>100</v>
      </c>
      <c r="T41" s="776" t="s">
        <v>21</v>
      </c>
      <c r="U41" s="777">
        <f t="shared" si="13"/>
        <v>100</v>
      </c>
      <c r="V41" s="776" t="s">
        <v>21</v>
      </c>
      <c r="W41" s="777">
        <f t="shared" si="14"/>
        <v>100</v>
      </c>
      <c r="X41" s="778"/>
      <c r="Y41" s="3171"/>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169"/>
      <c r="Q42" s="1806" t="str">
        <f t="shared" si="11"/>
        <v>内部装修</v>
      </c>
      <c r="R42" s="773" t="s">
        <v>21</v>
      </c>
      <c r="S42" s="774">
        <f t="shared" si="12"/>
        <v>100</v>
      </c>
      <c r="T42" s="773" t="s">
        <v>21</v>
      </c>
      <c r="U42" s="774">
        <f t="shared" si="13"/>
        <v>100</v>
      </c>
      <c r="V42" s="773" t="s">
        <v>21</v>
      </c>
      <c r="W42" s="774">
        <f t="shared" si="14"/>
        <v>100</v>
      </c>
      <c r="X42" s="1809"/>
      <c r="Y42" s="3171"/>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169"/>
      <c r="Q43" s="1806" t="str">
        <f t="shared" si="11"/>
        <v>内部装修维护情况</v>
      </c>
      <c r="R43" s="773" t="s">
        <v>21</v>
      </c>
      <c r="S43" s="774">
        <f t="shared" si="12"/>
        <v>100</v>
      </c>
      <c r="T43" s="773" t="s">
        <v>21</v>
      </c>
      <c r="U43" s="774">
        <f t="shared" si="13"/>
        <v>100</v>
      </c>
      <c r="V43" s="773" t="s">
        <v>21</v>
      </c>
      <c r="W43" s="774">
        <f t="shared" si="14"/>
        <v>100</v>
      </c>
      <c r="X43" s="1809"/>
      <c r="Y43" s="3171"/>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169"/>
      <c r="Q44" s="1791">
        <f t="shared" si="11"/>
        <v>111</v>
      </c>
      <c r="R44" s="769" t="s">
        <v>21</v>
      </c>
      <c r="S44" s="770">
        <f t="shared" si="12"/>
        <v>100</v>
      </c>
      <c r="T44" s="769" t="s">
        <v>21</v>
      </c>
      <c r="U44" s="770">
        <f t="shared" si="13"/>
        <v>100</v>
      </c>
      <c r="V44" s="769" t="s">
        <v>21</v>
      </c>
      <c r="W44" s="770">
        <f t="shared" si="14"/>
        <v>100</v>
      </c>
      <c r="X44" s="771"/>
      <c r="Y44" s="3171"/>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169"/>
      <c r="Q45" s="1806">
        <f t="shared" si="11"/>
        <v>111</v>
      </c>
      <c r="R45" s="773" t="s">
        <v>21</v>
      </c>
      <c r="S45" s="774">
        <f t="shared" si="12"/>
        <v>100</v>
      </c>
      <c r="T45" s="773" t="s">
        <v>21</v>
      </c>
      <c r="U45" s="774">
        <f t="shared" si="13"/>
        <v>100</v>
      </c>
      <c r="V45" s="773" t="s">
        <v>21</v>
      </c>
      <c r="W45" s="774">
        <f t="shared" si="14"/>
        <v>100</v>
      </c>
      <c r="X45" s="1809"/>
      <c r="Y45" s="3171"/>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170"/>
      <c r="Q46" s="1806">
        <f t="shared" si="11"/>
        <v>111</v>
      </c>
      <c r="R46" s="773" t="s">
        <v>20</v>
      </c>
      <c r="S46" s="774">
        <f t="shared" si="12"/>
        <v>100</v>
      </c>
      <c r="T46" s="773" t="s">
        <v>20</v>
      </c>
      <c r="U46" s="774">
        <f t="shared" si="13"/>
        <v>100</v>
      </c>
      <c r="V46" s="773" t="s">
        <v>20</v>
      </c>
      <c r="W46" s="774">
        <f t="shared" si="14"/>
        <v>100</v>
      </c>
      <c r="X46" s="1809"/>
      <c r="Y46" s="3172"/>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159" t="str">
        <f>A47</f>
        <v>成交单价（元/平方米）</v>
      </c>
      <c r="Q47" s="3159"/>
      <c r="R47" s="3160">
        <f>E47</f>
        <v>0</v>
      </c>
      <c r="S47" s="3160"/>
      <c r="T47" s="3160">
        <f>G47</f>
        <v>0</v>
      </c>
      <c r="U47" s="3160"/>
      <c r="V47" s="3160">
        <f>I47</f>
        <v>0</v>
      </c>
      <c r="W47" s="3160"/>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193"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193"/>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193"/>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58"/>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64" t="s">
        <v>2556</v>
      </c>
      <c r="Q15" s="1806" t="str">
        <f t="shared" si="6"/>
        <v>商业繁华度</v>
      </c>
      <c r="R15" s="773" t="s">
        <v>17</v>
      </c>
      <c r="S15" s="774">
        <f t="shared" si="0"/>
        <v>100</v>
      </c>
      <c r="T15" s="773" t="s">
        <v>17</v>
      </c>
      <c r="U15" s="774">
        <f t="shared" si="1"/>
        <v>100</v>
      </c>
      <c r="V15" s="773" t="s">
        <v>17</v>
      </c>
      <c r="W15" s="774">
        <f t="shared" si="2"/>
        <v>100</v>
      </c>
      <c r="X15" s="1809"/>
      <c r="Y15" s="3166"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65"/>
      <c r="Q23" s="1806" t="str">
        <f>B23</f>
        <v>自然及人文环境</v>
      </c>
      <c r="R23" s="773" t="s">
        <v>17</v>
      </c>
      <c r="S23" s="774">
        <f>F23</f>
        <v>100</v>
      </c>
      <c r="T23" s="773" t="s">
        <v>17</v>
      </c>
      <c r="U23" s="774">
        <f>H23</f>
        <v>100</v>
      </c>
      <c r="V23" s="773" t="s">
        <v>17</v>
      </c>
      <c r="W23" s="774">
        <f>J23</f>
        <v>100</v>
      </c>
      <c r="X23" s="1809"/>
      <c r="Y23" s="3167"/>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65"/>
      <c r="Q25" s="1806" t="str">
        <f t="shared" ref="Q25:Q46" si="11">B25</f>
        <v>临街状况</v>
      </c>
      <c r="R25" s="773" t="s">
        <v>17</v>
      </c>
      <c r="S25" s="774">
        <f>F25</f>
        <v>100</v>
      </c>
      <c r="T25" s="773" t="s">
        <v>17</v>
      </c>
      <c r="U25" s="774">
        <f>H25</f>
        <v>100</v>
      </c>
      <c r="V25" s="773" t="s">
        <v>17</v>
      </c>
      <c r="W25" s="774">
        <f>J25</f>
        <v>100</v>
      </c>
      <c r="X25" s="1809"/>
      <c r="Y25" s="3167"/>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65"/>
      <c r="Q26" s="1806" t="str">
        <f t="shared" si="11"/>
        <v>平面位置/可视性</v>
      </c>
      <c r="R26" s="773" t="s">
        <v>17</v>
      </c>
      <c r="S26" s="774">
        <f>F26</f>
        <v>100</v>
      </c>
      <c r="T26" s="773" t="s">
        <v>17</v>
      </c>
      <c r="U26" s="774">
        <f>H26</f>
        <v>100</v>
      </c>
      <c r="V26" s="773" t="s">
        <v>17</v>
      </c>
      <c r="W26" s="774">
        <f>J26</f>
        <v>100</v>
      </c>
      <c r="X26" s="1809"/>
      <c r="Y26" s="3167"/>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65"/>
      <c r="Q27" s="1791" t="str">
        <f t="shared" si="11"/>
        <v>人流量</v>
      </c>
      <c r="R27" s="769" t="s">
        <v>17</v>
      </c>
      <c r="S27" s="770">
        <f>F27</f>
        <v>100</v>
      </c>
      <c r="T27" s="769" t="s">
        <v>17</v>
      </c>
      <c r="U27" s="770">
        <f>H27</f>
        <v>100</v>
      </c>
      <c r="V27" s="769" t="s">
        <v>17</v>
      </c>
      <c r="W27" s="770">
        <f>J27</f>
        <v>100</v>
      </c>
      <c r="X27" s="771"/>
      <c r="Y27" s="3167"/>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65"/>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167"/>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5"/>
      <c r="Q29" s="1806">
        <f t="shared" si="11"/>
        <v>111</v>
      </c>
      <c r="R29" s="773" t="s">
        <v>17</v>
      </c>
      <c r="S29" s="774">
        <f t="shared" si="12"/>
        <v>100</v>
      </c>
      <c r="T29" s="773" t="s">
        <v>17</v>
      </c>
      <c r="U29" s="774">
        <f t="shared" si="13"/>
        <v>100</v>
      </c>
      <c r="V29" s="773" t="s">
        <v>17</v>
      </c>
      <c r="W29" s="774">
        <f t="shared" si="14"/>
        <v>100</v>
      </c>
      <c r="X29" s="1809"/>
      <c r="Y29" s="3167"/>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168" t="s">
        <v>2561</v>
      </c>
      <c r="Q32" s="1806" t="str">
        <f t="shared" si="11"/>
        <v>商业类型</v>
      </c>
      <c r="R32" s="773" t="s">
        <v>17</v>
      </c>
      <c r="S32" s="774">
        <f t="shared" si="12"/>
        <v>100</v>
      </c>
      <c r="T32" s="773" t="s">
        <v>17</v>
      </c>
      <c r="U32" s="774">
        <f t="shared" si="13"/>
        <v>100</v>
      </c>
      <c r="V32" s="773" t="s">
        <v>17</v>
      </c>
      <c r="W32" s="774">
        <f t="shared" si="14"/>
        <v>100</v>
      </c>
      <c r="X32" s="1809"/>
      <c r="Y32" s="3171"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169"/>
      <c r="Q33" s="775" t="str">
        <f t="shared" si="11"/>
        <v>项目建筑规模</v>
      </c>
      <c r="R33" s="776" t="s">
        <v>17</v>
      </c>
      <c r="S33" s="777" t="e">
        <f t="shared" si="12"/>
        <v>#N/A</v>
      </c>
      <c r="T33" s="776" t="s">
        <v>17</v>
      </c>
      <c r="U33" s="777" t="e">
        <f t="shared" si="13"/>
        <v>#N/A</v>
      </c>
      <c r="V33" s="776" t="s">
        <v>17</v>
      </c>
      <c r="W33" s="777" t="e">
        <f t="shared" si="14"/>
        <v>#N/A</v>
      </c>
      <c r="X33" s="778"/>
      <c r="Y33" s="3171"/>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169"/>
      <c r="Q34" s="1806" t="str">
        <f t="shared" si="11"/>
        <v>建筑结构</v>
      </c>
      <c r="R34" s="773" t="s">
        <v>17</v>
      </c>
      <c r="S34" s="774">
        <f t="shared" si="12"/>
        <v>100</v>
      </c>
      <c r="T34" s="773" t="s">
        <v>17</v>
      </c>
      <c r="U34" s="774">
        <f t="shared" si="13"/>
        <v>100</v>
      </c>
      <c r="V34" s="773" t="s">
        <v>17</v>
      </c>
      <c r="W34" s="774">
        <f t="shared" si="14"/>
        <v>100</v>
      </c>
      <c r="X34" s="1809"/>
      <c r="Y34" s="3171"/>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169"/>
      <c r="Q35" s="1806" t="str">
        <f t="shared" si="11"/>
        <v>公共部分装修</v>
      </c>
      <c r="R35" s="773" t="s">
        <v>17</v>
      </c>
      <c r="S35" s="774">
        <f t="shared" si="12"/>
        <v>100</v>
      </c>
      <c r="T35" s="773" t="s">
        <v>17</v>
      </c>
      <c r="U35" s="774">
        <f t="shared" si="13"/>
        <v>100</v>
      </c>
      <c r="V35" s="773" t="s">
        <v>17</v>
      </c>
      <c r="W35" s="774">
        <f t="shared" si="14"/>
        <v>100</v>
      </c>
      <c r="X35" s="1809"/>
      <c r="Y35" s="3171"/>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169"/>
      <c r="Q36" s="1806" t="str">
        <f t="shared" si="11"/>
        <v>成新度</v>
      </c>
      <c r="R36" s="773" t="s">
        <v>17</v>
      </c>
      <c r="S36" s="774" t="e">
        <f t="shared" si="12"/>
        <v>#N/A</v>
      </c>
      <c r="T36" s="773" t="s">
        <v>17</v>
      </c>
      <c r="U36" s="774" t="e">
        <f t="shared" si="13"/>
        <v>#N/A</v>
      </c>
      <c r="V36" s="773" t="s">
        <v>17</v>
      </c>
      <c r="W36" s="774" t="e">
        <f t="shared" si="14"/>
        <v>#N/A</v>
      </c>
      <c r="X36" s="1809"/>
      <c r="Y36" s="3171"/>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169"/>
      <c r="Q37" s="1791" t="str">
        <f t="shared" si="11"/>
        <v>市政基础设施</v>
      </c>
      <c r="R37" s="769" t="s">
        <v>17</v>
      </c>
      <c r="S37" s="770">
        <f t="shared" si="12"/>
        <v>100</v>
      </c>
      <c r="T37" s="769" t="s">
        <v>17</v>
      </c>
      <c r="U37" s="770">
        <f t="shared" si="13"/>
        <v>100</v>
      </c>
      <c r="V37" s="769" t="s">
        <v>17</v>
      </c>
      <c r="W37" s="770">
        <f t="shared" si="14"/>
        <v>100</v>
      </c>
      <c r="X37" s="771"/>
      <c r="Y37" s="3171"/>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169" t="s">
        <v>2561</v>
      </c>
      <c r="Q38" s="1806" t="str">
        <f t="shared" si="11"/>
        <v>业态</v>
      </c>
      <c r="R38" s="773" t="s">
        <v>17</v>
      </c>
      <c r="S38" s="774">
        <f t="shared" si="12"/>
        <v>100</v>
      </c>
      <c r="T38" s="773" t="s">
        <v>17</v>
      </c>
      <c r="U38" s="774">
        <f t="shared" si="13"/>
        <v>100</v>
      </c>
      <c r="V38" s="773" t="s">
        <v>17</v>
      </c>
      <c r="W38" s="774">
        <f t="shared" si="14"/>
        <v>100</v>
      </c>
      <c r="X38" s="1809"/>
      <c r="Y38" s="3171"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169"/>
      <c r="Q39" s="1806" t="str">
        <f t="shared" si="11"/>
        <v>层高</v>
      </c>
      <c r="R39" s="773" t="s">
        <v>17</v>
      </c>
      <c r="S39" s="774">
        <f t="shared" si="12"/>
        <v>100</v>
      </c>
      <c r="T39" s="773" t="s">
        <v>17</v>
      </c>
      <c r="U39" s="774">
        <f t="shared" si="13"/>
        <v>100</v>
      </c>
      <c r="V39" s="773" t="s">
        <v>17</v>
      </c>
      <c r="W39" s="774">
        <f t="shared" si="14"/>
        <v>100</v>
      </c>
      <c r="X39" s="1809"/>
      <c r="Y39" s="3171"/>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69"/>
      <c r="Q40" s="1806" t="str">
        <f t="shared" si="11"/>
        <v>单套建筑面积</v>
      </c>
      <c r="R40" s="773" t="s">
        <v>17</v>
      </c>
      <c r="S40" s="774">
        <f t="shared" si="12"/>
        <v>100</v>
      </c>
      <c r="T40" s="773" t="s">
        <v>17</v>
      </c>
      <c r="U40" s="774">
        <f t="shared" si="13"/>
        <v>100</v>
      </c>
      <c r="V40" s="773" t="s">
        <v>17</v>
      </c>
      <c r="W40" s="774">
        <f t="shared" si="14"/>
        <v>100</v>
      </c>
      <c r="X40" s="1809"/>
      <c r="Y40" s="3171"/>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9"/>
      <c r="Q41" s="775" t="str">
        <f t="shared" si="11"/>
        <v>进深比</v>
      </c>
      <c r="R41" s="776" t="s">
        <v>17</v>
      </c>
      <c r="S41" s="777">
        <f t="shared" si="12"/>
        <v>100</v>
      </c>
      <c r="T41" s="776" t="s">
        <v>17</v>
      </c>
      <c r="U41" s="777">
        <f t="shared" si="13"/>
        <v>100</v>
      </c>
      <c r="V41" s="776" t="s">
        <v>17</v>
      </c>
      <c r="W41" s="777">
        <f t="shared" si="14"/>
        <v>100</v>
      </c>
      <c r="X41" s="778"/>
      <c r="Y41" s="3171"/>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169"/>
      <c r="Q42" s="1806" t="str">
        <f t="shared" si="11"/>
        <v>内部装修</v>
      </c>
      <c r="R42" s="773" t="s">
        <v>17</v>
      </c>
      <c r="S42" s="774">
        <f t="shared" si="12"/>
        <v>100</v>
      </c>
      <c r="T42" s="773" t="s">
        <v>17</v>
      </c>
      <c r="U42" s="774">
        <f t="shared" si="13"/>
        <v>100</v>
      </c>
      <c r="V42" s="773" t="s">
        <v>17</v>
      </c>
      <c r="W42" s="774">
        <f t="shared" si="14"/>
        <v>100</v>
      </c>
      <c r="X42" s="1809"/>
      <c r="Y42" s="3171"/>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169"/>
      <c r="Q43" s="1806" t="str">
        <f t="shared" si="11"/>
        <v>内部装修维护情况</v>
      </c>
      <c r="R43" s="773" t="s">
        <v>17</v>
      </c>
      <c r="S43" s="774">
        <f t="shared" si="12"/>
        <v>100</v>
      </c>
      <c r="T43" s="773" t="s">
        <v>17</v>
      </c>
      <c r="U43" s="774">
        <f t="shared" si="13"/>
        <v>100</v>
      </c>
      <c r="V43" s="773" t="s">
        <v>17</v>
      </c>
      <c r="W43" s="774">
        <f t="shared" si="14"/>
        <v>100</v>
      </c>
      <c r="X43" s="1809"/>
      <c r="Y43" s="3171"/>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9"/>
      <c r="Q44" s="1791">
        <f t="shared" si="11"/>
        <v>111</v>
      </c>
      <c r="R44" s="769" t="s">
        <v>17</v>
      </c>
      <c r="S44" s="770">
        <f t="shared" si="12"/>
        <v>100</v>
      </c>
      <c r="T44" s="769" t="s">
        <v>17</v>
      </c>
      <c r="U44" s="770">
        <f t="shared" si="13"/>
        <v>100</v>
      </c>
      <c r="V44" s="769" t="s">
        <v>17</v>
      </c>
      <c r="W44" s="770">
        <f t="shared" si="14"/>
        <v>100</v>
      </c>
      <c r="X44" s="771"/>
      <c r="Y44" s="3171"/>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9"/>
      <c r="Q45" s="1806">
        <f t="shared" si="11"/>
        <v>111</v>
      </c>
      <c r="R45" s="773" t="s">
        <v>17</v>
      </c>
      <c r="S45" s="774">
        <f t="shared" si="12"/>
        <v>100</v>
      </c>
      <c r="T45" s="773" t="s">
        <v>17</v>
      </c>
      <c r="U45" s="774">
        <f t="shared" si="13"/>
        <v>100</v>
      </c>
      <c r="V45" s="773" t="s">
        <v>17</v>
      </c>
      <c r="W45" s="774">
        <f t="shared" si="14"/>
        <v>100</v>
      </c>
      <c r="X45" s="1809"/>
      <c r="Y45" s="3171"/>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70"/>
      <c r="Q46" s="1806">
        <f t="shared" si="11"/>
        <v>111</v>
      </c>
      <c r="R46" s="773" t="s">
        <v>17</v>
      </c>
      <c r="S46" s="774">
        <f t="shared" si="12"/>
        <v>100</v>
      </c>
      <c r="T46" s="773" t="s">
        <v>17</v>
      </c>
      <c r="U46" s="774">
        <f t="shared" si="13"/>
        <v>100</v>
      </c>
      <c r="V46" s="773" t="s">
        <v>17</v>
      </c>
      <c r="W46" s="774">
        <f t="shared" si="14"/>
        <v>100</v>
      </c>
      <c r="X46" s="1809"/>
      <c r="Y46" s="3172"/>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159" t="str">
        <f>A47</f>
        <v>成交单价（元/平方米）</v>
      </c>
      <c r="Q47" s="3159"/>
      <c r="R47" s="3193">
        <f>E47</f>
        <v>0</v>
      </c>
      <c r="S47" s="3193"/>
      <c r="T47" s="3193">
        <f>G47</f>
        <v>0</v>
      </c>
      <c r="U47" s="3193"/>
      <c r="V47" s="3193">
        <f>I47</f>
        <v>0</v>
      </c>
      <c r="W47" s="3193"/>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167"/>
      <c r="Q18" s="1806"/>
      <c r="R18" s="773"/>
      <c r="S18" s="774"/>
      <c r="T18" s="773"/>
      <c r="U18" s="774"/>
      <c r="V18" s="773"/>
      <c r="W18" s="774"/>
      <c r="X18" s="1809"/>
      <c r="Y18" s="3167"/>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7"/>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167"/>
      <c r="Q20" s="1806"/>
      <c r="R20" s="773"/>
      <c r="S20" s="774"/>
      <c r="T20" s="773"/>
      <c r="U20" s="774"/>
      <c r="V20" s="773"/>
      <c r="W20" s="774"/>
      <c r="X20" s="1809"/>
      <c r="Y20" s="3167"/>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7"/>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167"/>
      <c r="Q22" s="1806"/>
      <c r="R22" s="773"/>
      <c r="S22" s="774"/>
      <c r="T22" s="773"/>
      <c r="U22" s="774"/>
      <c r="V22" s="773"/>
      <c r="W22" s="774"/>
      <c r="X22" s="1809"/>
      <c r="Y22" s="3167"/>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7"/>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167"/>
      <c r="Q24" s="1806"/>
      <c r="R24" s="773"/>
      <c r="S24" s="774"/>
      <c r="T24" s="773"/>
      <c r="U24" s="774"/>
      <c r="V24" s="773"/>
      <c r="W24" s="774"/>
      <c r="X24" s="1809"/>
      <c r="Y24" s="3167"/>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7"/>
      <c r="Q25" s="1806">
        <f>B25</f>
        <v>111</v>
      </c>
      <c r="R25" s="773" t="s">
        <v>17</v>
      </c>
      <c r="S25" s="774">
        <f>F25</f>
        <v>100</v>
      </c>
      <c r="T25" s="773" t="s">
        <v>17</v>
      </c>
      <c r="U25" s="774">
        <f>H25</f>
        <v>100</v>
      </c>
      <c r="V25" s="773" t="s">
        <v>17</v>
      </c>
      <c r="W25" s="774">
        <f>J25</f>
        <v>100</v>
      </c>
      <c r="X25" s="1809"/>
      <c r="Y25" s="3167"/>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7"/>
      <c r="Q26" s="1806">
        <f t="shared" ref="Q26:Q40" si="11">B26</f>
        <v>111</v>
      </c>
      <c r="R26" s="773" t="s">
        <v>17</v>
      </c>
      <c r="S26" s="774">
        <f>F26</f>
        <v>100</v>
      </c>
      <c r="T26" s="773" t="s">
        <v>17</v>
      </c>
      <c r="U26" s="774">
        <f>H26</f>
        <v>100</v>
      </c>
      <c r="V26" s="773" t="s">
        <v>17</v>
      </c>
      <c r="W26" s="774">
        <f>J26</f>
        <v>100</v>
      </c>
      <c r="X26" s="1809"/>
      <c r="Y26" s="3167"/>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7"/>
      <c r="Q27" s="1791">
        <f t="shared" si="11"/>
        <v>111</v>
      </c>
      <c r="R27" s="769" t="s">
        <v>17</v>
      </c>
      <c r="S27" s="770">
        <f>F27</f>
        <v>100</v>
      </c>
      <c r="T27" s="769" t="s">
        <v>17</v>
      </c>
      <c r="U27" s="770">
        <f>H27</f>
        <v>100</v>
      </c>
      <c r="V27" s="769" t="s">
        <v>17</v>
      </c>
      <c r="W27" s="770">
        <f>J27</f>
        <v>100</v>
      </c>
      <c r="X27" s="771"/>
      <c r="Y27" s="3167"/>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7"/>
      <c r="Q28" s="1806">
        <f t="shared" si="11"/>
        <v>111</v>
      </c>
      <c r="R28" s="773" t="s">
        <v>17</v>
      </c>
      <c r="S28" s="774">
        <f t="shared" ref="S28:S40" si="12">F28</f>
        <v>100</v>
      </c>
      <c r="T28" s="773" t="s">
        <v>17</v>
      </c>
      <c r="U28" s="774">
        <f t="shared" ref="U28:U40" si="13">H28</f>
        <v>100</v>
      </c>
      <c r="V28" s="773" t="s">
        <v>17</v>
      </c>
      <c r="W28" s="774">
        <f t="shared" ref="W28:W40" si="14">J28</f>
        <v>100</v>
      </c>
      <c r="X28" s="1809"/>
      <c r="Y28" s="3167"/>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171"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1"/>
      <c r="Q30" s="775" t="str">
        <f t="shared" si="11"/>
        <v>项目建筑规模</v>
      </c>
      <c r="R30" s="776" t="s">
        <v>17</v>
      </c>
      <c r="S30" s="777" t="e">
        <f t="shared" si="12"/>
        <v>#N/A</v>
      </c>
      <c r="T30" s="776" t="s">
        <v>17</v>
      </c>
      <c r="U30" s="777" t="e">
        <f t="shared" si="13"/>
        <v>#N/A</v>
      </c>
      <c r="V30" s="776" t="s">
        <v>17</v>
      </c>
      <c r="W30" s="777" t="e">
        <f t="shared" si="14"/>
        <v>#N/A</v>
      </c>
      <c r="X30" s="778"/>
      <c r="Y30" s="3171"/>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1"/>
      <c r="Q31" s="1806" t="str">
        <f t="shared" si="11"/>
        <v>建筑结构</v>
      </c>
      <c r="R31" s="773" t="s">
        <v>17</v>
      </c>
      <c r="S31" s="774">
        <f t="shared" si="12"/>
        <v>100</v>
      </c>
      <c r="T31" s="773" t="s">
        <v>17</v>
      </c>
      <c r="U31" s="774">
        <f t="shared" si="13"/>
        <v>100</v>
      </c>
      <c r="V31" s="773" t="s">
        <v>17</v>
      </c>
      <c r="W31" s="774">
        <f t="shared" si="14"/>
        <v>100</v>
      </c>
      <c r="X31" s="1809"/>
      <c r="Y31" s="3171"/>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1"/>
      <c r="Q32" s="1806" t="str">
        <f t="shared" si="11"/>
        <v>公共部分装修</v>
      </c>
      <c r="R32" s="773" t="s">
        <v>17</v>
      </c>
      <c r="S32" s="774">
        <f t="shared" si="12"/>
        <v>100</v>
      </c>
      <c r="T32" s="773" t="s">
        <v>17</v>
      </c>
      <c r="U32" s="774">
        <f t="shared" si="13"/>
        <v>100</v>
      </c>
      <c r="V32" s="773" t="s">
        <v>17</v>
      </c>
      <c r="W32" s="774">
        <f t="shared" si="14"/>
        <v>100</v>
      </c>
      <c r="X32" s="1809"/>
      <c r="Y32" s="3171"/>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1"/>
      <c r="Q33" s="1806" t="str">
        <f t="shared" si="11"/>
        <v>成新度</v>
      </c>
      <c r="R33" s="773" t="s">
        <v>17</v>
      </c>
      <c r="S33" s="774" t="e">
        <f t="shared" si="12"/>
        <v>#N/A</v>
      </c>
      <c r="T33" s="773" t="s">
        <v>17</v>
      </c>
      <c r="U33" s="774" t="e">
        <f t="shared" si="13"/>
        <v>#N/A</v>
      </c>
      <c r="V33" s="773" t="s">
        <v>17</v>
      </c>
      <c r="W33" s="774" t="e">
        <f t="shared" si="14"/>
        <v>#N/A</v>
      </c>
      <c r="X33" s="1809"/>
      <c r="Y33" s="3171"/>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1"/>
      <c r="Q34" s="1791" t="str">
        <f t="shared" si="11"/>
        <v>物业管理</v>
      </c>
      <c r="R34" s="769" t="s">
        <v>17</v>
      </c>
      <c r="S34" s="770">
        <f t="shared" si="12"/>
        <v>100</v>
      </c>
      <c r="T34" s="769" t="s">
        <v>17</v>
      </c>
      <c r="U34" s="770">
        <f t="shared" si="13"/>
        <v>100</v>
      </c>
      <c r="V34" s="769" t="s">
        <v>17</v>
      </c>
      <c r="W34" s="770">
        <f t="shared" si="14"/>
        <v>100</v>
      </c>
      <c r="X34" s="771"/>
      <c r="Y34" s="3171"/>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1" t="s">
        <v>2561</v>
      </c>
      <c r="Q35" s="1806" t="str">
        <f t="shared" si="11"/>
        <v>市政基础设施</v>
      </c>
      <c r="R35" s="773" t="s">
        <v>17</v>
      </c>
      <c r="S35" s="774">
        <f t="shared" si="12"/>
        <v>100</v>
      </c>
      <c r="T35" s="773" t="s">
        <v>17</v>
      </c>
      <c r="U35" s="774">
        <f t="shared" si="13"/>
        <v>100</v>
      </c>
      <c r="V35" s="773" t="s">
        <v>17</v>
      </c>
      <c r="W35" s="774">
        <f t="shared" si="14"/>
        <v>100</v>
      </c>
      <c r="X35" s="1809"/>
      <c r="Y35" s="3171"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1"/>
      <c r="Q36" s="1806" t="str">
        <f t="shared" si="11"/>
        <v>内部装修</v>
      </c>
      <c r="R36" s="773" t="s">
        <v>17</v>
      </c>
      <c r="S36" s="774">
        <f t="shared" si="12"/>
        <v>100</v>
      </c>
      <c r="T36" s="773" t="s">
        <v>17</v>
      </c>
      <c r="U36" s="774">
        <f t="shared" si="13"/>
        <v>100</v>
      </c>
      <c r="V36" s="773" t="s">
        <v>17</v>
      </c>
      <c r="W36" s="774">
        <f t="shared" si="14"/>
        <v>100</v>
      </c>
      <c r="X36" s="1809"/>
      <c r="Y36" s="3171"/>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1"/>
      <c r="Q37" s="1806" t="str">
        <f t="shared" si="11"/>
        <v>内部装修状况</v>
      </c>
      <c r="R37" s="773" t="s">
        <v>17</v>
      </c>
      <c r="S37" s="774">
        <f t="shared" si="12"/>
        <v>100</v>
      </c>
      <c r="T37" s="773" t="s">
        <v>17</v>
      </c>
      <c r="U37" s="774">
        <f t="shared" si="13"/>
        <v>100</v>
      </c>
      <c r="V37" s="773" t="s">
        <v>17</v>
      </c>
      <c r="W37" s="774">
        <f t="shared" si="14"/>
        <v>100</v>
      </c>
      <c r="X37" s="1809"/>
      <c r="Y37" s="3171"/>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1"/>
      <c r="Q38" s="775">
        <f t="shared" si="11"/>
        <v>111</v>
      </c>
      <c r="R38" s="776" t="s">
        <v>17</v>
      </c>
      <c r="S38" s="777">
        <f t="shared" si="12"/>
        <v>100</v>
      </c>
      <c r="T38" s="776" t="s">
        <v>17</v>
      </c>
      <c r="U38" s="777">
        <f t="shared" si="13"/>
        <v>100</v>
      </c>
      <c r="V38" s="776" t="s">
        <v>17</v>
      </c>
      <c r="W38" s="777">
        <f t="shared" si="14"/>
        <v>100</v>
      </c>
      <c r="X38" s="778"/>
      <c r="Y38" s="3171"/>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1"/>
      <c r="Q39" s="1806">
        <f t="shared" si="11"/>
        <v>111</v>
      </c>
      <c r="R39" s="773" t="s">
        <v>17</v>
      </c>
      <c r="S39" s="774">
        <f t="shared" si="12"/>
        <v>100</v>
      </c>
      <c r="T39" s="773" t="s">
        <v>17</v>
      </c>
      <c r="U39" s="774">
        <f t="shared" si="13"/>
        <v>100</v>
      </c>
      <c r="V39" s="773" t="s">
        <v>17</v>
      </c>
      <c r="W39" s="774">
        <f t="shared" si="14"/>
        <v>100</v>
      </c>
      <c r="X39" s="1809"/>
      <c r="Y39" s="3171"/>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2"/>
      <c r="Q40" s="1806">
        <f t="shared" si="11"/>
        <v>111</v>
      </c>
      <c r="R40" s="773" t="s">
        <v>17</v>
      </c>
      <c r="S40" s="774">
        <f t="shared" si="12"/>
        <v>100</v>
      </c>
      <c r="T40" s="773" t="s">
        <v>17</v>
      </c>
      <c r="U40" s="774">
        <f t="shared" si="13"/>
        <v>100</v>
      </c>
      <c r="V40" s="773" t="s">
        <v>17</v>
      </c>
      <c r="W40" s="774">
        <f t="shared" si="14"/>
        <v>100</v>
      </c>
      <c r="X40" s="1809"/>
      <c r="Y40" s="3172"/>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159" t="str">
        <f>A41</f>
        <v>成交单价（元/平方米）</v>
      </c>
      <c r="Q41" s="3159"/>
      <c r="R41" s="3160">
        <f>E41</f>
        <v>0</v>
      </c>
      <c r="S41" s="3160"/>
      <c r="T41" s="3160">
        <f>G41</f>
        <v>0</v>
      </c>
      <c r="U41" s="3160"/>
      <c r="V41" s="3160">
        <f>I41</f>
        <v>0</v>
      </c>
      <c r="W41" s="3160"/>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159" t="str">
        <f>A42</f>
        <v>比较价值（元/平方米）</v>
      </c>
      <c r="Q42" s="3159"/>
      <c r="R42" s="3160" t="e">
        <f>IF(F1="售价",ROUND(PRODUCT(R41,AA7:AA40),0),ROUND(PRODUCT(R41,AA7:AA40),1))</f>
        <v>#DIV/0!</v>
      </c>
      <c r="S42" s="3160"/>
      <c r="T42" s="3160" t="e">
        <f>IF(F1="售价",ROUND(PRODUCT(T41,AB7:AB40),0),ROUND(PRODUCT(T41,AB7:AB40),1))</f>
        <v>#DIV/0!</v>
      </c>
      <c r="U42" s="3160"/>
      <c r="V42" s="3160" t="e">
        <f>IF(F1="售价",ROUND(PRODUCT(V41,AC7:AC40),0),ROUND(PRODUCT(V41,AC7:AC40),1))</f>
        <v>#DIV/0!</v>
      </c>
      <c r="W42" s="3160"/>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58" t="str">
        <f>A43</f>
        <v>估价对象XX用房的比较价值（楼面单价，元/平方米）</v>
      </c>
      <c r="Q43" s="3259"/>
      <c r="R43" s="3260" t="e">
        <f>IF(F1="售价",ROUND(AVERAGE(R42:V42),0),ROUND(AVERAGE(R42:V42),1))</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167"/>
      <c r="Q15" s="1806"/>
      <c r="R15" s="773"/>
      <c r="S15" s="774"/>
      <c r="T15" s="773"/>
      <c r="U15" s="774"/>
      <c r="V15" s="773"/>
      <c r="W15" s="774"/>
      <c r="X15" s="1809"/>
      <c r="Y15" s="3167"/>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167"/>
      <c r="Q17" s="1806"/>
      <c r="R17" s="773"/>
      <c r="S17" s="774"/>
      <c r="T17" s="773"/>
      <c r="U17" s="774"/>
      <c r="V17" s="773"/>
      <c r="W17" s="774"/>
      <c r="X17" s="1809"/>
      <c r="Y17" s="3167"/>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167"/>
      <c r="Q19" s="1806"/>
      <c r="R19" s="773"/>
      <c r="S19" s="774"/>
      <c r="T19" s="773"/>
      <c r="U19" s="774"/>
      <c r="V19" s="773"/>
      <c r="W19" s="774"/>
      <c r="X19" s="1809"/>
      <c r="Y19" s="3167"/>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167"/>
      <c r="Q21" s="1806"/>
      <c r="R21" s="773"/>
      <c r="S21" s="774"/>
      <c r="T21" s="773"/>
      <c r="U21" s="774"/>
      <c r="V21" s="773"/>
      <c r="W21" s="774"/>
      <c r="X21" s="1809"/>
      <c r="Y21" s="3167"/>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7"/>
      <c r="Q24" s="1806">
        <f t="shared" ref="Q24:Q36"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171"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71"/>
      <c r="Q27" s="775" t="str">
        <f t="shared" si="11"/>
        <v>项目停车位配比</v>
      </c>
      <c r="R27" s="776" t="s">
        <v>17</v>
      </c>
      <c r="S27" s="777">
        <f t="shared" si="12"/>
        <v>100</v>
      </c>
      <c r="T27" s="776" t="s">
        <v>17</v>
      </c>
      <c r="U27" s="777">
        <f t="shared" si="13"/>
        <v>100</v>
      </c>
      <c r="V27" s="776" t="s">
        <v>17</v>
      </c>
      <c r="W27" s="777">
        <f t="shared" si="14"/>
        <v>100</v>
      </c>
      <c r="X27" s="778"/>
      <c r="Y27" s="3171"/>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1"/>
      <c r="Q28" s="1806" t="str">
        <f t="shared" si="11"/>
        <v>公共部分装修</v>
      </c>
      <c r="R28" s="773" t="s">
        <v>17</v>
      </c>
      <c r="S28" s="774">
        <f t="shared" si="12"/>
        <v>100</v>
      </c>
      <c r="T28" s="773" t="s">
        <v>17</v>
      </c>
      <c r="U28" s="774">
        <f t="shared" si="13"/>
        <v>100</v>
      </c>
      <c r="V28" s="773" t="s">
        <v>17</v>
      </c>
      <c r="W28" s="774">
        <f t="shared" si="14"/>
        <v>100</v>
      </c>
      <c r="X28" s="1809"/>
      <c r="Y28" s="3171"/>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1"/>
      <c r="Q29" s="1806" t="str">
        <f t="shared" si="11"/>
        <v>成新率</v>
      </c>
      <c r="R29" s="773" t="s">
        <v>17</v>
      </c>
      <c r="S29" s="774" t="e">
        <f t="shared" si="12"/>
        <v>#N/A</v>
      </c>
      <c r="T29" s="773" t="s">
        <v>17</v>
      </c>
      <c r="U29" s="774" t="e">
        <f t="shared" si="13"/>
        <v>#N/A</v>
      </c>
      <c r="V29" s="773" t="s">
        <v>17</v>
      </c>
      <c r="W29" s="774" t="e">
        <f t="shared" si="14"/>
        <v>#N/A</v>
      </c>
      <c r="X29" s="1809"/>
      <c r="Y29" s="3171"/>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71"/>
      <c r="Q30" s="1806" t="str">
        <f t="shared" si="11"/>
        <v>物业等级</v>
      </c>
      <c r="R30" s="773" t="s">
        <v>17</v>
      </c>
      <c r="S30" s="774">
        <f t="shared" si="12"/>
        <v>100</v>
      </c>
      <c r="T30" s="773" t="s">
        <v>17</v>
      </c>
      <c r="U30" s="774">
        <f t="shared" si="13"/>
        <v>100</v>
      </c>
      <c r="V30" s="773" t="s">
        <v>17</v>
      </c>
      <c r="W30" s="774">
        <f t="shared" si="14"/>
        <v>100</v>
      </c>
      <c r="X30" s="1809"/>
      <c r="Y30" s="3171"/>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1"/>
      <c r="Q31" s="1791" t="str">
        <f t="shared" si="11"/>
        <v>停车位面积</v>
      </c>
      <c r="R31" s="769" t="s">
        <v>17</v>
      </c>
      <c r="S31" s="770" t="e">
        <f t="shared" si="12"/>
        <v>#N/A</v>
      </c>
      <c r="T31" s="769" t="s">
        <v>17</v>
      </c>
      <c r="U31" s="770" t="e">
        <f t="shared" si="13"/>
        <v>#N/A</v>
      </c>
      <c r="V31" s="769" t="s">
        <v>17</v>
      </c>
      <c r="W31" s="770" t="e">
        <f t="shared" si="14"/>
        <v>#N/A</v>
      </c>
      <c r="X31" s="771"/>
      <c r="Y31" s="3171"/>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1" t="s">
        <v>2561</v>
      </c>
      <c r="Q32" s="1806" t="str">
        <f t="shared" si="11"/>
        <v>车位类型</v>
      </c>
      <c r="R32" s="773" t="s">
        <v>17</v>
      </c>
      <c r="S32" s="774">
        <f t="shared" si="12"/>
        <v>100</v>
      </c>
      <c r="T32" s="773" t="s">
        <v>17</v>
      </c>
      <c r="U32" s="774">
        <f t="shared" si="13"/>
        <v>100</v>
      </c>
      <c r="V32" s="773" t="s">
        <v>17</v>
      </c>
      <c r="W32" s="774">
        <f t="shared" si="14"/>
        <v>100</v>
      </c>
      <c r="X32" s="1809"/>
      <c r="Y32" s="3171"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1"/>
      <c r="Q33" s="1806" t="str">
        <f t="shared" si="11"/>
        <v>是否直接入户</v>
      </c>
      <c r="R33" s="773" t="s">
        <v>17</v>
      </c>
      <c r="S33" s="774">
        <f t="shared" si="12"/>
        <v>100</v>
      </c>
      <c r="T33" s="773" t="s">
        <v>17</v>
      </c>
      <c r="U33" s="774">
        <f t="shared" si="13"/>
        <v>100</v>
      </c>
      <c r="V33" s="773" t="s">
        <v>17</v>
      </c>
      <c r="W33" s="774">
        <f t="shared" si="14"/>
        <v>100</v>
      </c>
      <c r="X33" s="1809"/>
      <c r="Y33" s="3171"/>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1"/>
      <c r="Q35" s="775">
        <f t="shared" si="11"/>
        <v>111</v>
      </c>
      <c r="R35" s="776" t="s">
        <v>17</v>
      </c>
      <c r="S35" s="777">
        <f t="shared" si="12"/>
        <v>100</v>
      </c>
      <c r="T35" s="776" t="s">
        <v>17</v>
      </c>
      <c r="U35" s="777">
        <f t="shared" si="13"/>
        <v>100</v>
      </c>
      <c r="V35" s="776" t="s">
        <v>17</v>
      </c>
      <c r="W35" s="777">
        <f t="shared" si="14"/>
        <v>100</v>
      </c>
      <c r="X35" s="778"/>
      <c r="Y35" s="3171"/>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1"/>
      <c r="Q36" s="1806">
        <f t="shared" si="11"/>
        <v>111</v>
      </c>
      <c r="R36" s="773" t="s">
        <v>17</v>
      </c>
      <c r="S36" s="774">
        <f t="shared" si="12"/>
        <v>100</v>
      </c>
      <c r="T36" s="773" t="s">
        <v>17</v>
      </c>
      <c r="U36" s="774">
        <f t="shared" si="13"/>
        <v>100</v>
      </c>
      <c r="V36" s="773" t="s">
        <v>17</v>
      </c>
      <c r="W36" s="774">
        <f t="shared" si="14"/>
        <v>100</v>
      </c>
      <c r="X36" s="1809"/>
      <c r="Y36" s="3171"/>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159" t="str">
        <f>A37</f>
        <v>成交单价</v>
      </c>
      <c r="Q37" s="3159"/>
      <c r="R37" s="3160">
        <f>E37</f>
        <v>0</v>
      </c>
      <c r="S37" s="3160"/>
      <c r="T37" s="3160">
        <f>G37</f>
        <v>0</v>
      </c>
      <c r="U37" s="3160"/>
      <c r="V37" s="3160">
        <f>I37</f>
        <v>0</v>
      </c>
      <c r="W37" s="3160"/>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58" t="str">
        <f>A39</f>
        <v>估价对象XX用房的比较价值（楼面单价，元/平方米）</v>
      </c>
      <c r="Q39" s="3259"/>
      <c r="R39" s="3260" t="e">
        <f>IF(F1="售价",ROUND(AVERAGE(R38:V38),0),ROUND(AVERAGE(R38:V38),1))</f>
        <v>#DIV/0!</v>
      </c>
      <c r="S39" s="3260"/>
      <c r="T39" s="3260"/>
      <c r="U39" s="3260"/>
      <c r="V39" s="3260"/>
      <c r="W39" s="326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167"/>
      <c r="Q15" s="1806"/>
      <c r="R15" s="773"/>
      <c r="S15" s="774"/>
      <c r="T15" s="773"/>
      <c r="U15" s="774"/>
      <c r="V15" s="773"/>
      <c r="W15" s="774"/>
      <c r="X15" s="1809"/>
      <c r="Y15" s="3167"/>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167"/>
      <c r="Q17" s="1806"/>
      <c r="R17" s="773"/>
      <c r="S17" s="774"/>
      <c r="T17" s="773"/>
      <c r="U17" s="774"/>
      <c r="V17" s="773"/>
      <c r="W17" s="774"/>
      <c r="X17" s="1809"/>
      <c r="Y17" s="3167"/>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167"/>
      <c r="Q19" s="1806"/>
      <c r="R19" s="773"/>
      <c r="S19" s="774"/>
      <c r="T19" s="773"/>
      <c r="U19" s="774"/>
      <c r="V19" s="773"/>
      <c r="W19" s="774"/>
      <c r="X19" s="1809"/>
      <c r="Y19" s="3167"/>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167"/>
      <c r="Q21" s="1806"/>
      <c r="R21" s="773"/>
      <c r="S21" s="774"/>
      <c r="T21" s="773"/>
      <c r="U21" s="774"/>
      <c r="V21" s="773"/>
      <c r="W21" s="774"/>
      <c r="X21" s="1809"/>
      <c r="Y21" s="3167"/>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7"/>
      <c r="Q24" s="1806">
        <f t="shared" ref="Q24:Q34"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171"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1"/>
      <c r="Q27" s="775" t="str">
        <f t="shared" si="11"/>
        <v>成新率</v>
      </c>
      <c r="R27" s="776" t="s">
        <v>17</v>
      </c>
      <c r="S27" s="777" t="e">
        <f t="shared" si="12"/>
        <v>#N/A</v>
      </c>
      <c r="T27" s="776" t="s">
        <v>17</v>
      </c>
      <c r="U27" s="777" t="e">
        <f t="shared" si="13"/>
        <v>#N/A</v>
      </c>
      <c r="V27" s="776" t="s">
        <v>17</v>
      </c>
      <c r="W27" s="777" t="e">
        <f t="shared" si="14"/>
        <v>#N/A</v>
      </c>
      <c r="X27" s="778"/>
      <c r="Y27" s="3171"/>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1"/>
      <c r="Q28" s="1806" t="str">
        <f t="shared" si="11"/>
        <v>物业等级</v>
      </c>
      <c r="R28" s="773" t="s">
        <v>17</v>
      </c>
      <c r="S28" s="774">
        <f t="shared" si="12"/>
        <v>100</v>
      </c>
      <c r="T28" s="773" t="s">
        <v>17</v>
      </c>
      <c r="U28" s="774">
        <f t="shared" si="13"/>
        <v>100</v>
      </c>
      <c r="V28" s="773" t="s">
        <v>17</v>
      </c>
      <c r="W28" s="774">
        <f t="shared" si="14"/>
        <v>100</v>
      </c>
      <c r="X28" s="1809"/>
      <c r="Y28" s="3171"/>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71"/>
      <c r="Q29" s="1806" t="str">
        <f t="shared" si="11"/>
        <v>有无电梯</v>
      </c>
      <c r="R29" s="773" t="s">
        <v>17</v>
      </c>
      <c r="S29" s="774">
        <f t="shared" si="12"/>
        <v>100</v>
      </c>
      <c r="T29" s="773" t="s">
        <v>17</v>
      </c>
      <c r="U29" s="774">
        <f t="shared" si="13"/>
        <v>100</v>
      </c>
      <c r="V29" s="773" t="s">
        <v>17</v>
      </c>
      <c r="W29" s="774">
        <f t="shared" si="14"/>
        <v>100</v>
      </c>
      <c r="X29" s="1809"/>
      <c r="Y29" s="3171"/>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1"/>
      <c r="Q30" s="1806" t="str">
        <f t="shared" si="11"/>
        <v>建筑面积</v>
      </c>
      <c r="R30" s="773" t="s">
        <v>17</v>
      </c>
      <c r="S30" s="774" t="e">
        <f t="shared" si="12"/>
        <v>#N/A</v>
      </c>
      <c r="T30" s="773" t="s">
        <v>17</v>
      </c>
      <c r="U30" s="774" t="e">
        <f t="shared" si="13"/>
        <v>#N/A</v>
      </c>
      <c r="V30" s="773" t="s">
        <v>17</v>
      </c>
      <c r="W30" s="774" t="e">
        <f t="shared" si="14"/>
        <v>#N/A</v>
      </c>
      <c r="X30" s="1809"/>
      <c r="Y30" s="3171"/>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71"/>
      <c r="Q31" s="1791" t="str">
        <f t="shared" si="11"/>
        <v>是否封闭</v>
      </c>
      <c r="R31" s="769" t="s">
        <v>17</v>
      </c>
      <c r="S31" s="770">
        <f t="shared" si="12"/>
        <v>100</v>
      </c>
      <c r="T31" s="769" t="s">
        <v>17</v>
      </c>
      <c r="U31" s="770">
        <f t="shared" si="13"/>
        <v>100</v>
      </c>
      <c r="V31" s="769" t="s">
        <v>17</v>
      </c>
      <c r="W31" s="770">
        <f t="shared" si="14"/>
        <v>100</v>
      </c>
      <c r="X31" s="771"/>
      <c r="Y31" s="3171"/>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1" t="s">
        <v>2561</v>
      </c>
      <c r="Q32" s="1806">
        <f t="shared" si="11"/>
        <v>111</v>
      </c>
      <c r="R32" s="773" t="s">
        <v>17</v>
      </c>
      <c r="S32" s="774">
        <f t="shared" si="12"/>
        <v>100</v>
      </c>
      <c r="T32" s="773" t="s">
        <v>17</v>
      </c>
      <c r="U32" s="774">
        <f t="shared" si="13"/>
        <v>100</v>
      </c>
      <c r="V32" s="773" t="s">
        <v>17</v>
      </c>
      <c r="W32" s="774">
        <f t="shared" si="14"/>
        <v>100</v>
      </c>
      <c r="X32" s="1809"/>
      <c r="Y32" s="3171"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1"/>
      <c r="Q33" s="1806">
        <f t="shared" si="11"/>
        <v>111</v>
      </c>
      <c r="R33" s="773" t="s">
        <v>17</v>
      </c>
      <c r="S33" s="774">
        <f t="shared" si="12"/>
        <v>100</v>
      </c>
      <c r="T33" s="773" t="s">
        <v>17</v>
      </c>
      <c r="U33" s="774">
        <f t="shared" si="13"/>
        <v>100</v>
      </c>
      <c r="V33" s="773" t="s">
        <v>17</v>
      </c>
      <c r="W33" s="774">
        <f t="shared" si="14"/>
        <v>100</v>
      </c>
      <c r="X33" s="1809"/>
      <c r="Y33" s="3171"/>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159" t="str">
        <f>A35</f>
        <v>成交单价（元/平方米）</v>
      </c>
      <c r="Q35" s="3159"/>
      <c r="R35" s="3160">
        <f>E35</f>
        <v>0</v>
      </c>
      <c r="S35" s="3160"/>
      <c r="T35" s="3160">
        <f>G35</f>
        <v>0</v>
      </c>
      <c r="U35" s="3160"/>
      <c r="V35" s="3160">
        <f>I35</f>
        <v>0</v>
      </c>
      <c r="W35" s="3160"/>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58" t="str">
        <f>A37</f>
        <v>估价对象XX用房的比较价值（楼面单价，元/平方米）</v>
      </c>
      <c r="Q37" s="3259"/>
      <c r="R37" s="3260" t="e">
        <f>IF(F1="售价",ROUND(AVERAGE(R36:V36),0),ROUND(AVERAGE(R36:V36),1))</f>
        <v>#DIV/0!</v>
      </c>
      <c r="S37" s="3260"/>
      <c r="T37" s="3260"/>
      <c r="U37" s="3260"/>
      <c r="V37" s="3260"/>
      <c r="W37" s="326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30"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30"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59"/>
      <c r="Q12" s="1791"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66" t="s">
        <v>2556</v>
      </c>
      <c r="Q15" s="1806" t="str">
        <f t="shared" si="6"/>
        <v>居住社区成熟度</v>
      </c>
      <c r="R15" s="773" t="s">
        <v>17</v>
      </c>
      <c r="S15" s="774">
        <f t="shared" si="0"/>
        <v>100</v>
      </c>
      <c r="T15" s="773" t="s">
        <v>17</v>
      </c>
      <c r="U15" s="774">
        <f t="shared" si="1"/>
        <v>100</v>
      </c>
      <c r="V15" s="773" t="s">
        <v>17</v>
      </c>
      <c r="W15" s="774">
        <f t="shared" si="2"/>
        <v>100</v>
      </c>
      <c r="X15" s="1809"/>
      <c r="Y15" s="3166"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167"/>
      <c r="Q17" s="1806" t="str">
        <f>B17</f>
        <v>商业繁华度</v>
      </c>
      <c r="R17" s="773" t="s">
        <v>17</v>
      </c>
      <c r="S17" s="774">
        <f>F17</f>
        <v>100</v>
      </c>
      <c r="T17" s="773" t="s">
        <v>17</v>
      </c>
      <c r="U17" s="774">
        <f>H17</f>
        <v>100</v>
      </c>
      <c r="V17" s="773" t="s">
        <v>17</v>
      </c>
      <c r="W17" s="774">
        <f>J17</f>
        <v>100</v>
      </c>
      <c r="X17" s="1809"/>
      <c r="Y17" s="3167"/>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67"/>
      <c r="Q19" s="1806" t="str">
        <f>B19</f>
        <v>办公集聚程度</v>
      </c>
      <c r="R19" s="773" t="s">
        <v>17</v>
      </c>
      <c r="S19" s="774">
        <f>F19</f>
        <v>100</v>
      </c>
      <c r="T19" s="773" t="s">
        <v>17</v>
      </c>
      <c r="U19" s="774">
        <f>H19</f>
        <v>100</v>
      </c>
      <c r="V19" s="773" t="s">
        <v>17</v>
      </c>
      <c r="W19" s="774">
        <f>J19</f>
        <v>100</v>
      </c>
      <c r="X19" s="1809"/>
      <c r="Y19" s="3167"/>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167"/>
      <c r="Q20" s="1806"/>
      <c r="R20" s="773"/>
      <c r="S20" s="774"/>
      <c r="T20" s="773"/>
      <c r="U20" s="774"/>
      <c r="V20" s="773"/>
      <c r="W20" s="774"/>
      <c r="X20" s="1809"/>
      <c r="Y20" s="3167"/>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167"/>
      <c r="Q21" s="1806" t="str">
        <f>B21</f>
        <v>交通便捷度</v>
      </c>
      <c r="R21" s="773" t="s">
        <v>17</v>
      </c>
      <c r="S21" s="774">
        <f>F21</f>
        <v>100</v>
      </c>
      <c r="T21" s="773" t="s">
        <v>17</v>
      </c>
      <c r="U21" s="774">
        <f>H21</f>
        <v>100</v>
      </c>
      <c r="V21" s="773" t="s">
        <v>17</v>
      </c>
      <c r="W21" s="774">
        <f>J21</f>
        <v>100</v>
      </c>
      <c r="X21" s="1809"/>
      <c r="Y21" s="3167"/>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167"/>
      <c r="Q23" s="1806" t="str">
        <f t="shared" ref="Q23:Q37" si="8">B23</f>
        <v>区域土地利用方向</v>
      </c>
      <c r="R23" s="773" t="s">
        <v>17</v>
      </c>
      <c r="S23" s="774">
        <f>F23</f>
        <v>100</v>
      </c>
      <c r="T23" s="773" t="s">
        <v>17</v>
      </c>
      <c r="U23" s="774">
        <f>H23</f>
        <v>100</v>
      </c>
      <c r="V23" s="773" t="s">
        <v>17</v>
      </c>
      <c r="W23" s="774">
        <f>J23</f>
        <v>100</v>
      </c>
      <c r="X23" s="1809"/>
      <c r="Y23" s="3167"/>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167"/>
      <c r="Q24" s="1806"/>
      <c r="R24" s="773"/>
      <c r="S24" s="774"/>
      <c r="T24" s="773"/>
      <c r="U24" s="774"/>
      <c r="V24" s="773"/>
      <c r="W24" s="774"/>
      <c r="X24" s="1809"/>
      <c r="Y24" s="3167"/>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167"/>
      <c r="Q25" s="1806" t="str">
        <f t="shared" si="8"/>
        <v>自然及人文环境状况</v>
      </c>
      <c r="R25" s="773" t="s">
        <v>17</v>
      </c>
      <c r="S25" s="774">
        <f>F25</f>
        <v>100</v>
      </c>
      <c r="T25" s="773" t="s">
        <v>17</v>
      </c>
      <c r="U25" s="774">
        <f>H25</f>
        <v>100</v>
      </c>
      <c r="V25" s="773" t="s">
        <v>17</v>
      </c>
      <c r="W25" s="774">
        <f>J25</f>
        <v>100</v>
      </c>
      <c r="X25" s="1809"/>
      <c r="Y25" s="3167"/>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167"/>
      <c r="Q26" s="1806"/>
      <c r="R26" s="773"/>
      <c r="S26" s="774"/>
      <c r="T26" s="773"/>
      <c r="U26" s="774"/>
      <c r="V26" s="773"/>
      <c r="W26" s="774"/>
      <c r="X26" s="1809"/>
      <c r="Y26" s="3167"/>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167"/>
      <c r="Q27" s="1791" t="str">
        <f t="shared" si="8"/>
        <v>公共配套设施</v>
      </c>
      <c r="R27" s="769" t="s">
        <v>17</v>
      </c>
      <c r="S27" s="770">
        <f>F27</f>
        <v>100</v>
      </c>
      <c r="T27" s="769" t="s">
        <v>17</v>
      </c>
      <c r="U27" s="770">
        <f>H27</f>
        <v>100</v>
      </c>
      <c r="V27" s="769" t="s">
        <v>17</v>
      </c>
      <c r="W27" s="770">
        <f>J27</f>
        <v>100</v>
      </c>
      <c r="X27" s="771"/>
      <c r="Y27" s="3167"/>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167"/>
      <c r="Q28" s="1791"/>
      <c r="R28" s="769"/>
      <c r="S28" s="770"/>
      <c r="T28" s="769"/>
      <c r="U28" s="770"/>
      <c r="V28" s="769"/>
      <c r="W28" s="770"/>
      <c r="X28" s="771"/>
      <c r="Y28" s="3167"/>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167"/>
      <c r="Q29" s="1791" t="str">
        <f t="shared" ref="Q29" si="9">B29</f>
        <v>基础设施水平</v>
      </c>
      <c r="R29" s="769" t="s">
        <v>17</v>
      </c>
      <c r="S29" s="770">
        <f>F29</f>
        <v>100</v>
      </c>
      <c r="T29" s="769" t="s">
        <v>17</v>
      </c>
      <c r="U29" s="770">
        <f>H29</f>
        <v>100</v>
      </c>
      <c r="V29" s="769" t="s">
        <v>17</v>
      </c>
      <c r="W29" s="770">
        <f>J29</f>
        <v>100</v>
      </c>
      <c r="X29" s="771"/>
      <c r="Y29" s="3167"/>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167"/>
      <c r="Q30" s="1791"/>
      <c r="R30" s="769"/>
      <c r="S30" s="770"/>
      <c r="T30" s="769"/>
      <c r="U30" s="770"/>
      <c r="V30" s="769"/>
      <c r="W30" s="770"/>
      <c r="X30" s="771"/>
      <c r="Y30" s="3167"/>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67"/>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167"/>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167"/>
      <c r="Q32" s="1806" t="str">
        <f t="shared" si="8"/>
        <v>毗邻道路的类型与等级</v>
      </c>
      <c r="R32" s="773" t="s">
        <v>17</v>
      </c>
      <c r="S32" s="774">
        <f t="shared" si="10"/>
        <v>100</v>
      </c>
      <c r="T32" s="773" t="s">
        <v>17</v>
      </c>
      <c r="U32" s="774">
        <f t="shared" si="11"/>
        <v>100</v>
      </c>
      <c r="V32" s="773" t="s">
        <v>17</v>
      </c>
      <c r="W32" s="774">
        <f t="shared" si="12"/>
        <v>100</v>
      </c>
      <c r="X32" s="1809"/>
      <c r="Y32" s="3167"/>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167"/>
      <c r="Q33" s="1806"/>
      <c r="R33" s="773"/>
      <c r="S33" s="774"/>
      <c r="T33" s="773"/>
      <c r="U33" s="774"/>
      <c r="V33" s="773"/>
      <c r="W33" s="774"/>
      <c r="X33" s="1809"/>
      <c r="Y33" s="3167"/>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67"/>
      <c r="Q34" s="1806" t="str">
        <f t="shared" si="8"/>
        <v>土地级别</v>
      </c>
      <c r="R34" s="773" t="s">
        <v>17</v>
      </c>
      <c r="S34" s="774">
        <f t="shared" si="10"/>
        <v>100</v>
      </c>
      <c r="T34" s="773" t="s">
        <v>17</v>
      </c>
      <c r="U34" s="774">
        <f t="shared" si="11"/>
        <v>100</v>
      </c>
      <c r="V34" s="773" t="s">
        <v>17</v>
      </c>
      <c r="W34" s="774">
        <f t="shared" si="12"/>
        <v>100</v>
      </c>
      <c r="X34" s="1809"/>
      <c r="Y34" s="3167"/>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67"/>
      <c r="Q35" s="1806">
        <f t="shared" si="8"/>
        <v>111</v>
      </c>
      <c r="R35" s="773" t="s">
        <v>17</v>
      </c>
      <c r="S35" s="774">
        <f t="shared" si="10"/>
        <v>100</v>
      </c>
      <c r="T35" s="773" t="s">
        <v>17</v>
      </c>
      <c r="U35" s="774">
        <f t="shared" si="11"/>
        <v>100</v>
      </c>
      <c r="V35" s="773" t="s">
        <v>17</v>
      </c>
      <c r="W35" s="774">
        <f t="shared" si="12"/>
        <v>100</v>
      </c>
      <c r="X35" s="1809"/>
      <c r="Y35" s="3167"/>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171"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71"/>
      <c r="Q37" s="1806">
        <f t="shared" si="8"/>
        <v>111</v>
      </c>
      <c r="R37" s="776" t="s">
        <v>17</v>
      </c>
      <c r="S37" s="777">
        <f t="shared" si="10"/>
        <v>100</v>
      </c>
      <c r="T37" s="776" t="s">
        <v>17</v>
      </c>
      <c r="U37" s="777">
        <f t="shared" si="11"/>
        <v>100</v>
      </c>
      <c r="V37" s="776" t="s">
        <v>17</v>
      </c>
      <c r="W37" s="777">
        <f t="shared" si="12"/>
        <v>100</v>
      </c>
      <c r="X37" s="778"/>
      <c r="Y37" s="3171"/>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171"/>
      <c r="Q38" s="1806" t="str">
        <f>B38</f>
        <v>宗地面积</v>
      </c>
      <c r="R38" s="773" t="s">
        <v>17</v>
      </c>
      <c r="S38" s="774" t="e">
        <f t="shared" si="10"/>
        <v>#N/A</v>
      </c>
      <c r="T38" s="773" t="s">
        <v>17</v>
      </c>
      <c r="U38" s="774" t="e">
        <f t="shared" si="11"/>
        <v>#N/A</v>
      </c>
      <c r="V38" s="773" t="s">
        <v>17</v>
      </c>
      <c r="W38" s="774" t="e">
        <f t="shared" si="12"/>
        <v>#N/A</v>
      </c>
      <c r="X38" s="1809"/>
      <c r="Y38" s="3171"/>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171"/>
      <c r="Q39" s="1806" t="str">
        <f t="shared" ref="Q39:Q45" si="14">B39</f>
        <v>宗地形状</v>
      </c>
      <c r="R39" s="773" t="s">
        <v>17</v>
      </c>
      <c r="S39" s="774">
        <f t="shared" si="10"/>
        <v>100</v>
      </c>
      <c r="T39" s="773" t="s">
        <v>17</v>
      </c>
      <c r="U39" s="774">
        <f t="shared" si="11"/>
        <v>100</v>
      </c>
      <c r="V39" s="773" t="s">
        <v>17</v>
      </c>
      <c r="W39" s="774">
        <f t="shared" si="12"/>
        <v>100</v>
      </c>
      <c r="X39" s="1809"/>
      <c r="Y39" s="3171"/>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171"/>
      <c r="Q40" s="1806" t="str">
        <f t="shared" si="14"/>
        <v>临街宽度及深度</v>
      </c>
      <c r="R40" s="773" t="s">
        <v>17</v>
      </c>
      <c r="S40" s="774">
        <f t="shared" si="10"/>
        <v>100</v>
      </c>
      <c r="T40" s="773" t="s">
        <v>17</v>
      </c>
      <c r="U40" s="774">
        <f t="shared" si="11"/>
        <v>100</v>
      </c>
      <c r="V40" s="773" t="s">
        <v>17</v>
      </c>
      <c r="W40" s="774">
        <f t="shared" si="12"/>
        <v>100</v>
      </c>
      <c r="X40" s="1809"/>
      <c r="Y40" s="3171"/>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171"/>
      <c r="Q41" s="1806" t="str">
        <f t="shared" si="14"/>
        <v>宗地开发程度</v>
      </c>
      <c r="R41" s="769" t="s">
        <v>17</v>
      </c>
      <c r="S41" s="770">
        <f t="shared" si="10"/>
        <v>100</v>
      </c>
      <c r="T41" s="769" t="s">
        <v>17</v>
      </c>
      <c r="U41" s="770">
        <f t="shared" si="11"/>
        <v>100</v>
      </c>
      <c r="V41" s="769" t="s">
        <v>17</v>
      </c>
      <c r="W41" s="770">
        <f t="shared" si="12"/>
        <v>100</v>
      </c>
      <c r="X41" s="771"/>
      <c r="Y41" s="3171"/>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171" t="s">
        <v>2561</v>
      </c>
      <c r="Q42" s="1806" t="str">
        <f t="shared" si="14"/>
        <v>工程地质条件</v>
      </c>
      <c r="R42" s="773" t="s">
        <v>17</v>
      </c>
      <c r="S42" s="774">
        <f t="shared" si="10"/>
        <v>100</v>
      </c>
      <c r="T42" s="773" t="s">
        <v>17</v>
      </c>
      <c r="U42" s="774">
        <f t="shared" si="11"/>
        <v>100</v>
      </c>
      <c r="V42" s="773" t="s">
        <v>17</v>
      </c>
      <c r="W42" s="774">
        <f t="shared" si="12"/>
        <v>100</v>
      </c>
      <c r="X42" s="1809"/>
      <c r="Y42" s="3171"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71"/>
      <c r="Q43" s="1806">
        <f t="shared" si="14"/>
        <v>111</v>
      </c>
      <c r="R43" s="773" t="s">
        <v>17</v>
      </c>
      <c r="S43" s="774">
        <f t="shared" si="10"/>
        <v>100</v>
      </c>
      <c r="T43" s="773" t="s">
        <v>17</v>
      </c>
      <c r="U43" s="774">
        <f t="shared" si="11"/>
        <v>100</v>
      </c>
      <c r="V43" s="773" t="s">
        <v>17</v>
      </c>
      <c r="W43" s="774">
        <f t="shared" si="12"/>
        <v>100</v>
      </c>
      <c r="X43" s="1809"/>
      <c r="Y43" s="3171"/>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71"/>
      <c r="Q44" s="1806">
        <f t="shared" si="14"/>
        <v>111</v>
      </c>
      <c r="R44" s="773" t="s">
        <v>17</v>
      </c>
      <c r="S44" s="774">
        <f t="shared" si="10"/>
        <v>100</v>
      </c>
      <c r="T44" s="773" t="s">
        <v>17</v>
      </c>
      <c r="U44" s="774">
        <f t="shared" si="11"/>
        <v>100</v>
      </c>
      <c r="V44" s="773" t="s">
        <v>17</v>
      </c>
      <c r="W44" s="774">
        <f t="shared" si="12"/>
        <v>100</v>
      </c>
      <c r="X44" s="1809"/>
      <c r="Y44" s="3171"/>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71"/>
      <c r="Q45" s="1806">
        <f t="shared" si="14"/>
        <v>111</v>
      </c>
      <c r="R45" s="776" t="s">
        <v>17</v>
      </c>
      <c r="S45" s="777">
        <f t="shared" si="10"/>
        <v>100</v>
      </c>
      <c r="T45" s="776" t="s">
        <v>17</v>
      </c>
      <c r="U45" s="777">
        <f t="shared" si="11"/>
        <v>100</v>
      </c>
      <c r="V45" s="776" t="s">
        <v>17</v>
      </c>
      <c r="W45" s="777">
        <f t="shared" si="12"/>
        <v>100</v>
      </c>
      <c r="X45" s="778"/>
      <c r="Y45" s="3171"/>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159" t="str">
        <f>A46</f>
        <v>成交单价</v>
      </c>
      <c r="Q46" s="3159"/>
      <c r="R46" s="3193">
        <f>E46</f>
        <v>0</v>
      </c>
      <c r="S46" s="3193"/>
      <c r="T46" s="3193">
        <f>G46</f>
        <v>0</v>
      </c>
      <c r="U46" s="3193"/>
      <c r="V46" s="3193">
        <f>I46</f>
        <v>0</v>
      </c>
      <c r="W46" s="3193"/>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159" t="str">
        <f>A47</f>
        <v>比较价值（元/平方米）</v>
      </c>
      <c r="Q47" s="3159"/>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58" t="str">
        <f>A48</f>
        <v>估价对象XX用房的比较价值（楼面单价，元/平方米）</v>
      </c>
      <c r="Q48" s="3259"/>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76"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58"/>
      <c r="H56" s="3159"/>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67"/>
      <c r="Q19" s="1806" t="str">
        <f t="shared" ref="Q19:Q33" si="8">B19</f>
        <v>区域土地利用方向</v>
      </c>
      <c r="R19" s="773" t="s">
        <v>17</v>
      </c>
      <c r="S19" s="774">
        <f>F19</f>
        <v>100</v>
      </c>
      <c r="T19" s="773" t="s">
        <v>17</v>
      </c>
      <c r="U19" s="774">
        <f>H19</f>
        <v>100</v>
      </c>
      <c r="V19" s="773" t="s">
        <v>17</v>
      </c>
      <c r="W19" s="774">
        <f>J19</f>
        <v>100</v>
      </c>
      <c r="X19" s="1809"/>
      <c r="Y19" s="3167"/>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167"/>
      <c r="Q20" s="1806"/>
      <c r="R20" s="773"/>
      <c r="S20" s="774"/>
      <c r="T20" s="773"/>
      <c r="U20" s="774"/>
      <c r="V20" s="773"/>
      <c r="W20" s="774"/>
      <c r="X20" s="1809"/>
      <c r="Y20" s="3167"/>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67"/>
      <c r="Q21" s="1806" t="str">
        <f t="shared" si="8"/>
        <v>环境状况</v>
      </c>
      <c r="R21" s="773" t="s">
        <v>17</v>
      </c>
      <c r="S21" s="774">
        <f>F21</f>
        <v>100</v>
      </c>
      <c r="T21" s="773" t="s">
        <v>17</v>
      </c>
      <c r="U21" s="774">
        <f>H21</f>
        <v>100</v>
      </c>
      <c r="V21" s="773" t="s">
        <v>17</v>
      </c>
      <c r="W21" s="774">
        <f>J21</f>
        <v>100</v>
      </c>
      <c r="X21" s="1809"/>
      <c r="Y21" s="3167"/>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67"/>
      <c r="Q23" s="1791" t="str">
        <f t="shared" si="8"/>
        <v>公共配套设施</v>
      </c>
      <c r="R23" s="769" t="s">
        <v>17</v>
      </c>
      <c r="S23" s="770">
        <f>F23</f>
        <v>100</v>
      </c>
      <c r="T23" s="769" t="s">
        <v>17</v>
      </c>
      <c r="U23" s="770">
        <f>H23</f>
        <v>100</v>
      </c>
      <c r="V23" s="769" t="s">
        <v>17</v>
      </c>
      <c r="W23" s="770">
        <f>J23</f>
        <v>100</v>
      </c>
      <c r="X23" s="771"/>
      <c r="Y23" s="3167"/>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167"/>
      <c r="Q24" s="1791"/>
      <c r="R24" s="769"/>
      <c r="S24" s="770"/>
      <c r="T24" s="769"/>
      <c r="U24" s="770"/>
      <c r="V24" s="769"/>
      <c r="W24" s="770"/>
      <c r="X24" s="771"/>
      <c r="Y24" s="3167"/>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67"/>
      <c r="Q25" s="1791" t="str">
        <f t="shared" ref="Q25" si="9">B25</f>
        <v>基础设施水平</v>
      </c>
      <c r="R25" s="769" t="s">
        <v>17</v>
      </c>
      <c r="S25" s="770">
        <f>F25</f>
        <v>100</v>
      </c>
      <c r="T25" s="769" t="s">
        <v>17</v>
      </c>
      <c r="U25" s="770">
        <f>H25</f>
        <v>100</v>
      </c>
      <c r="V25" s="769" t="s">
        <v>17</v>
      </c>
      <c r="W25" s="770">
        <f>J25</f>
        <v>100</v>
      </c>
      <c r="X25" s="771"/>
      <c r="Y25" s="3167"/>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167"/>
      <c r="Q26" s="1791"/>
      <c r="R26" s="769"/>
      <c r="S26" s="770"/>
      <c r="T26" s="769"/>
      <c r="U26" s="770"/>
      <c r="V26" s="769"/>
      <c r="W26" s="770"/>
      <c r="X26" s="771"/>
      <c r="Y26" s="3167"/>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67"/>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167"/>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67"/>
      <c r="Q28" s="1806" t="str">
        <f t="shared" si="8"/>
        <v>毗邻道路的类型与等级</v>
      </c>
      <c r="R28" s="773" t="s">
        <v>17</v>
      </c>
      <c r="S28" s="774">
        <f t="shared" si="10"/>
        <v>100</v>
      </c>
      <c r="T28" s="773" t="s">
        <v>17</v>
      </c>
      <c r="U28" s="774">
        <f t="shared" si="11"/>
        <v>100</v>
      </c>
      <c r="V28" s="773" t="s">
        <v>17</v>
      </c>
      <c r="W28" s="774">
        <f t="shared" si="12"/>
        <v>100</v>
      </c>
      <c r="X28" s="1809"/>
      <c r="Y28" s="3167"/>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167"/>
      <c r="Q29" s="1806"/>
      <c r="R29" s="773"/>
      <c r="S29" s="774"/>
      <c r="T29" s="773"/>
      <c r="U29" s="774"/>
      <c r="V29" s="773"/>
      <c r="W29" s="774"/>
      <c r="X29" s="1809"/>
      <c r="Y29" s="3167"/>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67"/>
      <c r="Q30" s="1806" t="str">
        <f t="shared" si="8"/>
        <v>土地级别</v>
      </c>
      <c r="R30" s="773" t="s">
        <v>17</v>
      </c>
      <c r="S30" s="774">
        <f t="shared" si="10"/>
        <v>100</v>
      </c>
      <c r="T30" s="773" t="s">
        <v>17</v>
      </c>
      <c r="U30" s="774">
        <f t="shared" si="11"/>
        <v>100</v>
      </c>
      <c r="V30" s="773" t="s">
        <v>17</v>
      </c>
      <c r="W30" s="774">
        <f t="shared" si="12"/>
        <v>100</v>
      </c>
      <c r="X30" s="1809"/>
      <c r="Y30" s="3167"/>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7"/>
      <c r="Q31" s="1806">
        <f t="shared" si="8"/>
        <v>111</v>
      </c>
      <c r="R31" s="773" t="s">
        <v>17</v>
      </c>
      <c r="S31" s="774">
        <f t="shared" si="10"/>
        <v>100</v>
      </c>
      <c r="T31" s="773" t="s">
        <v>17</v>
      </c>
      <c r="U31" s="774">
        <f t="shared" si="11"/>
        <v>100</v>
      </c>
      <c r="V31" s="773" t="s">
        <v>17</v>
      </c>
      <c r="W31" s="774">
        <f t="shared" si="12"/>
        <v>100</v>
      </c>
      <c r="X31" s="1809"/>
      <c r="Y31" s="3167"/>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171"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71"/>
      <c r="Q33" s="1806">
        <f t="shared" si="8"/>
        <v>111</v>
      </c>
      <c r="R33" s="776" t="s">
        <v>17</v>
      </c>
      <c r="S33" s="777">
        <f t="shared" si="10"/>
        <v>100</v>
      </c>
      <c r="T33" s="776" t="s">
        <v>17</v>
      </c>
      <c r="U33" s="777">
        <f t="shared" si="11"/>
        <v>100</v>
      </c>
      <c r="V33" s="776" t="s">
        <v>17</v>
      </c>
      <c r="W33" s="777">
        <f t="shared" si="12"/>
        <v>100</v>
      </c>
      <c r="X33" s="778"/>
      <c r="Y33" s="3171"/>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71"/>
      <c r="Q34" s="1806" t="str">
        <f>B34</f>
        <v>宗地面积</v>
      </c>
      <c r="R34" s="773" t="s">
        <v>17</v>
      </c>
      <c r="S34" s="774" t="e">
        <f t="shared" si="10"/>
        <v>#N/A</v>
      </c>
      <c r="T34" s="773" t="s">
        <v>17</v>
      </c>
      <c r="U34" s="774" t="e">
        <f t="shared" si="11"/>
        <v>#N/A</v>
      </c>
      <c r="V34" s="773" t="s">
        <v>17</v>
      </c>
      <c r="W34" s="774" t="e">
        <f t="shared" si="12"/>
        <v>#N/A</v>
      </c>
      <c r="X34" s="1809"/>
      <c r="Y34" s="3171"/>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171"/>
      <c r="Q35" s="1806" t="str">
        <f t="shared" ref="Q35:Q40" si="14">B35</f>
        <v>宗地形状</v>
      </c>
      <c r="R35" s="773" t="s">
        <v>17</v>
      </c>
      <c r="S35" s="774">
        <f t="shared" si="10"/>
        <v>100</v>
      </c>
      <c r="T35" s="773" t="s">
        <v>17</v>
      </c>
      <c r="U35" s="774">
        <f t="shared" si="11"/>
        <v>100</v>
      </c>
      <c r="V35" s="773" t="s">
        <v>17</v>
      </c>
      <c r="W35" s="774">
        <f t="shared" si="12"/>
        <v>100</v>
      </c>
      <c r="X35" s="1809"/>
      <c r="Y35" s="3171"/>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171"/>
      <c r="Q36" s="1806" t="str">
        <f t="shared" si="14"/>
        <v>宗地开发程度</v>
      </c>
      <c r="R36" s="769" t="s">
        <v>17</v>
      </c>
      <c r="S36" s="770">
        <f t="shared" si="10"/>
        <v>100</v>
      </c>
      <c r="T36" s="769" t="s">
        <v>17</v>
      </c>
      <c r="U36" s="770">
        <f t="shared" si="11"/>
        <v>100</v>
      </c>
      <c r="V36" s="769" t="s">
        <v>17</v>
      </c>
      <c r="W36" s="770">
        <f t="shared" si="12"/>
        <v>100</v>
      </c>
      <c r="X36" s="771"/>
      <c r="Y36" s="3171"/>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171" t="s">
        <v>2561</v>
      </c>
      <c r="Q37" s="1806" t="str">
        <f t="shared" si="14"/>
        <v>工程地质条件</v>
      </c>
      <c r="R37" s="773" t="s">
        <v>17</v>
      </c>
      <c r="S37" s="774">
        <f t="shared" si="10"/>
        <v>100</v>
      </c>
      <c r="T37" s="773" t="s">
        <v>17</v>
      </c>
      <c r="U37" s="774">
        <f t="shared" si="11"/>
        <v>100</v>
      </c>
      <c r="V37" s="773" t="s">
        <v>17</v>
      </c>
      <c r="W37" s="774">
        <f t="shared" si="12"/>
        <v>100</v>
      </c>
      <c r="X37" s="1809"/>
      <c r="Y37" s="3171"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71"/>
      <c r="Q38" s="1806">
        <f t="shared" si="14"/>
        <v>111</v>
      </c>
      <c r="R38" s="773" t="s">
        <v>17</v>
      </c>
      <c r="S38" s="774">
        <f t="shared" si="10"/>
        <v>100</v>
      </c>
      <c r="T38" s="773" t="s">
        <v>17</v>
      </c>
      <c r="U38" s="774">
        <f t="shared" si="11"/>
        <v>100</v>
      </c>
      <c r="V38" s="773" t="s">
        <v>17</v>
      </c>
      <c r="W38" s="774">
        <f t="shared" si="12"/>
        <v>100</v>
      </c>
      <c r="X38" s="1809"/>
      <c r="Y38" s="3171"/>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71"/>
      <c r="Q39" s="1806">
        <f t="shared" si="14"/>
        <v>111</v>
      </c>
      <c r="R39" s="773" t="s">
        <v>17</v>
      </c>
      <c r="S39" s="774">
        <f t="shared" si="10"/>
        <v>100</v>
      </c>
      <c r="T39" s="773" t="s">
        <v>17</v>
      </c>
      <c r="U39" s="774">
        <f t="shared" si="11"/>
        <v>100</v>
      </c>
      <c r="V39" s="773" t="s">
        <v>17</v>
      </c>
      <c r="W39" s="774">
        <f t="shared" si="12"/>
        <v>100</v>
      </c>
      <c r="X39" s="1809"/>
      <c r="Y39" s="3171"/>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71"/>
      <c r="Q40" s="1806">
        <f t="shared" si="14"/>
        <v>111</v>
      </c>
      <c r="R40" s="776" t="s">
        <v>17</v>
      </c>
      <c r="S40" s="777">
        <f t="shared" si="10"/>
        <v>100</v>
      </c>
      <c r="T40" s="776" t="s">
        <v>17</v>
      </c>
      <c r="U40" s="777">
        <f t="shared" si="11"/>
        <v>100</v>
      </c>
      <c r="V40" s="776" t="s">
        <v>17</v>
      </c>
      <c r="W40" s="777">
        <f t="shared" si="12"/>
        <v>100</v>
      </c>
      <c r="X40" s="778"/>
      <c r="Y40" s="3171"/>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159" t="str">
        <f>A41</f>
        <v>成交单价</v>
      </c>
      <c r="Q41" s="3159"/>
      <c r="R41" s="3193">
        <f>E41</f>
        <v>0</v>
      </c>
      <c r="S41" s="3193"/>
      <c r="T41" s="3193">
        <f>G41</f>
        <v>0</v>
      </c>
      <c r="U41" s="3193"/>
      <c r="V41" s="3193">
        <f>I41</f>
        <v>0</v>
      </c>
      <c r="W41" s="3193"/>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159" t="str">
        <f>A42</f>
        <v>比较价值（元/平方米）</v>
      </c>
      <c r="Q42" s="3159"/>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58" t="str">
        <f>A43</f>
        <v>估价对象XX用房的比较价值（楼面单价，元/平方米）</v>
      </c>
      <c r="Q43" s="3259"/>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76"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58"/>
      <c r="H51" s="3159"/>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4" t="s">
        <v>1147</v>
      </c>
      <c r="H1" s="3284"/>
      <c r="I1" s="3284"/>
      <c r="J1" s="3284"/>
      <c r="K1" s="3284"/>
      <c r="L1" s="3284"/>
      <c r="N1" s="3284" t="s">
        <v>1148</v>
      </c>
      <c r="O1" s="3284"/>
      <c r="P1" s="3284"/>
      <c r="Q1" s="3284"/>
      <c r="R1" s="1442"/>
      <c r="S1" s="3284" t="s">
        <v>1149</v>
      </c>
      <c r="T1" s="3284"/>
      <c r="U1" s="3284"/>
      <c r="V1" s="3284"/>
      <c r="X1" s="3283" t="s">
        <v>1150</v>
      </c>
      <c r="Y1" s="3284"/>
      <c r="Z1" s="3284"/>
      <c r="AA1" s="3284"/>
      <c r="AB1" s="3284"/>
      <c r="AD1" s="3283" t="s">
        <v>1151</v>
      </c>
      <c r="AE1" s="3284"/>
      <c r="AF1" s="3284"/>
      <c r="AG1" s="3284"/>
      <c r="AH1" s="3284"/>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1"/>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1"/>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2"/>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0">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1"/>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1"/>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2"/>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0">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1"/>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1"/>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2"/>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0">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1"/>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1"/>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2"/>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0">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1">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1">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2">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0">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1">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1">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2">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0">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1">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1">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2">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0">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1">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1">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2">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0">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1">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1">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2">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0">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1">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1">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2">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0">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1">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1">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2">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0">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1">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1">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2">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0">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1">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1">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2">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0">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1">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1">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2">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32390</v>
      </c>
      <c r="C2" s="2" t="s">
        <v>133</v>
      </c>
      <c r="D2" s="243"/>
      <c r="E2" s="243"/>
      <c r="F2" s="243"/>
      <c r="G2" s="243"/>
    </row>
    <row r="3" spans="1:7" s="244" customFormat="1" ht="18" customHeight="1" thickBot="1">
      <c r="A3" s="247" t="s">
        <v>85</v>
      </c>
      <c r="B3" s="248">
        <f ca="1">ROUND(B2*10000/'数据-汇总表'!E3,0)</f>
        <v>23127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3939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3501</v>
      </c>
      <c r="D34" s="261"/>
      <c r="E34" s="264"/>
      <c r="F34" s="301">
        <f>IF('数据-取费表'!B24=0,1,'数据-取费表'!N16)</f>
        <v>1</v>
      </c>
      <c r="G34" s="263" t="s">
        <v>116</v>
      </c>
    </row>
    <row r="35" spans="1:7" ht="13.5" customHeight="1">
      <c r="A35" s="953" t="s">
        <v>796</v>
      </c>
      <c r="B35" s="259" t="s">
        <v>60</v>
      </c>
      <c r="C35" s="264">
        <f>ROUND(C34*F35,0)</f>
        <v>105</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53</v>
      </c>
      <c r="D38" s="264"/>
      <c r="E38" s="264"/>
      <c r="F38" s="303">
        <f>'数据-取费表'!B36</f>
        <v>1.4999999999999999E-2</v>
      </c>
      <c r="G38" s="263" t="s">
        <v>117</v>
      </c>
    </row>
    <row r="39" spans="1:7" s="258" customFormat="1" ht="13.5" customHeight="1">
      <c r="A39" s="950" t="s">
        <v>783</v>
      </c>
      <c r="B39" s="254" t="s">
        <v>104</v>
      </c>
      <c r="C39" s="276">
        <f>ROUND(C33*F20,0)</f>
        <v>79</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191</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187</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402</v>
      </c>
      <c r="D45" s="279">
        <f>C47</f>
        <v>2E-3</v>
      </c>
      <c r="E45" s="280" t="s">
        <v>129</v>
      </c>
      <c r="F45" s="290"/>
      <c r="G45" s="291" t="s">
        <v>1069</v>
      </c>
    </row>
    <row r="46" spans="1:7" s="258" customFormat="1" ht="13.5" customHeight="1">
      <c r="A46" s="953" t="s">
        <v>794</v>
      </c>
      <c r="B46" s="292" t="s">
        <v>1062</v>
      </c>
      <c r="C46" s="293">
        <f>ROUND((C33+C39)*F27,0)</f>
        <v>402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4987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4822</v>
      </c>
      <c r="D51" s="276"/>
      <c r="E51" s="276"/>
      <c r="F51" s="308"/>
      <c r="G51" s="278" t="s">
        <v>64</v>
      </c>
    </row>
    <row r="52" spans="1:7" s="252" customFormat="1" ht="16.5" thickBot="1">
      <c r="A52" s="309" t="s">
        <v>65</v>
      </c>
      <c r="B52" s="310"/>
      <c r="C52" s="311">
        <f ca="1">C31+C51</f>
        <v>32390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18249</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5354</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150" t="s">
        <v>33</v>
      </c>
      <c r="D22" s="3151"/>
      <c r="E22" s="3151"/>
      <c r="F22" s="3151"/>
      <c r="G22" s="3151"/>
      <c r="H22" s="3151"/>
      <c r="I22" s="3151"/>
      <c r="J22" s="3151"/>
      <c r="K22" s="3151"/>
      <c r="L22" s="3151"/>
      <c r="M22" s="3151"/>
      <c r="N22" s="3151"/>
      <c r="O22" s="3151"/>
      <c r="P22" s="3151"/>
      <c r="Q22" s="3298"/>
      <c r="R22" s="715">
        <f ca="1">ROUND(S22*10000/B22,0)</f>
        <v>5354</v>
      </c>
      <c r="S22" s="24">
        <f ca="1">SUM(S24:S10000)</f>
        <v>18249</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5170</v>
      </c>
      <c r="S24" s="718">
        <f t="shared" ref="S24:S54" ca="1" si="11">ROUND(R24*B24/10000,0)</f>
        <v>75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5170</v>
      </c>
      <c r="S25" s="361">
        <f t="shared" ca="1" si="11"/>
        <v>60</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5170</v>
      </c>
      <c r="S26" s="361">
        <f t="shared" ca="1" si="11"/>
        <v>60</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5170</v>
      </c>
      <c r="S27" s="361">
        <f t="shared" ca="1" si="11"/>
        <v>75</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5170</v>
      </c>
      <c r="S28" s="361">
        <f t="shared" ca="1" si="11"/>
        <v>74</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5170</v>
      </c>
      <c r="S29" s="361">
        <f t="shared" ca="1" si="11"/>
        <v>70</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5170</v>
      </c>
      <c r="S30" s="361">
        <f t="shared" ca="1" si="11"/>
        <v>49</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5170</v>
      </c>
      <c r="S31" s="361">
        <f t="shared" ca="1" si="11"/>
        <v>49</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5170</v>
      </c>
      <c r="S32" s="361">
        <f t="shared" ca="1" si="11"/>
        <v>70</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5170</v>
      </c>
      <c r="S33" s="361">
        <f t="shared" ca="1" si="11"/>
        <v>61</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5170</v>
      </c>
      <c r="S34" s="361">
        <f t="shared" ca="1" si="11"/>
        <v>75</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5170</v>
      </c>
      <c r="S35" s="361">
        <f t="shared" ca="1" si="11"/>
        <v>60</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5170</v>
      </c>
      <c r="S36" s="361">
        <f t="shared" ca="1" si="11"/>
        <v>60</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5170</v>
      </c>
      <c r="S37" s="361">
        <f t="shared" ca="1" si="11"/>
        <v>75</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5170</v>
      </c>
      <c r="S38" s="361">
        <f t="shared" ca="1" si="11"/>
        <v>74</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5170</v>
      </c>
      <c r="S39" s="361">
        <f t="shared" ca="1" si="11"/>
        <v>70</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5170</v>
      </c>
      <c r="S40" s="361">
        <f t="shared" ca="1" si="11"/>
        <v>49</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5170</v>
      </c>
      <c r="S41" s="361">
        <f t="shared" ca="1" si="11"/>
        <v>49</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5170</v>
      </c>
      <c r="S42" s="361">
        <f t="shared" ca="1" si="11"/>
        <v>70</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5170</v>
      </c>
      <c r="S43" s="361">
        <f t="shared" ca="1" si="11"/>
        <v>61</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5325</v>
      </c>
      <c r="S44" s="361">
        <f t="shared" ca="1" si="11"/>
        <v>77</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5325</v>
      </c>
      <c r="S45" s="361">
        <f t="shared" ca="1" si="11"/>
        <v>62</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5325</v>
      </c>
      <c r="S46" s="361">
        <f t="shared" ca="1" si="11"/>
        <v>62</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5325</v>
      </c>
      <c r="S47" s="361">
        <f t="shared" ca="1" si="11"/>
        <v>77</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5325</v>
      </c>
      <c r="S48" s="361">
        <f t="shared" ca="1" si="11"/>
        <v>76</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5325</v>
      </c>
      <c r="S49" s="361">
        <f t="shared" ca="1" si="11"/>
        <v>72</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5325</v>
      </c>
      <c r="S50" s="361">
        <f t="shared" ca="1" si="11"/>
        <v>51</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5325</v>
      </c>
      <c r="S51" s="361">
        <f t="shared" ca="1" si="11"/>
        <v>51</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5325</v>
      </c>
      <c r="S52" s="361">
        <f t="shared" ca="1" si="11"/>
        <v>72</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5325</v>
      </c>
      <c r="S53" s="361">
        <f t="shared" ca="1" si="11"/>
        <v>63</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5325</v>
      </c>
      <c r="S54" s="361">
        <f t="shared" ca="1" si="11"/>
        <v>77</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5325</v>
      </c>
      <c r="S55" s="361">
        <f t="shared" ref="S55:S77" ca="1" si="21">ROUND(R55*B55/10000,0)</f>
        <v>62</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5325</v>
      </c>
      <c r="S56" s="361">
        <f t="shared" ca="1" si="21"/>
        <v>62</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5325</v>
      </c>
      <c r="S57" s="361">
        <f t="shared" ca="1" si="21"/>
        <v>77</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5325</v>
      </c>
      <c r="S58" s="361">
        <f t="shared" ca="1" si="21"/>
        <v>76</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5325</v>
      </c>
      <c r="S59" s="361">
        <f t="shared" ca="1" si="21"/>
        <v>72</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5325</v>
      </c>
      <c r="S60" s="361">
        <f t="shared" ca="1" si="21"/>
        <v>51</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5325</v>
      </c>
      <c r="S61" s="361">
        <f t="shared" ca="1" si="21"/>
        <v>51</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5325</v>
      </c>
      <c r="S62" s="361">
        <f t="shared" ca="1" si="21"/>
        <v>72</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5325</v>
      </c>
      <c r="S63" s="361">
        <f t="shared" ca="1" si="21"/>
        <v>63</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5325</v>
      </c>
      <c r="S64" s="361">
        <f t="shared" ca="1" si="21"/>
        <v>77</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5325</v>
      </c>
      <c r="S65" s="361">
        <f t="shared" ca="1" si="21"/>
        <v>62</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5325</v>
      </c>
      <c r="S66" s="361">
        <f t="shared" ca="1" si="21"/>
        <v>62</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5325</v>
      </c>
      <c r="S67" s="361">
        <f t="shared" ca="1" si="21"/>
        <v>77</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5325</v>
      </c>
      <c r="S68" s="361">
        <f t="shared" ca="1" si="21"/>
        <v>76</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5325</v>
      </c>
      <c r="S69" s="361">
        <f t="shared" ca="1" si="21"/>
        <v>72</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5325</v>
      </c>
      <c r="S70" s="361">
        <f t="shared" ca="1" si="21"/>
        <v>51</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5325</v>
      </c>
      <c r="S71" s="361">
        <f t="shared" ca="1" si="21"/>
        <v>51</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5325</v>
      </c>
      <c r="S72" s="361">
        <f t="shared" ca="1" si="21"/>
        <v>72</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5325</v>
      </c>
      <c r="S73" s="361">
        <f t="shared" ca="1" si="21"/>
        <v>63</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5325</v>
      </c>
      <c r="S74" s="361">
        <f t="shared" ca="1" si="21"/>
        <v>77</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5325</v>
      </c>
      <c r="S75" s="361">
        <f t="shared" ca="1" si="21"/>
        <v>62</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5325</v>
      </c>
      <c r="S76" s="361">
        <f t="shared" ca="1" si="21"/>
        <v>62</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5325</v>
      </c>
      <c r="S77" s="361">
        <f t="shared" ca="1" si="21"/>
        <v>77</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5325</v>
      </c>
      <c r="S78" s="361">
        <f t="shared" ref="S78:S122" ca="1" si="22">ROUND(R78*B78/10000,0)</f>
        <v>76</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5325</v>
      </c>
      <c r="S79" s="361">
        <f t="shared" ca="1" si="22"/>
        <v>72</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5325</v>
      </c>
      <c r="S80" s="361">
        <f t="shared" ca="1" si="22"/>
        <v>51</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5325</v>
      </c>
      <c r="S81" s="361">
        <f t="shared" ca="1" si="22"/>
        <v>51</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5325</v>
      </c>
      <c r="S82" s="361">
        <f t="shared" ca="1" si="22"/>
        <v>72</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5325</v>
      </c>
      <c r="S83" s="361">
        <f t="shared" ca="1" si="22"/>
        <v>63</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5480</v>
      </c>
      <c r="S84" s="361">
        <f t="shared" ca="1" si="22"/>
        <v>64</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5480</v>
      </c>
      <c r="S85" s="361">
        <f t="shared" ca="1" si="22"/>
        <v>74</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5480</v>
      </c>
      <c r="S86" s="361">
        <f t="shared" ca="1" si="22"/>
        <v>52</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5480</v>
      </c>
      <c r="S87" s="361">
        <f t="shared" ca="1" si="22"/>
        <v>52</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5480</v>
      </c>
      <c r="S88" s="361">
        <f t="shared" ca="1" si="22"/>
        <v>74</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5480</v>
      </c>
      <c r="S89" s="361">
        <f t="shared" ca="1" si="22"/>
        <v>64</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5170</v>
      </c>
      <c r="S90" s="361">
        <f t="shared" ca="1" si="22"/>
        <v>117</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5170</v>
      </c>
      <c r="S91" s="361">
        <f t="shared" ca="1" si="22"/>
        <v>84</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5325</v>
      </c>
      <c r="S92" s="361">
        <f t="shared" ca="1" si="22"/>
        <v>127</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5535</v>
      </c>
      <c r="S93" s="361">
        <f t="shared" ca="1" si="22"/>
        <v>202</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5480</v>
      </c>
      <c r="S94" s="361">
        <f t="shared" ca="1" si="22"/>
        <v>96</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5480</v>
      </c>
      <c r="S95" s="361">
        <f t="shared" ca="1" si="22"/>
        <v>69</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5480</v>
      </c>
      <c r="S96" s="361">
        <f t="shared" ca="1" si="22"/>
        <v>149</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5480</v>
      </c>
      <c r="S97" s="361">
        <f t="shared" ca="1" si="22"/>
        <v>80</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5535</v>
      </c>
      <c r="S98" s="361">
        <f t="shared" ca="1" si="22"/>
        <v>167</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5480</v>
      </c>
      <c r="S99" s="361">
        <f t="shared" ca="1" si="22"/>
        <v>159</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5480</v>
      </c>
      <c r="S100" s="361">
        <f t="shared" ca="1" si="22"/>
        <v>80</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5480</v>
      </c>
      <c r="S101" s="361">
        <f t="shared" ca="1" si="22"/>
        <v>134</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5535</v>
      </c>
      <c r="S102" s="361">
        <f t="shared" ca="1" si="22"/>
        <v>202</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5480</v>
      </c>
      <c r="S103" s="361">
        <f t="shared" ca="1" si="22"/>
        <v>96</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5480</v>
      </c>
      <c r="S104" s="361">
        <f t="shared" ca="1" si="22"/>
        <v>69</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5480</v>
      </c>
      <c r="S105" s="361">
        <f t="shared" ca="1" si="22"/>
        <v>58</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5535</v>
      </c>
      <c r="S106" s="361">
        <f t="shared" ca="1" si="22"/>
        <v>174</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5480</v>
      </c>
      <c r="S107" s="361">
        <f t="shared" ca="1" si="22"/>
        <v>85</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5480</v>
      </c>
      <c r="S108" s="361">
        <f t="shared" ca="1" si="22"/>
        <v>134</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5170</v>
      </c>
      <c r="S109" s="361">
        <f t="shared" ca="1" si="22"/>
        <v>314</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5170</v>
      </c>
      <c r="S110" s="361">
        <f t="shared" ca="1" si="22"/>
        <v>315</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5325</v>
      </c>
      <c r="S111" s="361">
        <f t="shared" ca="1" si="22"/>
        <v>324</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5325</v>
      </c>
      <c r="S112" s="361">
        <f t="shared" ca="1" si="22"/>
        <v>324</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5325</v>
      </c>
      <c r="S113" s="361">
        <f t="shared" ca="1" si="22"/>
        <v>324</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5378</v>
      </c>
      <c r="S114" s="361">
        <f t="shared" ca="1" si="22"/>
        <v>239</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5170</v>
      </c>
      <c r="S115" s="361">
        <f t="shared" ca="1" si="22"/>
        <v>95</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5170</v>
      </c>
      <c r="S116" s="361">
        <f t="shared" ca="1" si="22"/>
        <v>73</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5170</v>
      </c>
      <c r="S117" s="361">
        <f t="shared" ca="1" si="22"/>
        <v>58</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5170</v>
      </c>
      <c r="S118" s="361">
        <f t="shared" ca="1" si="22"/>
        <v>48</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5222</v>
      </c>
      <c r="S119" s="361">
        <f t="shared" ca="1" si="22"/>
        <v>199</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5222</v>
      </c>
      <c r="S120" s="361">
        <f t="shared" ca="1" si="22"/>
        <v>221</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5170</v>
      </c>
      <c r="S121" s="361">
        <f t="shared" ca="1" si="22"/>
        <v>118</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5170</v>
      </c>
      <c r="S122" s="361">
        <f t="shared" ca="1" si="22"/>
        <v>61</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5170</v>
      </c>
      <c r="S123" s="361">
        <f t="shared" ref="S123:S186" ca="1" si="32">ROUND(R123*B123/10000,0)</f>
        <v>121</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5170</v>
      </c>
      <c r="S124" s="361">
        <f t="shared" ca="1" si="32"/>
        <v>94</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5170</v>
      </c>
      <c r="S125" s="361">
        <f t="shared" ca="1" si="32"/>
        <v>73</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5170</v>
      </c>
      <c r="S126" s="361">
        <f t="shared" ca="1" si="32"/>
        <v>58</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5170</v>
      </c>
      <c r="S127" s="361">
        <f t="shared" ca="1" si="32"/>
        <v>48</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5170</v>
      </c>
      <c r="S128" s="361">
        <f t="shared" ca="1" si="32"/>
        <v>130</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5170</v>
      </c>
      <c r="S129" s="361">
        <f t="shared" ca="1" si="32"/>
        <v>146</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5170</v>
      </c>
      <c r="S130" s="361">
        <f t="shared" ca="1" si="32"/>
        <v>118</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5170</v>
      </c>
      <c r="S131" s="361">
        <f t="shared" ca="1" si="32"/>
        <v>61</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5170</v>
      </c>
      <c r="S132" s="361">
        <f t="shared" ca="1" si="32"/>
        <v>121</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5325</v>
      </c>
      <c r="S133" s="361">
        <f t="shared" ca="1" si="32"/>
        <v>97</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5325</v>
      </c>
      <c r="S134" s="361">
        <f t="shared" ca="1" si="32"/>
        <v>75</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5325</v>
      </c>
      <c r="S135" s="361">
        <f t="shared" ca="1" si="32"/>
        <v>60</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5325</v>
      </c>
      <c r="S136" s="361">
        <f t="shared" ca="1" si="32"/>
        <v>50</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5378</v>
      </c>
      <c r="S137" s="361">
        <f t="shared" ca="1" si="32"/>
        <v>205</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5378</v>
      </c>
      <c r="S138" s="361">
        <f t="shared" ca="1" si="32"/>
        <v>228</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5325</v>
      </c>
      <c r="S139" s="361">
        <f t="shared" ca="1" si="32"/>
        <v>121</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5325</v>
      </c>
      <c r="S140" s="361">
        <f t="shared" ca="1" si="32"/>
        <v>63</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5325</v>
      </c>
      <c r="S141" s="361">
        <f t="shared" ca="1" si="32"/>
        <v>125</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5325</v>
      </c>
      <c r="S142" s="361">
        <f t="shared" ca="1" si="32"/>
        <v>97</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5325</v>
      </c>
      <c r="S143" s="361">
        <f t="shared" ca="1" si="32"/>
        <v>75</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5325</v>
      </c>
      <c r="S144" s="361">
        <f t="shared" ca="1" si="32"/>
        <v>60</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5325</v>
      </c>
      <c r="S145" s="361">
        <f t="shared" ca="1" si="32"/>
        <v>50</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5325</v>
      </c>
      <c r="S146" s="361">
        <f t="shared" ca="1" si="32"/>
        <v>134</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5325</v>
      </c>
      <c r="S147" s="361">
        <f t="shared" ca="1" si="32"/>
        <v>151</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5325</v>
      </c>
      <c r="S148" s="361">
        <f t="shared" ca="1" si="32"/>
        <v>121</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5325</v>
      </c>
      <c r="S149" s="361">
        <f t="shared" ca="1" si="32"/>
        <v>63</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5325</v>
      </c>
      <c r="S150" s="361">
        <f t="shared" ca="1" si="32"/>
        <v>125</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5325</v>
      </c>
      <c r="S151" s="361">
        <f t="shared" ca="1" si="32"/>
        <v>92</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5325</v>
      </c>
      <c r="S152" s="361">
        <f t="shared" ca="1" si="32"/>
        <v>75</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5325</v>
      </c>
      <c r="S153" s="361">
        <f t="shared" ca="1" si="32"/>
        <v>60</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5325</v>
      </c>
      <c r="S154" s="361">
        <f t="shared" ca="1" si="32"/>
        <v>51</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5325</v>
      </c>
      <c r="S155" s="361">
        <f t="shared" ca="1" si="32"/>
        <v>110</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5325</v>
      </c>
      <c r="S156" s="361">
        <f t="shared" ca="1" si="32"/>
        <v>126</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5325</v>
      </c>
      <c r="S157" s="361">
        <f t="shared" ca="1" si="32"/>
        <v>121</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5325</v>
      </c>
      <c r="S158" s="361">
        <f t="shared" ca="1" si="32"/>
        <v>63</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5325</v>
      </c>
      <c r="S159" s="361">
        <f t="shared" ca="1" si="32"/>
        <v>125</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5325</v>
      </c>
      <c r="S160" s="361">
        <f t="shared" ca="1" si="32"/>
        <v>97</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5325</v>
      </c>
      <c r="S161" s="361">
        <f t="shared" ca="1" si="32"/>
        <v>75</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5325</v>
      </c>
      <c r="S162" s="361">
        <f t="shared" ca="1" si="32"/>
        <v>60</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5325</v>
      </c>
      <c r="S163" s="361">
        <f t="shared" ca="1" si="32"/>
        <v>51</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5325</v>
      </c>
      <c r="S164" s="361">
        <f t="shared" ca="1" si="32"/>
        <v>111</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5325</v>
      </c>
      <c r="S165" s="361">
        <f t="shared" ca="1" si="32"/>
        <v>127</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5325</v>
      </c>
      <c r="S166" s="361">
        <f t="shared" ca="1" si="32"/>
        <v>121</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5325</v>
      </c>
      <c r="S167" s="361">
        <f t="shared" ca="1" si="32"/>
        <v>63</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5325</v>
      </c>
      <c r="S168" s="361">
        <f t="shared" ca="1" si="32"/>
        <v>125</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5535</v>
      </c>
      <c r="S169" s="361">
        <f t="shared" ca="1" si="32"/>
        <v>203</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5480</v>
      </c>
      <c r="S170" s="361">
        <f t="shared" ca="1" si="32"/>
        <v>96</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5480</v>
      </c>
      <c r="S171" s="361">
        <f t="shared" ca="1" si="32"/>
        <v>69</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5480</v>
      </c>
      <c r="S172" s="361">
        <f t="shared" ca="1" si="32"/>
        <v>150</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5480</v>
      </c>
      <c r="S173" s="361">
        <f t="shared" ca="1" si="32"/>
        <v>80</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5535</v>
      </c>
      <c r="S174" s="361">
        <f t="shared" ca="1" si="32"/>
        <v>167</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5480</v>
      </c>
      <c r="S175" s="361">
        <f t="shared" ca="1" si="32"/>
        <v>160</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5480</v>
      </c>
      <c r="S176" s="361">
        <f t="shared" ca="1" si="32"/>
        <v>81</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5480</v>
      </c>
      <c r="S177" s="361">
        <f t="shared" ca="1" si="32"/>
        <v>135</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5535</v>
      </c>
      <c r="S178" s="361">
        <f t="shared" ca="1" si="32"/>
        <v>203</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5480</v>
      </c>
      <c r="S179" s="361">
        <f t="shared" ca="1" si="32"/>
        <v>96</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5480</v>
      </c>
      <c r="S180" s="361">
        <f t="shared" ca="1" si="32"/>
        <v>69</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5480</v>
      </c>
      <c r="S181" s="361">
        <f t="shared" ca="1" si="32"/>
        <v>58</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5535</v>
      </c>
      <c r="S182" s="361">
        <f t="shared" ca="1" si="32"/>
        <v>174</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5480</v>
      </c>
      <c r="S183" s="361">
        <f t="shared" ca="1" si="32"/>
        <v>83</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5480</v>
      </c>
      <c r="S184" s="361">
        <f t="shared" ca="1" si="32"/>
        <v>135</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5535</v>
      </c>
      <c r="S185" s="361">
        <f t="shared" ca="1" si="32"/>
        <v>203</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5480</v>
      </c>
      <c r="S186" s="361">
        <f t="shared" ca="1" si="32"/>
        <v>96</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5480</v>
      </c>
      <c r="S187" s="361">
        <f t="shared" ref="S187:S222" ca="1" si="42">ROUND(R187*B187/10000,0)</f>
        <v>69</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5480</v>
      </c>
      <c r="S188" s="361">
        <f t="shared" ca="1" si="42"/>
        <v>58</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5535</v>
      </c>
      <c r="S189" s="361">
        <f t="shared" ca="1" si="42"/>
        <v>174</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5480</v>
      </c>
      <c r="S190" s="361">
        <f t="shared" ca="1" si="42"/>
        <v>83</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5480</v>
      </c>
      <c r="S191" s="361">
        <f t="shared" ca="1" si="42"/>
        <v>135</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5535</v>
      </c>
      <c r="S192" s="361">
        <f t="shared" ca="1" si="42"/>
        <v>203</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5480</v>
      </c>
      <c r="S193" s="361">
        <f t="shared" ca="1" si="42"/>
        <v>96</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5480</v>
      </c>
      <c r="S194" s="361">
        <f t="shared" ca="1" si="42"/>
        <v>69</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5480</v>
      </c>
      <c r="S195" s="361">
        <f t="shared" ca="1" si="42"/>
        <v>58</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5535</v>
      </c>
      <c r="S196" s="361">
        <f t="shared" ca="1" si="42"/>
        <v>174</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5480</v>
      </c>
      <c r="S197" s="361">
        <f t="shared" ca="1" si="42"/>
        <v>83</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5480</v>
      </c>
      <c r="S198" s="361">
        <f t="shared" ca="1" si="42"/>
        <v>135</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5535</v>
      </c>
      <c r="S199" s="361">
        <f t="shared" ca="1" si="42"/>
        <v>203</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5480</v>
      </c>
      <c r="S200" s="361">
        <f t="shared" ca="1" si="42"/>
        <v>96</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5480</v>
      </c>
      <c r="S201" s="361">
        <f t="shared" ca="1" si="42"/>
        <v>69</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5480</v>
      </c>
      <c r="S202" s="361">
        <f t="shared" ca="1" si="42"/>
        <v>58</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5535</v>
      </c>
      <c r="S203" s="361">
        <f t="shared" ca="1" si="42"/>
        <v>174</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5480</v>
      </c>
      <c r="S204" s="361">
        <f t="shared" ca="1" si="42"/>
        <v>83</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5480</v>
      </c>
      <c r="S205" s="361">
        <f t="shared" ca="1" si="42"/>
        <v>135</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2019-01-21T08:11:53Z</dcterms:modified>
</cp:coreProperties>
</file>