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115" windowHeight="687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0">Sheet1!$A$2:$I$18</definedName>
  </definedNames>
  <calcPr calcId="145621"/>
</workbook>
</file>

<file path=xl/calcChain.xml><?xml version="1.0" encoding="utf-8"?>
<calcChain xmlns="http://schemas.openxmlformats.org/spreadsheetml/2006/main">
  <c r="I74" i="2" l="1"/>
  <c r="K74" i="2"/>
  <c r="G74" i="2"/>
  <c r="E20" i="2"/>
  <c r="H20" i="2"/>
  <c r="I20" i="2"/>
  <c r="J20" i="2"/>
  <c r="K20" i="2"/>
  <c r="L20" i="2"/>
  <c r="M20" i="2"/>
  <c r="N20" i="2"/>
  <c r="G20" i="2"/>
  <c r="G13" i="2"/>
  <c r="G11" i="2"/>
  <c r="G12" i="2"/>
  <c r="G10" i="2"/>
  <c r="D7" i="1"/>
  <c r="D17" i="1" l="1"/>
  <c r="D16" i="1"/>
  <c r="D15" i="1"/>
  <c r="D14" i="1"/>
  <c r="D13" i="1"/>
  <c r="D12" i="1"/>
  <c r="D11" i="1"/>
  <c r="D10" i="1"/>
  <c r="D9" i="1"/>
  <c r="D8" i="1"/>
  <c r="D6" i="1"/>
  <c r="D5" i="1"/>
  <c r="D4" i="1"/>
  <c r="D3" i="1"/>
  <c r="F14" i="1"/>
  <c r="F7" i="1" l="1"/>
  <c r="F13" i="1"/>
  <c r="F12" i="1"/>
  <c r="F11" i="1"/>
  <c r="F10" i="1"/>
  <c r="F8" i="1"/>
  <c r="F5" i="1"/>
  <c r="F4" i="1"/>
  <c r="F3" i="1"/>
  <c r="G17" i="1" l="1"/>
  <c r="I17" i="1" l="1"/>
  <c r="G16" i="1" l="1"/>
  <c r="I16" i="1" l="1"/>
  <c r="G15" i="1" l="1"/>
  <c r="I15" i="1" l="1"/>
  <c r="G14" i="1" l="1"/>
  <c r="I14" i="1" l="1"/>
  <c r="G13" i="1" l="1"/>
  <c r="I13" i="1" l="1"/>
  <c r="G12" i="1" l="1"/>
  <c r="G10" i="1" l="1"/>
  <c r="G11" i="1" l="1"/>
  <c r="I10" i="1" l="1"/>
  <c r="G9" i="1" l="1"/>
  <c r="G8" i="1" l="1"/>
  <c r="I8" i="1" l="1"/>
  <c r="G6" i="1" l="1"/>
  <c r="I6" i="1" l="1"/>
  <c r="G7" i="1" l="1"/>
  <c r="I7" i="1" l="1"/>
  <c r="H7" i="1" l="1"/>
  <c r="G5" i="1" l="1"/>
  <c r="I5" i="1" l="1"/>
  <c r="H5" i="1" l="1"/>
  <c r="G4" i="1" l="1"/>
  <c r="I4" i="1" l="1"/>
  <c r="H4" i="1" l="1"/>
  <c r="G3" i="1" l="1"/>
  <c r="I3" i="1" l="1"/>
  <c r="I18" i="1" s="1"/>
  <c r="H3" i="1"/>
</calcChain>
</file>

<file path=xl/sharedStrings.xml><?xml version="1.0" encoding="utf-8"?>
<sst xmlns="http://schemas.openxmlformats.org/spreadsheetml/2006/main" count="147" uniqueCount="85">
  <si>
    <t>建安</t>
    <phoneticPr fontId="1" type="noConversion"/>
  </si>
  <si>
    <t>利润</t>
    <phoneticPr fontId="1" type="noConversion"/>
  </si>
  <si>
    <t>租金</t>
    <phoneticPr fontId="1" type="noConversion"/>
  </si>
  <si>
    <t>收益法</t>
    <phoneticPr fontId="1" type="noConversion"/>
  </si>
  <si>
    <t>洋房</t>
    <phoneticPr fontId="1" type="noConversion"/>
  </si>
  <si>
    <t>小院</t>
    <phoneticPr fontId="1" type="noConversion"/>
  </si>
  <si>
    <t>洋房</t>
    <phoneticPr fontId="1" type="noConversion"/>
  </si>
  <si>
    <t>联排</t>
    <phoneticPr fontId="1" type="noConversion"/>
  </si>
  <si>
    <t>独栋</t>
    <phoneticPr fontId="1" type="noConversion"/>
  </si>
  <si>
    <t>独栋</t>
    <phoneticPr fontId="1" type="noConversion"/>
  </si>
  <si>
    <t>小院</t>
    <phoneticPr fontId="1" type="noConversion"/>
  </si>
  <si>
    <t>洋房</t>
    <phoneticPr fontId="1" type="noConversion"/>
  </si>
  <si>
    <t>公寓</t>
    <phoneticPr fontId="1" type="noConversion"/>
  </si>
  <si>
    <t>权重结果</t>
    <phoneticPr fontId="1" type="noConversion"/>
  </si>
  <si>
    <t>价值</t>
    <phoneticPr fontId="1" type="noConversion"/>
  </si>
  <si>
    <t>小院</t>
    <phoneticPr fontId="1" type="noConversion"/>
  </si>
  <si>
    <t>洋房</t>
    <phoneticPr fontId="1" type="noConversion"/>
  </si>
  <si>
    <t>高层公寓（现房）</t>
    <phoneticPr fontId="1" type="noConversion"/>
  </si>
  <si>
    <t>四期（土地）</t>
    <phoneticPr fontId="1" type="noConversion"/>
  </si>
  <si>
    <t>六期（土地）</t>
    <phoneticPr fontId="1" type="noConversion"/>
  </si>
  <si>
    <t>八期（土地）</t>
    <phoneticPr fontId="1" type="noConversion"/>
  </si>
  <si>
    <t>九期（土地）</t>
    <phoneticPr fontId="1" type="noConversion"/>
  </si>
  <si>
    <t>十期（土地）</t>
    <phoneticPr fontId="1" type="noConversion"/>
  </si>
  <si>
    <t>三期（现房）</t>
    <phoneticPr fontId="1" type="noConversion"/>
  </si>
  <si>
    <t>健康中心（土地）</t>
    <phoneticPr fontId="1" type="noConversion"/>
  </si>
  <si>
    <t>联排</t>
    <phoneticPr fontId="1" type="noConversion"/>
  </si>
  <si>
    <t>建筑类型</t>
    <phoneticPr fontId="1" type="noConversion"/>
  </si>
  <si>
    <t>二期</t>
    <phoneticPr fontId="1" type="noConversion"/>
  </si>
  <si>
    <t>一期（现房）</t>
    <phoneticPr fontId="1" type="noConversion"/>
  </si>
  <si>
    <t>独栋</t>
    <phoneticPr fontId="1" type="noConversion"/>
  </si>
  <si>
    <t>容积率</t>
    <phoneticPr fontId="1" type="noConversion"/>
  </si>
  <si>
    <t>估价对象</t>
  </si>
  <si>
    <t>土地使用权证号</t>
  </si>
  <si>
    <t>（分摊）</t>
  </si>
  <si>
    <t>土地面积</t>
  </si>
  <si>
    <t>建筑面积依据</t>
  </si>
  <si>
    <t>建筑面积</t>
  </si>
  <si>
    <t>工程进度</t>
  </si>
  <si>
    <t>合计</t>
  </si>
  <si>
    <t>独栋</t>
  </si>
  <si>
    <t>小院</t>
  </si>
  <si>
    <t>联排</t>
  </si>
  <si>
    <t>洋房</t>
  </si>
  <si>
    <t>高层</t>
  </si>
  <si>
    <t>低层</t>
  </si>
  <si>
    <t>商业</t>
  </si>
  <si>
    <t>公寓</t>
  </si>
  <si>
    <r>
      <t>昌国用（</t>
    </r>
    <r>
      <rPr>
        <sz val="9"/>
        <color rgb="FF000000"/>
        <rFont val="Arial"/>
        <family val="2"/>
      </rPr>
      <t>2014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956</t>
    </r>
    <r>
      <rPr>
        <sz val="9"/>
        <color rgb="FF000000"/>
        <rFont val="楷体_GB2312"/>
        <family val="3"/>
        <charset val="134"/>
      </rPr>
      <t>号</t>
    </r>
  </si>
  <si>
    <r>
      <t>《房屋所有权证》[昌黎房权证黄金海岸字第</t>
    </r>
    <r>
      <rPr>
        <sz val="9"/>
        <color rgb="FF000000"/>
        <rFont val="Arial"/>
        <family val="2"/>
      </rPr>
      <t>100069147</t>
    </r>
    <r>
      <rPr>
        <sz val="9"/>
        <color rgb="FF000000"/>
        <rFont val="楷体_GB2312"/>
        <family val="3"/>
        <charset val="134"/>
      </rPr>
      <t>号等</t>
    </r>
    <r>
      <rPr>
        <sz val="9"/>
        <color rgb="FF000000"/>
        <rFont val="Arial"/>
        <family val="2"/>
      </rPr>
      <t>48</t>
    </r>
    <r>
      <rPr>
        <sz val="9"/>
        <color rgb="FF000000"/>
        <rFont val="楷体_GB2312"/>
        <family val="3"/>
        <charset val="134"/>
      </rPr>
      <t>套]、《抵押物清单》</t>
    </r>
  </si>
  <si>
    <t>——　</t>
  </si>
  <si>
    <t>——</t>
  </si>
  <si>
    <t>现房</t>
  </si>
  <si>
    <r>
      <t>昌国用（</t>
    </r>
    <r>
      <rPr>
        <sz val="9"/>
        <color rgb="FF000000"/>
        <rFont val="Arial"/>
        <family val="2"/>
      </rPr>
      <t>2013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157</t>
    </r>
    <r>
      <rPr>
        <sz val="9"/>
        <color rgb="FF000000"/>
        <rFont val="楷体_GB2312"/>
        <family val="3"/>
        <charset val="134"/>
      </rPr>
      <t>号、昌国用（</t>
    </r>
    <r>
      <rPr>
        <sz val="9"/>
        <color rgb="FF000000"/>
        <rFont val="Arial"/>
        <family val="2"/>
      </rPr>
      <t>2014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954</t>
    </r>
    <r>
      <rPr>
        <sz val="9"/>
        <color rgb="FF000000"/>
        <rFont val="楷体_GB2312"/>
        <family val="3"/>
        <charset val="134"/>
      </rPr>
      <t>号</t>
    </r>
  </si>
  <si>
    <r>
      <t>《房屋所有权证》[昌黎房权证黄金海岸字第</t>
    </r>
    <r>
      <rPr>
        <sz val="9"/>
        <color rgb="FF000000"/>
        <rFont val="Arial"/>
        <family val="2"/>
      </rPr>
      <t>100074653</t>
    </r>
    <r>
      <rPr>
        <sz val="9"/>
        <color rgb="FF000000"/>
        <rFont val="楷体_GB2312"/>
        <family val="3"/>
        <charset val="134"/>
      </rPr>
      <t>号等</t>
    </r>
    <r>
      <rPr>
        <sz val="9"/>
        <color rgb="FF000000"/>
        <rFont val="Arial"/>
        <family val="2"/>
      </rPr>
      <t>58</t>
    </r>
    <r>
      <rPr>
        <sz val="9"/>
        <color rgb="FF000000"/>
        <rFont val="楷体_GB2312"/>
        <family val="3"/>
        <charset val="134"/>
      </rPr>
      <t>套]、《抵押物清单》</t>
    </r>
  </si>
  <si>
    <r>
      <t>《建设工程规划许可证》[建字第</t>
    </r>
    <r>
      <rPr>
        <sz val="9"/>
        <color rgb="FF000000"/>
        <rFont val="Arial"/>
        <family val="2"/>
      </rPr>
      <t>130300201553002</t>
    </r>
    <r>
      <rPr>
        <sz val="9"/>
        <color rgb="FF000000"/>
        <rFont val="楷体_GB2312"/>
        <family val="3"/>
        <charset val="134"/>
      </rPr>
      <t>号]</t>
    </r>
  </si>
  <si>
    <t>已完工，尚未取得《不动产权证》</t>
  </si>
  <si>
    <t>已取得竣工备案，尚未取得《不动产权证》</t>
  </si>
  <si>
    <t>正在进行室外装修</t>
  </si>
  <si>
    <r>
      <t>《抵押物清单》（</t>
    </r>
    <r>
      <rPr>
        <sz val="9"/>
        <color rgb="FF000000"/>
        <rFont val="Arial"/>
        <family val="2"/>
      </rPr>
      <t>90</t>
    </r>
    <r>
      <rPr>
        <sz val="9"/>
        <color rgb="FF000000"/>
        <rFont val="楷体_GB2312"/>
        <family val="3"/>
        <charset val="134"/>
      </rPr>
      <t>套）</t>
    </r>
  </si>
  <si>
    <t>正在进行主体结构施工</t>
  </si>
  <si>
    <r>
      <t>秦昌黎国用（</t>
    </r>
    <r>
      <rPr>
        <sz val="9"/>
        <color rgb="FF000000"/>
        <rFont val="Arial"/>
        <family val="2"/>
      </rPr>
      <t>2016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00773</t>
    </r>
    <r>
      <rPr>
        <sz val="9"/>
        <color rgb="FF000000"/>
        <rFont val="楷体_GB2312"/>
        <family val="3"/>
        <charset val="134"/>
      </rPr>
      <t>号</t>
    </r>
  </si>
  <si>
    <r>
      <t>《国有建设用地使用权出让合同》[电子监管号：</t>
    </r>
    <r>
      <rPr>
        <sz val="9"/>
        <color rgb="FF000000"/>
        <rFont val="Arial"/>
        <family val="2"/>
      </rPr>
      <t>1303222015B00257</t>
    </r>
    <r>
      <rPr>
        <sz val="9"/>
        <color rgb="FF000000"/>
        <rFont val="楷体_GB2312"/>
        <family val="3"/>
        <charset val="134"/>
      </rPr>
      <t>]</t>
    </r>
  </si>
  <si>
    <t>尚未开工建设</t>
  </si>
  <si>
    <r>
      <t>秦昌黎国用（</t>
    </r>
    <r>
      <rPr>
        <sz val="9"/>
        <color rgb="FF000000"/>
        <rFont val="Arial"/>
        <family val="2"/>
      </rPr>
      <t>2016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00772</t>
    </r>
    <r>
      <rPr>
        <sz val="9"/>
        <color rgb="FF000000"/>
        <rFont val="楷体_GB2312"/>
        <family val="3"/>
        <charset val="134"/>
      </rPr>
      <t>号</t>
    </r>
  </si>
  <si>
    <r>
      <t>《国有建设用地使用权出让合同》[电子监管号：</t>
    </r>
    <r>
      <rPr>
        <sz val="9"/>
        <color rgb="FF000000"/>
        <rFont val="Arial"/>
        <family val="2"/>
      </rPr>
      <t>1303222015B00245</t>
    </r>
    <r>
      <rPr>
        <sz val="9"/>
        <color rgb="FF000000"/>
        <rFont val="楷体_GB2312"/>
        <family val="3"/>
        <charset val="134"/>
      </rPr>
      <t>]</t>
    </r>
  </si>
  <si>
    <r>
      <t>秦昌黎国用（</t>
    </r>
    <r>
      <rPr>
        <sz val="9"/>
        <color rgb="FF000000"/>
        <rFont val="Arial"/>
        <family val="2"/>
      </rPr>
      <t>2016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00774</t>
    </r>
    <r>
      <rPr>
        <sz val="9"/>
        <color rgb="FF000000"/>
        <rFont val="楷体_GB2312"/>
        <family val="3"/>
        <charset val="134"/>
      </rPr>
      <t>号</t>
    </r>
  </si>
  <si>
    <r>
      <t>《国有建设用地使用权出让合同》[电子监管号：</t>
    </r>
    <r>
      <rPr>
        <sz val="9"/>
        <color rgb="FF000000"/>
        <rFont val="Arial"/>
        <family val="2"/>
      </rPr>
      <t>1303222015B00260</t>
    </r>
    <r>
      <rPr>
        <sz val="9"/>
        <color rgb="FF000000"/>
        <rFont val="楷体_GB2312"/>
        <family val="3"/>
        <charset val="134"/>
      </rPr>
      <t>]</t>
    </r>
  </si>
  <si>
    <r>
      <t>秦籍国用（</t>
    </r>
    <r>
      <rPr>
        <sz val="9"/>
        <color rgb="FF000000"/>
        <rFont val="Arial"/>
        <family val="2"/>
      </rPr>
      <t>2017</t>
    </r>
    <r>
      <rPr>
        <sz val="9"/>
        <color rgb="FF000000"/>
        <rFont val="楷体_GB2312"/>
        <family val="3"/>
        <charset val="134"/>
      </rPr>
      <t>）第北新</t>
    </r>
    <r>
      <rPr>
        <sz val="9"/>
        <color rgb="FF000000"/>
        <rFont val="Arial"/>
        <family val="2"/>
      </rPr>
      <t>002</t>
    </r>
    <r>
      <rPr>
        <sz val="9"/>
        <color rgb="FF000000"/>
        <rFont val="楷体_GB2312"/>
        <family val="3"/>
        <charset val="134"/>
      </rPr>
      <t>号</t>
    </r>
  </si>
  <si>
    <r>
      <t>《国有建设用地使用权出让合同》[电子监管号：</t>
    </r>
    <r>
      <rPr>
        <sz val="9"/>
        <color rgb="FF000000"/>
        <rFont val="Arial"/>
        <family val="2"/>
      </rPr>
      <t>1303002017B00015</t>
    </r>
    <r>
      <rPr>
        <sz val="9"/>
        <color rgb="FF000000"/>
        <rFont val="楷体_GB2312"/>
        <family val="3"/>
        <charset val="134"/>
      </rPr>
      <t>]</t>
    </r>
  </si>
  <si>
    <t>——</t>
    <phoneticPr fontId="1" type="noConversion"/>
  </si>
  <si>
    <t>——</t>
    <phoneticPr fontId="1" type="noConversion"/>
  </si>
  <si>
    <t>——</t>
    <phoneticPr fontId="1" type="noConversion"/>
  </si>
  <si>
    <r>
      <t>《抵押物清单》（</t>
    </r>
    <r>
      <rPr>
        <sz val="9"/>
        <color rgb="FF000000"/>
        <rFont val="Arial"/>
        <family val="2"/>
      </rPr>
      <t>23</t>
    </r>
    <r>
      <rPr>
        <sz val="9"/>
        <color rgb="FF000000"/>
        <rFont val="楷体_GB2312"/>
        <family val="3"/>
        <charset val="134"/>
      </rPr>
      <t>套）</t>
    </r>
    <phoneticPr fontId="1" type="noConversion"/>
  </si>
  <si>
    <t>《抵押物清单》（11套）</t>
    <phoneticPr fontId="1" type="noConversion"/>
  </si>
  <si>
    <t>一期部分商业用房房地产</t>
    <phoneticPr fontId="1" type="noConversion"/>
  </si>
  <si>
    <t>二期部分商业用房房地产</t>
    <phoneticPr fontId="1" type="noConversion"/>
  </si>
  <si>
    <t>二期（健康中心）商业用房分摊出让国有建设用地使用权</t>
    <phoneticPr fontId="1" type="noConversion"/>
  </si>
  <si>
    <t>三期部分商业用房房地产</t>
    <phoneticPr fontId="1" type="noConversion"/>
  </si>
  <si>
    <t>四期部分商业用房分摊出让国有建设用地使用权</t>
    <phoneticPr fontId="1" type="noConversion"/>
  </si>
  <si>
    <t>六期部分商业用房分摊出让国有建设用地使用权</t>
    <phoneticPr fontId="1" type="noConversion"/>
  </si>
  <si>
    <t>八期01702GB00059号一宗商业用地出让国有建设用地使用权</t>
    <phoneticPr fontId="1" type="noConversion"/>
  </si>
  <si>
    <t>八期01702GB00058号一宗商业用地出让国有建设用地使用权</t>
    <phoneticPr fontId="1" type="noConversion"/>
  </si>
  <si>
    <t>九期01702GB00057号一宗商业用地出让国有建设用地使用权</t>
    <phoneticPr fontId="1" type="noConversion"/>
  </si>
  <si>
    <t>十期130322804003GB00016号一宗商业用地出让国有建设用地使用权</t>
    <phoneticPr fontId="1" type="noConversion"/>
  </si>
  <si>
    <r>
      <t>昌国用（</t>
    </r>
    <r>
      <rPr>
        <sz val="9"/>
        <color rgb="FF000000"/>
        <rFont val="Arial"/>
        <family val="2"/>
      </rPr>
      <t>2014</t>
    </r>
    <r>
      <rPr>
        <sz val="9"/>
        <color rgb="FF000000"/>
        <rFont val="楷体_GB2312"/>
        <family val="3"/>
        <charset val="134"/>
      </rPr>
      <t>）第</t>
    </r>
    <r>
      <rPr>
        <sz val="9"/>
        <color rgb="FF000000"/>
        <rFont val="Arial"/>
        <family val="2"/>
      </rPr>
      <t>955</t>
    </r>
    <r>
      <rPr>
        <sz val="9"/>
        <color rgb="FF000000"/>
        <rFont val="楷体_GB2312"/>
        <family val="3"/>
        <charset val="134"/>
      </rPr>
      <t>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</si>
</sst>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color rgb="FF000000"/>
      <name val="楷体_GB2312"/>
      <family val="3"/>
      <charset val="134"/>
    </font>
    <font>
      <sz val="9"/>
      <color rgb="FF000000"/>
      <name val="Arial"/>
      <family val="2"/>
    </font>
    <font>
      <sz val="10.5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9420;&#26635;&#65289;09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32852;&#25490;&#65289;09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7915;&#25151;&#65289;09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108;&#26399;&#20581;&#24247;&#20013;&#24515;&#65289;09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39640;&#23618;&#20844;&#23507;&#65289;09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65289;090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235;&#26399;&#65289;090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5;&#26399;&#65289;090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4&#19975;&#24179;&#65289;090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3&#21315;&#24179;&#65289;09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061;&#26399;&#65289;090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1313;&#26399;&#65289;09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抵押物清单（分楼）"/>
      <sheetName val="数据-基础表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比较法-联排"/>
      <sheetName val="收益法（独栋）"/>
      <sheetName val="比较法-独栋"/>
      <sheetName val="土地案例"/>
      <sheetName val="收益法（汇总）"/>
      <sheetName val="收益法（洋房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5500</v>
          </cell>
          <cell r="U6">
            <v>12</v>
          </cell>
        </row>
      </sheetData>
      <sheetData sheetId="16" refreshError="1"/>
      <sheetData sheetId="17" refreshError="1"/>
      <sheetData sheetId="18">
        <row r="19">
          <cell r="G19">
            <v>19405</v>
          </cell>
        </row>
        <row r="20">
          <cell r="G20">
            <v>31914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38563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收益法（联排）"/>
      <sheetName val="比较法-联排"/>
      <sheetName val="比较法-独栋"/>
      <sheetName val="土地案例"/>
      <sheetName val="收益法（汇总）"/>
      <sheetName val="收益法（洋房）"/>
      <sheetName val="收益法（独栋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L7">
            <v>4800</v>
          </cell>
          <cell r="U7">
            <v>8.5</v>
          </cell>
        </row>
      </sheetData>
      <sheetData sheetId="16" refreshError="1"/>
      <sheetData sheetId="17" refreshError="1"/>
      <sheetData sheetId="18">
        <row r="19">
          <cell r="G19">
            <v>1372</v>
          </cell>
        </row>
        <row r="20">
          <cell r="G20">
            <v>22710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B3">
            <v>26142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洋房）"/>
      <sheetName val="比较法-洋房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L8">
            <v>4200</v>
          </cell>
          <cell r="U8">
            <v>7.5</v>
          </cell>
        </row>
      </sheetData>
      <sheetData sheetId="16"/>
      <sheetData sheetId="17"/>
      <sheetData sheetId="18">
        <row r="19">
          <cell r="G19">
            <v>3178</v>
          </cell>
        </row>
        <row r="20">
          <cell r="D20">
            <v>23247</v>
          </cell>
          <cell r="G20">
            <v>20227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剩余法-待开发"/>
      <sheetName val="剩余法-现房"/>
      <sheetName val="不动产收益法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地价"/>
      <sheetName val="收益还原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</row>
      </sheetData>
      <sheetData sheetId="14"/>
      <sheetData sheetId="15"/>
      <sheetData sheetId="16">
        <row r="19">
          <cell r="G19">
            <v>561</v>
          </cell>
        </row>
      </sheetData>
      <sheetData sheetId="17"/>
      <sheetData sheetId="18">
        <row r="8">
          <cell r="C8">
            <v>9907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经济指标"/>
      <sheetName val="二期-c7-2-58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高层公寓）"/>
      <sheetName val="比较法-高层公寓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L6">
            <v>4200</v>
          </cell>
          <cell r="U6">
            <v>7</v>
          </cell>
        </row>
      </sheetData>
      <sheetData sheetId="18"/>
      <sheetData sheetId="19"/>
      <sheetData sheetId="20">
        <row r="19">
          <cell r="G19">
            <v>9821</v>
          </cell>
        </row>
        <row r="20">
          <cell r="G20">
            <v>17047</v>
          </cell>
        </row>
      </sheetData>
      <sheetData sheetId="21"/>
      <sheetData sheetId="22"/>
      <sheetData sheetId="23"/>
      <sheetData sheetId="24"/>
      <sheetData sheetId="25">
        <row r="3">
          <cell r="B3">
            <v>19941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L6">
            <v>4200</v>
          </cell>
        </row>
        <row r="8">
          <cell r="L8">
            <v>5000</v>
          </cell>
          <cell r="U8">
            <v>9.5</v>
          </cell>
        </row>
      </sheetData>
      <sheetData sheetId="16"/>
      <sheetData sheetId="17"/>
      <sheetData sheetId="18">
        <row r="19">
          <cell r="G19">
            <v>3620</v>
          </cell>
        </row>
      </sheetData>
      <sheetData sheetId="19"/>
      <sheetData sheetId="20"/>
      <sheetData sheetId="21"/>
      <sheetData sheetId="22"/>
      <sheetData sheetId="23"/>
      <sheetData sheetId="24">
        <row r="3">
          <cell r="B3">
            <v>22932</v>
          </cell>
        </row>
      </sheetData>
      <sheetData sheetId="25"/>
      <sheetData sheetId="26">
        <row r="3">
          <cell r="B3">
            <v>29172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抵押物清单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剩余法-待开发"/>
      <sheetName val="剩余法-现房"/>
      <sheetName val="不动产收益法（洋房）"/>
      <sheetName val="不动产收益法（公寓）"/>
      <sheetName val="不动产收益法（小院）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地价"/>
      <sheetName val="收益还原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L6">
            <v>4200</v>
          </cell>
          <cell r="U6">
            <v>7</v>
          </cell>
        </row>
        <row r="7">
          <cell r="L7">
            <v>4200</v>
          </cell>
          <cell r="U7">
            <v>6.5</v>
          </cell>
        </row>
        <row r="8">
          <cell r="L8">
            <v>5000</v>
          </cell>
          <cell r="U8">
            <v>9</v>
          </cell>
        </row>
      </sheetData>
      <sheetData sheetId="15"/>
      <sheetData sheetId="16"/>
      <sheetData sheetId="17">
        <row r="19">
          <cell r="G19">
            <v>853</v>
          </cell>
        </row>
      </sheetData>
      <sheetData sheetId="18"/>
      <sheetData sheetId="19">
        <row r="8">
          <cell r="C8">
            <v>19728</v>
          </cell>
          <cell r="D8">
            <v>17513</v>
          </cell>
          <cell r="E8">
            <v>25533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六期-c3-2-93套-小镇南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剩余法-待开发"/>
      <sheetName val="剩余法-现房"/>
      <sheetName val="不动产收益法（联排）"/>
      <sheetName val="不动产收益法（公寓）"/>
      <sheetName val="不动产收益法（小院）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地价"/>
      <sheetName val="收益还原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L6">
            <v>4800</v>
          </cell>
          <cell r="U6">
            <v>8</v>
          </cell>
        </row>
      </sheetData>
      <sheetData sheetId="15"/>
      <sheetData sheetId="16"/>
      <sheetData sheetId="17">
        <row r="19">
          <cell r="G19">
            <v>6275</v>
          </cell>
        </row>
      </sheetData>
      <sheetData sheetId="18"/>
      <sheetData sheetId="19">
        <row r="8">
          <cell r="C8">
            <v>22206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独栋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5500</v>
          </cell>
          <cell r="U6">
            <v>10.5</v>
          </cell>
        </row>
      </sheetData>
      <sheetData sheetId="14"/>
      <sheetData sheetId="15"/>
      <sheetData sheetId="16">
        <row r="19">
          <cell r="G19">
            <v>7795</v>
          </cell>
        </row>
      </sheetData>
      <sheetData sheetId="17"/>
      <sheetData sheetId="18"/>
      <sheetData sheetId="19">
        <row r="8">
          <cell r="C8">
            <v>33483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</row>
      </sheetData>
      <sheetData sheetId="14"/>
      <sheetData sheetId="15"/>
      <sheetData sheetId="16">
        <row r="19">
          <cell r="G19">
            <v>1191</v>
          </cell>
        </row>
      </sheetData>
      <sheetData sheetId="17"/>
      <sheetData sheetId="18"/>
      <sheetData sheetId="19">
        <row r="8">
          <cell r="C8">
            <v>27605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洋房）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4200</v>
          </cell>
        </row>
      </sheetData>
      <sheetData sheetId="14"/>
      <sheetData sheetId="15"/>
      <sheetData sheetId="16">
        <row r="19">
          <cell r="G19">
            <v>65380</v>
          </cell>
        </row>
      </sheetData>
      <sheetData sheetId="17"/>
      <sheetData sheetId="18"/>
      <sheetData sheetId="19">
        <row r="8">
          <cell r="C8">
            <v>19987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独栋）"/>
      <sheetName val="不动产收益法（小院）"/>
      <sheetName val="酒店收入计算"/>
      <sheetName val="成本逼近法"/>
      <sheetName val="不动产比较法-洋房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5500</v>
          </cell>
        </row>
      </sheetData>
      <sheetData sheetId="14"/>
      <sheetData sheetId="15"/>
      <sheetData sheetId="16">
        <row r="19">
          <cell r="G19">
            <v>31851</v>
          </cell>
        </row>
      </sheetData>
      <sheetData sheetId="17"/>
      <sheetData sheetId="18"/>
      <sheetData sheetId="19">
        <row r="8">
          <cell r="C8">
            <v>31848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"/>
  <sheetViews>
    <sheetView tabSelected="1" zoomScale="85" zoomScaleNormal="85" workbookViewId="0">
      <selection activeCell="A35" sqref="A35"/>
    </sheetView>
  </sheetViews>
  <sheetFormatPr defaultRowHeight="13.5" x14ac:dyDescent="0.15"/>
  <cols>
    <col min="1" max="1" width="19" customWidth="1"/>
    <col min="2" max="2" width="9.875" customWidth="1"/>
    <col min="3" max="3" width="27.875" customWidth="1"/>
    <col min="4" max="4" width="16.125" customWidth="1"/>
    <col min="5" max="5" width="16.625" customWidth="1"/>
    <col min="6" max="6" width="12.75" customWidth="1"/>
    <col min="7" max="7" width="15.625" customWidth="1"/>
    <col min="8" max="8" width="14.875" customWidth="1"/>
    <col min="9" max="9" width="14.5" customWidth="1"/>
  </cols>
  <sheetData>
    <row r="1" spans="1:41" ht="14.25" thickBot="1" x14ac:dyDescent="0.2"/>
    <row r="2" spans="1:41" ht="22.5" x14ac:dyDescent="0.15">
      <c r="A2" s="12"/>
      <c r="B2" s="21" t="s">
        <v>30</v>
      </c>
      <c r="C2" s="13" t="s">
        <v>26</v>
      </c>
      <c r="D2" s="13" t="s">
        <v>0</v>
      </c>
      <c r="E2" s="13" t="s">
        <v>1</v>
      </c>
      <c r="F2" s="13" t="s">
        <v>2</v>
      </c>
      <c r="G2" s="13" t="s">
        <v>3</v>
      </c>
      <c r="H2" s="13" t="s">
        <v>13</v>
      </c>
      <c r="I2" s="16" t="s">
        <v>14</v>
      </c>
    </row>
    <row r="3" spans="1:41" s="1" customFormat="1" ht="22.5" x14ac:dyDescent="0.15">
      <c r="A3" s="31" t="s">
        <v>28</v>
      </c>
      <c r="B3" s="22">
        <v>0.34</v>
      </c>
      <c r="C3" s="7" t="s">
        <v>29</v>
      </c>
      <c r="D3" s="7">
        <f>'[1]数据-取费表'!$L$6</f>
        <v>5500</v>
      </c>
      <c r="E3" s="7">
        <v>35</v>
      </c>
      <c r="F3" s="7">
        <f>'[1]数据-取费表'!$U$6</f>
        <v>12</v>
      </c>
      <c r="G3" s="7">
        <f ca="1">'[1]收益法（独栋）'!$B$3</f>
        <v>38563</v>
      </c>
      <c r="H3" s="7">
        <f ca="1">[1]结果表!$G$20</f>
        <v>31914</v>
      </c>
      <c r="I3" s="14">
        <f ca="1">[1]结果表!$G$19</f>
        <v>19405</v>
      </c>
      <c r="J3">
        <v>5200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s="3" customFormat="1" ht="22.5" x14ac:dyDescent="0.15">
      <c r="A4" s="31"/>
      <c r="B4" s="23"/>
      <c r="C4" s="8" t="s">
        <v>25</v>
      </c>
      <c r="D4" s="8">
        <f>'[2]数据-取费表'!$L$7</f>
        <v>4800</v>
      </c>
      <c r="E4" s="8">
        <v>30</v>
      </c>
      <c r="F4" s="8">
        <f>'[2]数据-取费表'!$U$7</f>
        <v>8.5</v>
      </c>
      <c r="G4" s="8">
        <f ca="1">'[2]收益法（联排）'!$B$3</f>
        <v>26142</v>
      </c>
      <c r="H4" s="8">
        <f ca="1">[2]结果表!$G$20</f>
        <v>22710</v>
      </c>
      <c r="I4" s="14">
        <f ca="1">[2]结果表!$G$19</f>
        <v>1372</v>
      </c>
      <c r="J4">
        <v>4800</v>
      </c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s="4" customFormat="1" ht="22.5" x14ac:dyDescent="0.15">
      <c r="A5" s="31"/>
      <c r="B5" s="24"/>
      <c r="C5" s="9" t="s">
        <v>11</v>
      </c>
      <c r="D5" s="9">
        <f>'[3]数据-取费表'!$L$8</f>
        <v>4200</v>
      </c>
      <c r="E5" s="9">
        <v>25</v>
      </c>
      <c r="F5" s="9">
        <f>'[3]数据-取费表'!$U$8</f>
        <v>7.5</v>
      </c>
      <c r="G5" s="9">
        <f ca="1">[3]结果表!$D$20</f>
        <v>23247</v>
      </c>
      <c r="H5" s="9">
        <f ca="1">[3]结果表!$G$20</f>
        <v>20227</v>
      </c>
      <c r="I5" s="14">
        <f ca="1">[3]结果表!$G$19</f>
        <v>3178</v>
      </c>
      <c r="J5">
        <v>4200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22.5" x14ac:dyDescent="0.15">
      <c r="A6" s="32" t="s">
        <v>27</v>
      </c>
      <c r="B6" s="22">
        <v>0.56999999999999995</v>
      </c>
      <c r="C6" s="6" t="s">
        <v>24</v>
      </c>
      <c r="D6" s="6">
        <f>'[4]数据-取费表'!$L$6</f>
        <v>3500</v>
      </c>
      <c r="E6" s="6">
        <v>10</v>
      </c>
      <c r="F6" s="6">
        <v>5</v>
      </c>
      <c r="G6" s="6">
        <f ca="1">'[4]剩余法-待开发'!$C$8</f>
        <v>9907</v>
      </c>
      <c r="H6" s="6"/>
      <c r="I6" s="14">
        <f ca="1">[4]结果表!$G$19</f>
        <v>561</v>
      </c>
      <c r="J6">
        <v>3000</v>
      </c>
    </row>
    <row r="7" spans="1:41" s="5" customFormat="1" ht="22.5" x14ac:dyDescent="0.15">
      <c r="A7" s="32"/>
      <c r="B7" s="24"/>
      <c r="C7" s="10" t="s">
        <v>17</v>
      </c>
      <c r="D7" s="10">
        <f>'[5]数据-取费表'!$L$6</f>
        <v>4200</v>
      </c>
      <c r="E7" s="10">
        <v>20</v>
      </c>
      <c r="F7" s="10">
        <f>'[5]数据-取费表'!$U$6</f>
        <v>7</v>
      </c>
      <c r="G7" s="10">
        <f ca="1">'[5]收益法（高层公寓）'!$B$3</f>
        <v>19941</v>
      </c>
      <c r="H7" s="10">
        <f ca="1">[5]结果表!$G$20</f>
        <v>17047</v>
      </c>
      <c r="I7" s="14">
        <f ca="1">[5]结果表!$G$19</f>
        <v>9821</v>
      </c>
      <c r="J7">
        <v>4200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s="5" customFormat="1" ht="22.5" x14ac:dyDescent="0.15">
      <c r="A8" s="33" t="s">
        <v>23</v>
      </c>
      <c r="B8" s="22">
        <v>0.21</v>
      </c>
      <c r="C8" s="11" t="s">
        <v>10</v>
      </c>
      <c r="D8" s="11">
        <f>'[6]数据-取费表'!$L$8</f>
        <v>5000</v>
      </c>
      <c r="E8" s="11">
        <v>35</v>
      </c>
      <c r="F8" s="11">
        <f>'[6]数据-取费表'!$U$8</f>
        <v>9.5</v>
      </c>
      <c r="G8" s="11">
        <f ca="1">'[6]收益法（小院）'!$B$3</f>
        <v>29172</v>
      </c>
      <c r="H8" s="11"/>
      <c r="I8" s="28">
        <f ca="1">[6]结果表!$G$19</f>
        <v>3620</v>
      </c>
      <c r="J8">
        <v>4800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5" customFormat="1" ht="22.5" x14ac:dyDescent="0.15">
      <c r="A9" s="34"/>
      <c r="B9" s="24"/>
      <c r="C9" s="9" t="s">
        <v>4</v>
      </c>
      <c r="D9" s="9">
        <f>'[6]数据-取费表'!$L$6</f>
        <v>4200</v>
      </c>
      <c r="E9" s="9">
        <v>25</v>
      </c>
      <c r="F9" s="9">
        <v>7.5</v>
      </c>
      <c r="G9" s="9">
        <f ca="1">'[6]收益法（洋房）'!$B$3</f>
        <v>22932</v>
      </c>
      <c r="H9" s="9"/>
      <c r="I9" s="29"/>
      <c r="J9">
        <v>4200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2" customFormat="1" ht="22.5" x14ac:dyDescent="0.15">
      <c r="A10" s="32" t="s">
        <v>18</v>
      </c>
      <c r="B10" s="25">
        <v>0.56999999999999995</v>
      </c>
      <c r="C10" s="11" t="s">
        <v>5</v>
      </c>
      <c r="D10" s="11">
        <f>'[7]数据-取费表'!$L$8</f>
        <v>5000</v>
      </c>
      <c r="E10" s="11">
        <v>35</v>
      </c>
      <c r="F10" s="11">
        <f>'[7]数据-取费表'!$U$8</f>
        <v>9</v>
      </c>
      <c r="G10" s="11">
        <f ca="1">'[7]剩余法-待开发'!$E$8</f>
        <v>25533</v>
      </c>
      <c r="H10" s="11"/>
      <c r="I10" s="28">
        <f ca="1">[7]结果表!$G$19</f>
        <v>853</v>
      </c>
      <c r="J10">
        <v>4800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4" customFormat="1" ht="22.5" x14ac:dyDescent="0.15">
      <c r="A11" s="32"/>
      <c r="B11" s="26"/>
      <c r="C11" s="9" t="s">
        <v>16</v>
      </c>
      <c r="D11" s="9">
        <f>'[7]数据-取费表'!$L$7</f>
        <v>4200</v>
      </c>
      <c r="E11" s="9">
        <v>25</v>
      </c>
      <c r="F11" s="9">
        <f>'[7]数据-取费表'!$U$6</f>
        <v>7</v>
      </c>
      <c r="G11" s="9">
        <f ca="1">'[7]剩余法-待开发'!$C$8</f>
        <v>19728</v>
      </c>
      <c r="H11" s="9"/>
      <c r="I11" s="30"/>
      <c r="J11">
        <v>4200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5" customFormat="1" ht="22.5" x14ac:dyDescent="0.15">
      <c r="A12" s="32"/>
      <c r="B12" s="27"/>
      <c r="C12" s="10" t="s">
        <v>12</v>
      </c>
      <c r="D12" s="10">
        <f>'[7]数据-取费表'!$L$6</f>
        <v>4200</v>
      </c>
      <c r="E12" s="10">
        <v>20</v>
      </c>
      <c r="F12" s="10">
        <f>'[7]数据-取费表'!$U$7</f>
        <v>6.5</v>
      </c>
      <c r="G12" s="10">
        <f ca="1">'[7]剩余法-待开发'!$D$8</f>
        <v>17513</v>
      </c>
      <c r="H12" s="10"/>
      <c r="I12" s="29"/>
      <c r="J12">
        <v>4200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s="3" customFormat="1" ht="22.5" x14ac:dyDescent="0.15">
      <c r="A13" s="17" t="s">
        <v>19</v>
      </c>
      <c r="B13" s="8">
        <v>0.56999999999999995</v>
      </c>
      <c r="C13" s="8" t="s">
        <v>7</v>
      </c>
      <c r="D13" s="8">
        <f>'[8]数据-取费表'!$L$6</f>
        <v>4800</v>
      </c>
      <c r="E13" s="8">
        <v>30</v>
      </c>
      <c r="F13" s="8">
        <f>'[8]数据-取费表'!$U$6</f>
        <v>8</v>
      </c>
      <c r="G13" s="8">
        <f ca="1">'[8]剩余法-待开发'!$C$8</f>
        <v>22206</v>
      </c>
      <c r="H13" s="8"/>
      <c r="I13" s="14">
        <f ca="1">[8]结果表!$G$19</f>
        <v>6275</v>
      </c>
      <c r="J13">
        <v>4800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1" customFormat="1" ht="22.5" x14ac:dyDescent="0.15">
      <c r="A14" s="33" t="s">
        <v>20</v>
      </c>
      <c r="B14" s="7">
        <v>0.21</v>
      </c>
      <c r="C14" s="7" t="s">
        <v>8</v>
      </c>
      <c r="D14" s="7">
        <f>'[9]数据-取费表'!$L$6</f>
        <v>5500</v>
      </c>
      <c r="E14" s="7">
        <v>35</v>
      </c>
      <c r="F14" s="7">
        <f>'[9]数据-取费表'!$U$6</f>
        <v>10.5</v>
      </c>
      <c r="G14" s="7">
        <f ca="1">'[9]剩余法-待开发'!$C$8</f>
        <v>33483</v>
      </c>
      <c r="H14" s="7"/>
      <c r="I14" s="14">
        <f ca="1">[9]结果表!$G$19</f>
        <v>7795</v>
      </c>
      <c r="J14">
        <v>5200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2" customFormat="1" ht="22.5" x14ac:dyDescent="0.15">
      <c r="A15" s="34"/>
      <c r="B15" s="11">
        <v>0.75</v>
      </c>
      <c r="C15" s="11" t="s">
        <v>15</v>
      </c>
      <c r="D15" s="11">
        <f>'[10]数据-取费表'!$L$6</f>
        <v>5000</v>
      </c>
      <c r="E15" s="11">
        <v>35</v>
      </c>
      <c r="F15" s="11">
        <v>9</v>
      </c>
      <c r="G15" s="11">
        <f ca="1">'[10]剩余法-待开发'!$C$8</f>
        <v>27605</v>
      </c>
      <c r="H15" s="11"/>
      <c r="I15" s="14">
        <f ca="1">[10]结果表!$G$19</f>
        <v>1191</v>
      </c>
      <c r="J15">
        <v>4800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4" customFormat="1" ht="22.5" x14ac:dyDescent="0.15">
      <c r="A16" s="17" t="s">
        <v>21</v>
      </c>
      <c r="B16" s="9">
        <v>1.63</v>
      </c>
      <c r="C16" s="9" t="s">
        <v>6</v>
      </c>
      <c r="D16" s="9">
        <f>'[11]数据-取费表'!$L$6</f>
        <v>4200</v>
      </c>
      <c r="E16" s="9">
        <v>25</v>
      </c>
      <c r="F16" s="9">
        <v>6.5</v>
      </c>
      <c r="G16" s="9">
        <f ca="1">'[11]剩余法-待开发'!$C$8</f>
        <v>19987</v>
      </c>
      <c r="H16" s="9"/>
      <c r="I16" s="14">
        <f ca="1">[11]结果表!$G$19</f>
        <v>65380</v>
      </c>
      <c r="J16">
        <v>4200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s="1" customFormat="1" ht="23.25" thickBot="1" x14ac:dyDescent="0.2">
      <c r="A17" s="18" t="s">
        <v>22</v>
      </c>
      <c r="B17" s="15">
        <v>0.4</v>
      </c>
      <c r="C17" s="15" t="s">
        <v>9</v>
      </c>
      <c r="D17" s="15">
        <f>'[12]数据-取费表'!$L$6</f>
        <v>5500</v>
      </c>
      <c r="E17" s="15">
        <v>35</v>
      </c>
      <c r="F17" s="15">
        <v>10</v>
      </c>
      <c r="G17" s="15">
        <f ca="1">'[12]剩余法-待开发'!$C$8</f>
        <v>31848</v>
      </c>
      <c r="H17" s="15"/>
      <c r="I17" s="19">
        <f ca="1">[12]结果表!$G$19</f>
        <v>31851</v>
      </c>
      <c r="J17">
        <v>5200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23.25" thickBot="1" x14ac:dyDescent="0.2">
      <c r="I18" s="20">
        <f ca="1">SUM(I3:I17)</f>
        <v>151302</v>
      </c>
    </row>
  </sheetData>
  <mergeCells count="11">
    <mergeCell ref="A3:A5"/>
    <mergeCell ref="A6:A7"/>
    <mergeCell ref="A10:A12"/>
    <mergeCell ref="A14:A15"/>
    <mergeCell ref="A8:A9"/>
    <mergeCell ref="B3:B5"/>
    <mergeCell ref="B10:B12"/>
    <mergeCell ref="B8:B9"/>
    <mergeCell ref="B6:B7"/>
    <mergeCell ref="I8:I9"/>
    <mergeCell ref="I10:I12"/>
  </mergeCells>
  <phoneticPr fontId="1" type="noConversion"/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O74"/>
  <sheetViews>
    <sheetView topLeftCell="A43" workbookViewId="0">
      <selection activeCell="L74" sqref="G74:L74"/>
    </sheetView>
  </sheetViews>
  <sheetFormatPr defaultRowHeight="13.5" x14ac:dyDescent="0.15"/>
  <cols>
    <col min="3" max="4" width="10.5" bestFit="1" customWidth="1"/>
  </cols>
  <sheetData>
    <row r="6" spans="3:15" ht="14.25" thickBot="1" x14ac:dyDescent="0.2"/>
    <row r="7" spans="3:15" ht="14.25" customHeight="1" thickBot="1" x14ac:dyDescent="0.2">
      <c r="C7" s="46" t="s">
        <v>31</v>
      </c>
      <c r="D7" s="49" t="s">
        <v>32</v>
      </c>
      <c r="E7" s="35" t="s">
        <v>33</v>
      </c>
      <c r="F7" s="49" t="s">
        <v>35</v>
      </c>
      <c r="G7" s="53" t="s">
        <v>36</v>
      </c>
      <c r="H7" s="52"/>
      <c r="I7" s="52"/>
      <c r="J7" s="52"/>
      <c r="K7" s="52"/>
      <c r="L7" s="52"/>
      <c r="M7" s="52"/>
      <c r="N7" s="54"/>
      <c r="O7" s="46" t="s">
        <v>37</v>
      </c>
    </row>
    <row r="8" spans="3:15" x14ac:dyDescent="0.15">
      <c r="C8" s="47"/>
      <c r="D8" s="50"/>
      <c r="E8" s="36" t="s">
        <v>34</v>
      </c>
      <c r="F8" s="50"/>
      <c r="G8" s="55" t="s">
        <v>38</v>
      </c>
      <c r="H8" s="55" t="s">
        <v>39</v>
      </c>
      <c r="I8" s="55" t="s">
        <v>40</v>
      </c>
      <c r="J8" s="49" t="s">
        <v>41</v>
      </c>
      <c r="K8" s="55" t="s">
        <v>42</v>
      </c>
      <c r="L8" s="36" t="s">
        <v>43</v>
      </c>
      <c r="M8" s="36" t="s">
        <v>44</v>
      </c>
      <c r="N8" s="57" t="s">
        <v>45</v>
      </c>
      <c r="O8" s="47"/>
    </row>
    <row r="9" spans="3:15" ht="14.25" thickBot="1" x14ac:dyDescent="0.2">
      <c r="C9" s="48"/>
      <c r="D9" s="51"/>
      <c r="E9" s="37"/>
      <c r="F9" s="51"/>
      <c r="G9" s="56"/>
      <c r="H9" s="56"/>
      <c r="I9" s="56"/>
      <c r="J9" s="51"/>
      <c r="K9" s="56"/>
      <c r="L9" s="38" t="s">
        <v>46</v>
      </c>
      <c r="M9" s="38" t="s">
        <v>46</v>
      </c>
      <c r="N9" s="58"/>
      <c r="O9" s="48"/>
    </row>
    <row r="10" spans="3:15" ht="92.25" thickBot="1" x14ac:dyDescent="0.2">
      <c r="C10" s="39" t="s">
        <v>74</v>
      </c>
      <c r="D10" s="40" t="s">
        <v>47</v>
      </c>
      <c r="E10" s="41">
        <v>24048.68</v>
      </c>
      <c r="F10" s="38" t="s">
        <v>48</v>
      </c>
      <c r="G10" s="41">
        <f>SUM(H10:N10)</f>
        <v>8255.7999999999993</v>
      </c>
      <c r="H10" s="41">
        <v>6080.4199999999992</v>
      </c>
      <c r="I10" s="40" t="s">
        <v>49</v>
      </c>
      <c r="J10" s="42">
        <v>604.02</v>
      </c>
      <c r="K10" s="41">
        <v>1571.3600000000001</v>
      </c>
      <c r="L10" s="38" t="s">
        <v>50</v>
      </c>
      <c r="M10" s="38" t="s">
        <v>50</v>
      </c>
      <c r="N10" s="43" t="s">
        <v>49</v>
      </c>
      <c r="O10" s="44" t="s">
        <v>51</v>
      </c>
    </row>
    <row r="11" spans="3:15" ht="92.25" thickBot="1" x14ac:dyDescent="0.2">
      <c r="C11" s="39" t="s">
        <v>75</v>
      </c>
      <c r="D11" s="38" t="s">
        <v>52</v>
      </c>
      <c r="E11" s="41">
        <v>10180</v>
      </c>
      <c r="F11" s="38" t="s">
        <v>53</v>
      </c>
      <c r="G11" s="41">
        <f t="shared" ref="G11:G13" si="0">SUM(H11:N11)</f>
        <v>5761.43</v>
      </c>
      <c r="H11" s="40" t="s">
        <v>50</v>
      </c>
      <c r="I11" s="40" t="s">
        <v>50</v>
      </c>
      <c r="J11" s="38" t="s">
        <v>50</v>
      </c>
      <c r="K11" s="40" t="s">
        <v>50</v>
      </c>
      <c r="L11" s="42">
        <v>5761.43</v>
      </c>
      <c r="M11" s="38" t="s">
        <v>50</v>
      </c>
      <c r="N11" s="43" t="s">
        <v>50</v>
      </c>
      <c r="O11" s="44" t="s">
        <v>51</v>
      </c>
    </row>
    <row r="12" spans="3:15" ht="71.25" thickBot="1" x14ac:dyDescent="0.2">
      <c r="C12" s="39" t="s">
        <v>76</v>
      </c>
      <c r="D12" s="38" t="s">
        <v>52</v>
      </c>
      <c r="E12" s="41">
        <v>3606</v>
      </c>
      <c r="F12" s="38" t="s">
        <v>54</v>
      </c>
      <c r="G12" s="41">
        <f t="shared" si="0"/>
        <v>2041</v>
      </c>
      <c r="H12" s="40" t="s">
        <v>50</v>
      </c>
      <c r="I12" s="40" t="s">
        <v>50</v>
      </c>
      <c r="J12" s="38" t="s">
        <v>50</v>
      </c>
      <c r="K12" s="40" t="s">
        <v>50</v>
      </c>
      <c r="L12" s="38" t="s">
        <v>50</v>
      </c>
      <c r="M12" s="38" t="s">
        <v>50</v>
      </c>
      <c r="N12" s="45">
        <v>2041</v>
      </c>
      <c r="O12" s="39" t="s">
        <v>55</v>
      </c>
    </row>
    <row r="13" spans="3:15" ht="45.75" thickBot="1" x14ac:dyDescent="0.2">
      <c r="C13" s="39" t="s">
        <v>77</v>
      </c>
      <c r="D13" s="38" t="s">
        <v>84</v>
      </c>
      <c r="E13" s="41">
        <v>7042.81</v>
      </c>
      <c r="F13" s="38" t="s">
        <v>73</v>
      </c>
      <c r="G13" s="41">
        <f t="shared" si="0"/>
        <v>1474.1599999999999</v>
      </c>
      <c r="H13" s="40" t="s">
        <v>70</v>
      </c>
      <c r="I13" s="40" t="s">
        <v>70</v>
      </c>
      <c r="J13" s="38">
        <v>888.50999999999988</v>
      </c>
      <c r="K13" s="40">
        <v>585.65</v>
      </c>
      <c r="L13" s="38" t="s">
        <v>70</v>
      </c>
      <c r="M13" s="38" t="s">
        <v>70</v>
      </c>
      <c r="N13" s="45" t="s">
        <v>71</v>
      </c>
      <c r="O13" s="39" t="s">
        <v>56</v>
      </c>
    </row>
    <row r="14" spans="3:15" ht="71.25" thickBot="1" x14ac:dyDescent="0.2">
      <c r="C14" s="39" t="s">
        <v>78</v>
      </c>
      <c r="D14" s="38" t="s">
        <v>52</v>
      </c>
      <c r="E14" s="41">
        <v>3752.07</v>
      </c>
      <c r="F14" s="40" t="s">
        <v>72</v>
      </c>
      <c r="G14" s="41">
        <v>2125.59</v>
      </c>
      <c r="H14" s="40" t="s">
        <v>50</v>
      </c>
      <c r="I14" s="40" t="s">
        <v>69</v>
      </c>
      <c r="J14" s="42">
        <v>119.06</v>
      </c>
      <c r="K14" s="41">
        <v>1783.27</v>
      </c>
      <c r="L14" s="38" t="s">
        <v>49</v>
      </c>
      <c r="M14" s="42">
        <v>223.26</v>
      </c>
      <c r="N14" s="43" t="s">
        <v>49</v>
      </c>
      <c r="O14" s="44" t="s">
        <v>57</v>
      </c>
    </row>
    <row r="15" spans="3:15" ht="71.25" thickBot="1" x14ac:dyDescent="0.2">
      <c r="C15" s="39" t="s">
        <v>79</v>
      </c>
      <c r="D15" s="38" t="s">
        <v>52</v>
      </c>
      <c r="E15" s="41">
        <v>27174.83</v>
      </c>
      <c r="F15" s="40" t="s">
        <v>58</v>
      </c>
      <c r="G15" s="41">
        <v>15394.86</v>
      </c>
      <c r="H15" s="40" t="s">
        <v>49</v>
      </c>
      <c r="I15" s="41">
        <v>15394.86</v>
      </c>
      <c r="J15" s="38" t="s">
        <v>50</v>
      </c>
      <c r="K15" s="40" t="s">
        <v>50</v>
      </c>
      <c r="L15" s="38" t="s">
        <v>50</v>
      </c>
      <c r="M15" s="38" t="s">
        <v>50</v>
      </c>
      <c r="N15" s="43" t="s">
        <v>49</v>
      </c>
      <c r="O15" s="44" t="s">
        <v>59</v>
      </c>
    </row>
    <row r="16" spans="3:15" ht="81" thickBot="1" x14ac:dyDescent="0.2">
      <c r="C16" s="39" t="s">
        <v>80</v>
      </c>
      <c r="D16" s="38" t="s">
        <v>60</v>
      </c>
      <c r="E16" s="41">
        <v>42522.46</v>
      </c>
      <c r="F16" s="38" t="s">
        <v>61</v>
      </c>
      <c r="G16" s="41">
        <v>8929.7199999999993</v>
      </c>
      <c r="H16" s="41">
        <v>8929.7199999999993</v>
      </c>
      <c r="I16" s="40" t="s">
        <v>50</v>
      </c>
      <c r="J16" s="38" t="s">
        <v>50</v>
      </c>
      <c r="K16" s="40" t="s">
        <v>50</v>
      </c>
      <c r="L16" s="38" t="s">
        <v>50</v>
      </c>
      <c r="M16" s="38" t="s">
        <v>50</v>
      </c>
      <c r="N16" s="43" t="s">
        <v>50</v>
      </c>
      <c r="O16" s="44" t="s">
        <v>62</v>
      </c>
    </row>
    <row r="17" spans="3:15" ht="81" thickBot="1" x14ac:dyDescent="0.2">
      <c r="C17" s="39" t="s">
        <v>81</v>
      </c>
      <c r="D17" s="38" t="s">
        <v>63</v>
      </c>
      <c r="E17" s="41">
        <v>3528.41</v>
      </c>
      <c r="F17" s="38" t="s">
        <v>64</v>
      </c>
      <c r="G17" s="41">
        <v>2646.3</v>
      </c>
      <c r="H17" s="40" t="s">
        <v>49</v>
      </c>
      <c r="I17" s="41">
        <v>2646.3</v>
      </c>
      <c r="J17" s="38" t="s">
        <v>50</v>
      </c>
      <c r="K17" s="40" t="s">
        <v>50</v>
      </c>
      <c r="L17" s="38" t="s">
        <v>50</v>
      </c>
      <c r="M17" s="38" t="s">
        <v>50</v>
      </c>
      <c r="N17" s="43" t="s">
        <v>50</v>
      </c>
      <c r="O17" s="44" t="s">
        <v>62</v>
      </c>
    </row>
    <row r="18" spans="3:15" ht="81" thickBot="1" x14ac:dyDescent="0.2">
      <c r="C18" s="39" t="s">
        <v>82</v>
      </c>
      <c r="D18" s="38" t="s">
        <v>65</v>
      </c>
      <c r="E18" s="41">
        <v>138377.91</v>
      </c>
      <c r="F18" s="38" t="s">
        <v>66</v>
      </c>
      <c r="G18" s="41">
        <v>225555.99</v>
      </c>
      <c r="H18" s="40" t="s">
        <v>50</v>
      </c>
      <c r="I18" s="40" t="s">
        <v>50</v>
      </c>
      <c r="J18" s="38" t="s">
        <v>50</v>
      </c>
      <c r="K18" s="41">
        <v>225555.99</v>
      </c>
      <c r="L18" s="38" t="s">
        <v>50</v>
      </c>
      <c r="M18" s="38" t="s">
        <v>50</v>
      </c>
      <c r="N18" s="43" t="s">
        <v>50</v>
      </c>
      <c r="O18" s="44" t="s">
        <v>62</v>
      </c>
    </row>
    <row r="19" spans="3:15" ht="81" thickBot="1" x14ac:dyDescent="0.2">
      <c r="C19" s="39" t="s">
        <v>83</v>
      </c>
      <c r="D19" s="38" t="s">
        <v>67</v>
      </c>
      <c r="E19" s="41">
        <v>128890.92</v>
      </c>
      <c r="F19" s="38" t="s">
        <v>68</v>
      </c>
      <c r="G19" s="41">
        <v>51556</v>
      </c>
      <c r="H19" s="41">
        <v>51556</v>
      </c>
      <c r="I19" s="40" t="s">
        <v>50</v>
      </c>
      <c r="J19" s="38" t="s">
        <v>50</v>
      </c>
      <c r="K19" s="40" t="s">
        <v>50</v>
      </c>
      <c r="L19" s="38" t="s">
        <v>50</v>
      </c>
      <c r="M19" s="38" t="s">
        <v>50</v>
      </c>
      <c r="N19" s="43" t="s">
        <v>50</v>
      </c>
      <c r="O19" s="44" t="s">
        <v>62</v>
      </c>
    </row>
    <row r="20" spans="3:15" ht="14.25" thickBot="1" x14ac:dyDescent="0.2">
      <c r="C20" s="39" t="s">
        <v>38</v>
      </c>
      <c r="D20" s="40" t="s">
        <v>50</v>
      </c>
      <c r="E20" s="41">
        <f>SUM(E10:E19)</f>
        <v>389124.09</v>
      </c>
      <c r="F20" s="40" t="s">
        <v>50</v>
      </c>
      <c r="G20" s="41">
        <f>SUM(G10:G19)</f>
        <v>323740.84999999998</v>
      </c>
      <c r="H20" s="41">
        <f t="shared" ref="H20:N20" si="1">SUM(H10:H19)</f>
        <v>66566.14</v>
      </c>
      <c r="I20" s="41">
        <f t="shared" si="1"/>
        <v>18041.16</v>
      </c>
      <c r="J20" s="41">
        <f t="shared" si="1"/>
        <v>1611.5899999999997</v>
      </c>
      <c r="K20" s="41">
        <f t="shared" si="1"/>
        <v>229496.27</v>
      </c>
      <c r="L20" s="41">
        <f t="shared" si="1"/>
        <v>5761.43</v>
      </c>
      <c r="M20" s="41">
        <f t="shared" si="1"/>
        <v>223.26</v>
      </c>
      <c r="N20" s="41">
        <f t="shared" si="1"/>
        <v>2041</v>
      </c>
      <c r="O20" s="44" t="s">
        <v>50</v>
      </c>
    </row>
    <row r="44" spans="3:4" x14ac:dyDescent="0.15">
      <c r="C44">
        <v>8255.7999999999993</v>
      </c>
      <c r="D44">
        <v>24048.68</v>
      </c>
    </row>
    <row r="45" spans="3:4" x14ac:dyDescent="0.15">
      <c r="C45">
        <v>5761.43</v>
      </c>
      <c r="D45">
        <v>10180</v>
      </c>
    </row>
    <row r="46" spans="3:4" x14ac:dyDescent="0.15">
      <c r="C46">
        <v>2041</v>
      </c>
      <c r="D46">
        <v>3606</v>
      </c>
    </row>
    <row r="47" spans="3:4" x14ac:dyDescent="0.15">
      <c r="C47">
        <v>1474.1599999999999</v>
      </c>
      <c r="D47">
        <v>7042.81</v>
      </c>
    </row>
    <row r="48" spans="3:4" x14ac:dyDescent="0.15">
      <c r="C48">
        <v>2125.59</v>
      </c>
      <c r="D48">
        <v>3752.07</v>
      </c>
    </row>
    <row r="49" spans="3:12" x14ac:dyDescent="0.15">
      <c r="C49">
        <v>15394.86</v>
      </c>
      <c r="D49">
        <v>27174.83</v>
      </c>
    </row>
    <row r="50" spans="3:12" x14ac:dyDescent="0.15">
      <c r="C50">
        <v>8929.7199999999993</v>
      </c>
      <c r="D50">
        <v>42522.46</v>
      </c>
    </row>
    <row r="51" spans="3:12" x14ac:dyDescent="0.15">
      <c r="C51">
        <v>2646.3</v>
      </c>
      <c r="D51">
        <v>3528.41</v>
      </c>
    </row>
    <row r="52" spans="3:12" x14ac:dyDescent="0.15">
      <c r="C52">
        <v>225555.99</v>
      </c>
      <c r="D52">
        <v>138377.91</v>
      </c>
    </row>
    <row r="53" spans="3:12" x14ac:dyDescent="0.15">
      <c r="C53">
        <v>51556</v>
      </c>
      <c r="D53">
        <v>128890.92</v>
      </c>
    </row>
    <row r="54" spans="3:12" x14ac:dyDescent="0.15">
      <c r="C54" s="59">
        <v>323740.84999999998</v>
      </c>
      <c r="D54" s="59">
        <v>389124.09</v>
      </c>
    </row>
    <row r="63" spans="3:12" ht="14.25" thickBot="1" x14ac:dyDescent="0.2"/>
    <row r="64" spans="3:12" ht="15.75" thickTop="1" thickBot="1" x14ac:dyDescent="0.2">
      <c r="E64" s="60">
        <v>8255.7999999999993</v>
      </c>
      <c r="F64" s="61">
        <v>24048.68</v>
      </c>
      <c r="G64" s="61">
        <v>10448</v>
      </c>
      <c r="H64" s="61">
        <v>12655</v>
      </c>
      <c r="I64" s="61">
        <v>13507</v>
      </c>
      <c r="J64" s="61">
        <v>16361</v>
      </c>
      <c r="K64" s="62">
        <v>23955</v>
      </c>
      <c r="L64" s="62">
        <v>29016</v>
      </c>
    </row>
    <row r="65" spans="5:12" ht="15" thickBot="1" x14ac:dyDescent="0.2">
      <c r="E65" s="63">
        <v>5761.43</v>
      </c>
      <c r="F65" s="64">
        <v>10180</v>
      </c>
      <c r="G65" s="65">
        <v>3467</v>
      </c>
      <c r="H65" s="65">
        <v>6017</v>
      </c>
      <c r="I65" s="65">
        <v>6354</v>
      </c>
      <c r="J65" s="65">
        <v>11029</v>
      </c>
      <c r="K65" s="65">
        <v>9821</v>
      </c>
      <c r="L65" s="65">
        <v>17046</v>
      </c>
    </row>
    <row r="66" spans="5:12" ht="14.25" thickBot="1" x14ac:dyDescent="0.2">
      <c r="E66" s="63">
        <v>2041</v>
      </c>
      <c r="F66" s="64">
        <v>3606</v>
      </c>
      <c r="G66" s="64">
        <v>561</v>
      </c>
      <c r="H66" s="64">
        <v>2749</v>
      </c>
      <c r="I66" s="64">
        <v>0</v>
      </c>
      <c r="J66" s="64">
        <v>0</v>
      </c>
      <c r="K66" s="64">
        <v>561</v>
      </c>
      <c r="L66" s="64">
        <v>2749</v>
      </c>
    </row>
    <row r="67" spans="5:12" ht="14.25" thickBot="1" x14ac:dyDescent="0.2">
      <c r="E67" s="63">
        <v>1474.16</v>
      </c>
      <c r="F67" s="64">
        <v>7042.81</v>
      </c>
      <c r="G67" s="64">
        <v>2121</v>
      </c>
      <c r="H67" s="64">
        <v>14387</v>
      </c>
      <c r="I67" s="64">
        <v>1499</v>
      </c>
      <c r="J67" s="64">
        <v>10169</v>
      </c>
      <c r="K67" s="64">
        <v>3620</v>
      </c>
      <c r="L67" s="64">
        <v>24556</v>
      </c>
    </row>
    <row r="68" spans="5:12" ht="14.25" thickBot="1" x14ac:dyDescent="0.2">
      <c r="E68" s="63">
        <v>2125.59</v>
      </c>
      <c r="F68" s="64">
        <v>3752.07</v>
      </c>
      <c r="G68" s="64">
        <v>853</v>
      </c>
      <c r="H68" s="64">
        <v>4013</v>
      </c>
      <c r="I68" s="64">
        <v>0</v>
      </c>
      <c r="J68" s="64">
        <v>0</v>
      </c>
      <c r="K68" s="64">
        <v>853</v>
      </c>
      <c r="L68" s="64">
        <v>4013</v>
      </c>
    </row>
    <row r="69" spans="5:12" ht="14.25" thickBot="1" x14ac:dyDescent="0.2">
      <c r="E69" s="63">
        <v>15394.86</v>
      </c>
      <c r="F69" s="64">
        <v>27174.83</v>
      </c>
      <c r="G69" s="64">
        <v>6275</v>
      </c>
      <c r="H69" s="64">
        <v>4076</v>
      </c>
      <c r="I69" s="64">
        <v>0</v>
      </c>
      <c r="J69" s="64">
        <v>0</v>
      </c>
      <c r="K69" s="64">
        <v>6275</v>
      </c>
      <c r="L69" s="64">
        <v>4076</v>
      </c>
    </row>
    <row r="70" spans="5:12" ht="14.25" thickBot="1" x14ac:dyDescent="0.2">
      <c r="E70" s="63">
        <v>8929.7199999999993</v>
      </c>
      <c r="F70" s="64">
        <v>42522.46</v>
      </c>
      <c r="G70" s="64">
        <v>7795</v>
      </c>
      <c r="H70" s="64">
        <v>8729</v>
      </c>
      <c r="I70" s="64">
        <v>0</v>
      </c>
      <c r="J70" s="64">
        <v>0</v>
      </c>
      <c r="K70" s="64">
        <v>7795</v>
      </c>
      <c r="L70" s="64">
        <v>8729</v>
      </c>
    </row>
    <row r="71" spans="5:12" ht="14.25" thickBot="1" x14ac:dyDescent="0.2">
      <c r="E71" s="63">
        <v>2646.3</v>
      </c>
      <c r="F71" s="64">
        <v>3528.41</v>
      </c>
      <c r="G71" s="64">
        <v>1191</v>
      </c>
      <c r="H71" s="64">
        <v>4501</v>
      </c>
      <c r="I71" s="64">
        <v>0</v>
      </c>
      <c r="J71" s="64">
        <v>0</v>
      </c>
      <c r="K71" s="64">
        <v>1191</v>
      </c>
      <c r="L71" s="64">
        <v>4501</v>
      </c>
    </row>
    <row r="72" spans="5:12" ht="14.25" thickBot="1" x14ac:dyDescent="0.2">
      <c r="E72" s="63">
        <v>225555.99</v>
      </c>
      <c r="F72" s="64">
        <v>138377.91</v>
      </c>
      <c r="G72" s="64">
        <v>65380</v>
      </c>
      <c r="H72" s="64">
        <v>2899</v>
      </c>
      <c r="I72" s="64">
        <v>0</v>
      </c>
      <c r="J72" s="64">
        <v>0</v>
      </c>
      <c r="K72" s="64">
        <v>65380</v>
      </c>
      <c r="L72" s="64">
        <v>2899</v>
      </c>
    </row>
    <row r="73" spans="5:12" ht="14.25" thickBot="1" x14ac:dyDescent="0.2">
      <c r="E73" s="66">
        <v>51556</v>
      </c>
      <c r="F73" s="67">
        <v>128890.92</v>
      </c>
      <c r="G73" s="67">
        <v>31851</v>
      </c>
      <c r="H73" s="67">
        <v>6178</v>
      </c>
      <c r="I73" s="67">
        <v>0</v>
      </c>
      <c r="J73" s="67">
        <v>0</v>
      </c>
      <c r="K73" s="67">
        <v>31851</v>
      </c>
      <c r="L73" s="67">
        <v>6178</v>
      </c>
    </row>
    <row r="74" spans="5:12" ht="14.25" thickTop="1" x14ac:dyDescent="0.15">
      <c r="G74">
        <f>SUM(G64:G73)</f>
        <v>129942</v>
      </c>
      <c r="I74">
        <f t="shared" ref="H74:L74" si="2">SUM(I64:I73)</f>
        <v>21360</v>
      </c>
      <c r="K74">
        <f t="shared" si="2"/>
        <v>151302</v>
      </c>
    </row>
  </sheetData>
  <mergeCells count="11">
    <mergeCell ref="N8:N9"/>
    <mergeCell ref="C7:C9"/>
    <mergeCell ref="D7:D9"/>
    <mergeCell ref="F7:F9"/>
    <mergeCell ref="G7:N7"/>
    <mergeCell ref="O7:O9"/>
    <mergeCell ref="G8:G9"/>
    <mergeCell ref="H8:H9"/>
    <mergeCell ref="I8:I9"/>
    <mergeCell ref="J8:J9"/>
    <mergeCell ref="K8:K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2017-09-05T08:22:06Z</cp:lastPrinted>
  <dcterms:created xsi:type="dcterms:W3CDTF">2017-07-17T10:34:18Z</dcterms:created>
  <dcterms:modified xsi:type="dcterms:W3CDTF">2017-09-05T08:37:07Z</dcterms:modified>
</cp:coreProperties>
</file>