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洋房）" sheetId="15" r:id="rId30"/>
    <sheet name="不动产收益法（小院）" sheetId="69"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I48" i="39" l="1"/>
  <c r="I40" i="39"/>
  <c r="I9" i="39"/>
  <c r="G40" i="39"/>
  <c r="G9" i="39"/>
  <c r="E48" i="39"/>
  <c r="E40" i="39"/>
  <c r="E9" i="39"/>
  <c r="A7" i="1" l="1"/>
  <c r="S7" i="1" s="1"/>
  <c r="E20" i="6"/>
  <c r="K7" i="1"/>
  <c r="M7" i="1" s="1"/>
  <c r="BQ13" i="3"/>
  <c r="BS13" i="3"/>
  <c r="BR13" i="3"/>
  <c r="BT13" i="3"/>
  <c r="F19" i="6"/>
  <c r="E19" i="6"/>
  <c r="BB13" i="3"/>
  <c r="BC13" i="3"/>
  <c r="BM13" i="3"/>
  <c r="BN13" i="3"/>
  <c r="BO13" i="3"/>
  <c r="BP13" i="3"/>
  <c r="H13" i="3"/>
  <c r="AC13" i="3"/>
  <c r="G13" i="3" s="1"/>
  <c r="L20" i="6"/>
  <c r="R7" i="1"/>
  <c r="M47" i="69"/>
  <c r="L19" i="6"/>
  <c r="B52" i="1"/>
  <c r="F34" i="15" s="1"/>
  <c r="F34" i="69"/>
  <c r="F61" i="69" s="1"/>
  <c r="BC11" i="3"/>
  <c r="F15" i="69"/>
  <c r="F17" i="69"/>
  <c r="F18" i="69"/>
  <c r="F20" i="69"/>
  <c r="F23" i="69"/>
  <c r="D24" i="69" s="1"/>
  <c r="F21" i="69"/>
  <c r="F33" i="69"/>
  <c r="J50" i="69"/>
  <c r="Q73" i="69"/>
  <c r="D60" i="69"/>
  <c r="F60" i="69"/>
  <c r="Q60" i="69"/>
  <c r="Q59" i="69"/>
  <c r="F58" i="69"/>
  <c r="Q52" i="69"/>
  <c r="Q51" i="69"/>
  <c r="F31" i="69"/>
  <c r="M20" i="69"/>
  <c r="D23" i="69"/>
  <c r="M19" i="69"/>
  <c r="M17" i="69"/>
  <c r="D83" i="39"/>
  <c r="E83" i="39" s="1"/>
  <c r="F83" i="39" s="1"/>
  <c r="G83" i="39" s="1"/>
  <c r="H83" i="39" s="1"/>
  <c r="BC10" i="3"/>
  <c r="D109" i="39"/>
  <c r="E109" i="39" s="1"/>
  <c r="F109" i="39" s="1"/>
  <c r="D128" i="39"/>
  <c r="F44" i="39" s="1"/>
  <c r="AA44" i="39" s="1"/>
  <c r="B129" i="39"/>
  <c r="F45" i="39" s="1"/>
  <c r="AA45" i="39" s="1"/>
  <c r="B131" i="39"/>
  <c r="F46" i="39" s="1"/>
  <c r="AA46" i="39" s="1"/>
  <c r="B133" i="39"/>
  <c r="F47" i="39" s="1"/>
  <c r="AA47" i="39" s="1"/>
  <c r="H44" i="39"/>
  <c r="AB44" i="39" s="1"/>
  <c r="H46" i="39"/>
  <c r="AB46" i="39" s="1"/>
  <c r="J44" i="39"/>
  <c r="AC44" i="39" s="1"/>
  <c r="J45" i="39"/>
  <c r="AC45" i="39" s="1"/>
  <c r="C17" i="9"/>
  <c r="D17" i="9"/>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V48" i="39"/>
  <c r="N17" i="68"/>
  <c r="T48" i="39"/>
  <c r="N16" i="68"/>
  <c r="N15" i="68"/>
  <c r="R48" i="39" s="1"/>
  <c r="N14" i="68"/>
  <c r="N13" i="68"/>
  <c r="N12" i="68"/>
  <c r="N11" i="68"/>
  <c r="N9" i="68"/>
  <c r="N8" i="68"/>
  <c r="N7" i="68"/>
  <c r="N10" i="68"/>
  <c r="N6" i="68"/>
  <c r="N5" i="68"/>
  <c r="N4" i="68"/>
  <c r="N3" i="68"/>
  <c r="N2" i="68"/>
  <c r="E9" i="6"/>
  <c r="C11" i="4"/>
  <c r="B7" i="4"/>
  <c r="D3" i="4"/>
  <c r="K75" i="9"/>
  <c r="K6" i="4"/>
  <c r="O76" i="9" s="1"/>
  <c r="L76" i="9"/>
  <c r="B22" i="31"/>
  <c r="E15" i="66"/>
  <c r="F15" i="66"/>
  <c r="E16" i="66"/>
  <c r="F16" i="66"/>
  <c r="E17" i="66"/>
  <c r="F17" i="66"/>
  <c r="E18" i="66"/>
  <c r="F18" i="66"/>
  <c r="E19" i="66"/>
  <c r="F19" i="66"/>
  <c r="E20" i="66"/>
  <c r="F20" i="66"/>
  <c r="E21" i="66"/>
  <c r="F21" i="66"/>
  <c r="E22" i="66"/>
  <c r="F22" i="66"/>
  <c r="E23" i="66"/>
  <c r="F23" i="66"/>
  <c r="B3" i="66"/>
  <c r="M19" i="46"/>
  <c r="J6" i="59"/>
  <c r="O6" i="59" s="1"/>
  <c r="K6" i="59"/>
  <c r="P6" i="59" s="1"/>
  <c r="L6" i="59"/>
  <c r="Q6" i="59" s="1"/>
  <c r="I6" i="59"/>
  <c r="N6" i="59" s="1"/>
  <c r="AE3" i="59"/>
  <c r="AF3" i="59" s="1"/>
  <c r="AG3" i="59"/>
  <c r="AE5" i="59"/>
  <c r="AF5" i="59" s="1"/>
  <c r="AG5" i="59"/>
  <c r="AD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B9" i="46"/>
  <c r="AB10" i="46" s="1"/>
  <c r="AC9" i="46"/>
  <c r="AC10" i="46" s="1"/>
  <c r="AD9" i="46"/>
  <c r="AD10" i="46" s="1"/>
  <c r="AE9" i="46"/>
  <c r="AF9" i="46"/>
  <c r="AF10" i="46" s="1"/>
  <c r="AG9" i="46"/>
  <c r="AG10" i="46" s="1"/>
  <c r="AH9" i="46"/>
  <c r="AH10" i="46" s="1"/>
  <c r="AI9" i="46"/>
  <c r="AJ9" i="46"/>
  <c r="AJ10" i="46" s="1"/>
  <c r="Z9" i="46"/>
  <c r="Z10" i="46" s="1"/>
  <c r="AI10" i="46"/>
  <c r="AE10" i="46"/>
  <c r="AA10" i="46"/>
  <c r="Y10" i="46"/>
  <c r="AF12" i="46"/>
  <c r="AI12" i="46"/>
  <c r="AE12" i="46"/>
  <c r="AA12" i="46"/>
  <c r="B73" i="63"/>
  <c r="A21" i="64"/>
  <c r="B75" i="63" s="1"/>
  <c r="A27" i="64"/>
  <c r="A15" i="64"/>
  <c r="A14" i="64"/>
  <c r="A11" i="64"/>
  <c r="A3" i="64"/>
  <c r="A45" i="9"/>
  <c r="A44" i="9"/>
  <c r="K39" i="9" s="1"/>
  <c r="C57" i="10"/>
  <c r="A28" i="64" s="1"/>
  <c r="C56" i="10"/>
  <c r="C55" i="10"/>
  <c r="C54" i="10"/>
  <c r="A26" i="64" s="1"/>
  <c r="A27" i="51"/>
  <c r="B49" i="63"/>
  <c r="B44" i="63"/>
  <c r="B40" i="63"/>
  <c r="B30" i="63"/>
  <c r="B27" i="63"/>
  <c r="B25" i="63"/>
  <c r="A11" i="51"/>
  <c r="B10" i="63" s="1"/>
  <c r="K40" i="9"/>
  <c r="B58" i="63"/>
  <c r="A8" i="54"/>
  <c r="B53" i="63" s="1"/>
  <c r="A7" i="54"/>
  <c r="B51" i="63" s="1"/>
  <c r="A46" i="9"/>
  <c r="K41" i="9" s="1"/>
  <c r="B8" i="63"/>
  <c r="A21" i="55"/>
  <c r="B71" i="63" s="1"/>
  <c r="A20" i="55"/>
  <c r="B69" i="63" s="1"/>
  <c r="B26" i="63"/>
  <c r="B28" i="63"/>
  <c r="B29" i="63"/>
  <c r="B31" i="63"/>
  <c r="B33" i="63"/>
  <c r="B35" i="63"/>
  <c r="B36" i="63"/>
  <c r="B37" i="63"/>
  <c r="B63" i="63"/>
  <c r="B64" i="63"/>
  <c r="B68" i="63"/>
  <c r="D51" i="10"/>
  <c r="A10" i="55"/>
  <c r="B61" i="63" s="1"/>
  <c r="A9" i="55"/>
  <c r="B60" i="63" s="1"/>
  <c r="A8" i="55"/>
  <c r="B59" i="63" s="1"/>
  <c r="B51" i="10"/>
  <c r="B20" i="63"/>
  <c r="B17" i="63"/>
  <c r="A15" i="51"/>
  <c r="B12" i="63" s="1"/>
  <c r="A14" i="51"/>
  <c r="B11" i="63" s="1"/>
  <c r="A15" i="55"/>
  <c r="B66" i="63" s="1"/>
  <c r="A4" i="55"/>
  <c r="B57" i="63" s="1"/>
  <c r="B41" i="63"/>
  <c r="G5" i="54"/>
  <c r="B34" i="63" s="1"/>
  <c r="E5" i="54"/>
  <c r="B32" i="63" s="1"/>
  <c r="R2" i="54"/>
  <c r="B24" i="63" s="1"/>
  <c r="A28" i="51"/>
  <c r="N4" i="63" s="1"/>
  <c r="A26" i="51"/>
  <c r="B19" i="63" s="1"/>
  <c r="B49" i="50"/>
  <c r="B5" i="63" s="1"/>
  <c r="B40" i="50"/>
  <c r="B3" i="63" s="1"/>
  <c r="A16" i="55"/>
  <c r="B67" i="63" s="1"/>
  <c r="I19" i="46"/>
  <c r="Q7" i="59"/>
  <c r="P7" i="59"/>
  <c r="O7" i="59"/>
  <c r="N7" i="59"/>
  <c r="D68" i="59"/>
  <c r="F67" i="59"/>
  <c r="F66" i="59" s="1"/>
  <c r="F65" i="59" s="1"/>
  <c r="E67" i="59"/>
  <c r="E66" i="59" s="1"/>
  <c r="E65" i="59" s="1"/>
  <c r="C67" i="59"/>
  <c r="D67" i="59" s="1"/>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C47" i="59"/>
  <c r="B47" i="59"/>
  <c r="N47" i="59" s="1"/>
  <c r="F46" i="59"/>
  <c r="F45" i="59" s="1"/>
  <c r="D44" i="59"/>
  <c r="Q43" i="59"/>
  <c r="P43" i="59"/>
  <c r="O43" i="59"/>
  <c r="N43" i="59"/>
  <c r="Q42" i="59"/>
  <c r="P42" i="59"/>
  <c r="O42" i="59"/>
  <c r="N42" i="59"/>
  <c r="Q41" i="59"/>
  <c r="P41" i="59"/>
  <c r="O41" i="59"/>
  <c r="N41" i="59"/>
  <c r="Q40" i="59"/>
  <c r="F41" i="59" s="1"/>
  <c r="F42"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C38" i="59" s="1"/>
  <c r="D38" i="59" s="1"/>
  <c r="N36" i="59"/>
  <c r="B37" i="59" s="1"/>
  <c r="B38" i="59" s="1"/>
  <c r="B39" i="59" s="1"/>
  <c r="S39" i="59" s="1"/>
  <c r="D36" i="59"/>
  <c r="Q35" i="59"/>
  <c r="P35" i="59"/>
  <c r="O35" i="59"/>
  <c r="N35" i="59"/>
  <c r="Q34" i="59"/>
  <c r="P34" i="59"/>
  <c r="O34" i="59"/>
  <c r="N34" i="59"/>
  <c r="Q33" i="59"/>
  <c r="P33" i="59"/>
  <c r="O33" i="59"/>
  <c r="N33" i="59"/>
  <c r="Q32" i="59"/>
  <c r="F33" i="59" s="1"/>
  <c r="F34"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B30"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F22" i="59" s="1"/>
  <c r="P20" i="59"/>
  <c r="E21" i="59" s="1"/>
  <c r="E22" i="59" s="1"/>
  <c r="E23" i="59" s="1"/>
  <c r="U23" i="59" s="1"/>
  <c r="O20" i="59"/>
  <c r="C21" i="59"/>
  <c r="N20" i="59"/>
  <c r="B21" i="59"/>
  <c r="B22" i="59" s="1"/>
  <c r="B23" i="59" s="1"/>
  <c r="S23" i="59" s="1"/>
  <c r="D20" i="59"/>
  <c r="Q19" i="59"/>
  <c r="P19" i="59"/>
  <c r="O19" i="59"/>
  <c r="N19" i="59"/>
  <c r="Q18" i="59"/>
  <c r="AB18" i="59" s="1"/>
  <c r="P18" i="59"/>
  <c r="O18" i="59"/>
  <c r="Y18" i="59" s="1"/>
  <c r="Z18" i="59" s="1"/>
  <c r="N18" i="59"/>
  <c r="X18" i="59" s="1"/>
  <c r="Q17" i="59"/>
  <c r="AB17" i="59" s="1"/>
  <c r="P17" i="59"/>
  <c r="AA17" i="59" s="1"/>
  <c r="O17" i="59"/>
  <c r="Y17" i="59" s="1"/>
  <c r="Z17" i="59" s="1"/>
  <c r="N17" i="59"/>
  <c r="X17" i="59" s="1"/>
  <c r="Q16" i="59"/>
  <c r="F17" i="59" s="1"/>
  <c r="F18" i="59" s="1"/>
  <c r="F19" i="59" s="1"/>
  <c r="V19" i="59" s="1"/>
  <c r="P16" i="59"/>
  <c r="O16" i="59"/>
  <c r="Y15" i="59" s="1"/>
  <c r="Z15" i="59" s="1"/>
  <c r="N16" i="59"/>
  <c r="D16" i="59"/>
  <c r="Q15" i="59"/>
  <c r="P15" i="59"/>
  <c r="AA15" i="59" s="1"/>
  <c r="O15" i="59"/>
  <c r="N15" i="59"/>
  <c r="Q14" i="59"/>
  <c r="P14" i="59"/>
  <c r="AA14" i="59" s="1"/>
  <c r="O14" i="59"/>
  <c r="N14" i="59"/>
  <c r="Q13" i="59"/>
  <c r="AB13" i="59" s="1"/>
  <c r="P13" i="59"/>
  <c r="O13" i="59"/>
  <c r="Y13" i="59" s="1"/>
  <c r="Z13" i="59" s="1"/>
  <c r="N13" i="59"/>
  <c r="Q12" i="59"/>
  <c r="F13" i="59" s="1"/>
  <c r="F14" i="59" s="1"/>
  <c r="F15" i="59" s="1"/>
  <c r="V15" i="59" s="1"/>
  <c r="P12" i="59"/>
  <c r="O12" i="59"/>
  <c r="C13" i="59" s="1"/>
  <c r="N12" i="59"/>
  <c r="D12" i="59"/>
  <c r="Q11" i="59"/>
  <c r="AB11" i="59"/>
  <c r="P11" i="59"/>
  <c r="O11" i="59"/>
  <c r="Y11" i="59" s="1"/>
  <c r="Z11" i="59" s="1"/>
  <c r="N11" i="59"/>
  <c r="Q10" i="59"/>
  <c r="AB10" i="59" s="1"/>
  <c r="P10" i="59"/>
  <c r="O10" i="59"/>
  <c r="Y10" i="59" s="1"/>
  <c r="Z10" i="59" s="1"/>
  <c r="N10" i="59"/>
  <c r="Q9" i="59"/>
  <c r="AB9" i="59" s="1"/>
  <c r="P9" i="59"/>
  <c r="O9" i="59"/>
  <c r="N9" i="59"/>
  <c r="Q8" i="59"/>
  <c r="P8" i="59"/>
  <c r="E9" i="59" s="1"/>
  <c r="E10" i="59" s="1"/>
  <c r="E11" i="59" s="1"/>
  <c r="U11" i="59" s="1"/>
  <c r="O8" i="59"/>
  <c r="C9" i="59" s="1"/>
  <c r="D9" i="59" s="1"/>
  <c r="N8" i="59"/>
  <c r="B9" i="59" s="1"/>
  <c r="B10" i="59" s="1"/>
  <c r="B11" i="59" s="1"/>
  <c r="S11" i="59" s="1"/>
  <c r="D8" i="59"/>
  <c r="F9" i="59"/>
  <c r="F10" i="59" s="1"/>
  <c r="F11" i="59" s="1"/>
  <c r="V11" i="59" s="1"/>
  <c r="B13" i="59"/>
  <c r="B14" i="59" s="1"/>
  <c r="X12" i="59"/>
  <c r="E13" i="59"/>
  <c r="E14" i="59"/>
  <c r="E15" i="59" s="1"/>
  <c r="U15" i="59" s="1"/>
  <c r="AA9" i="59"/>
  <c r="AA11" i="59"/>
  <c r="AB12" i="59"/>
  <c r="Y14" i="59"/>
  <c r="Z14" i="59" s="1"/>
  <c r="AB14" i="59"/>
  <c r="AB15" i="59"/>
  <c r="B17" i="59"/>
  <c r="B18" i="59" s="1"/>
  <c r="B19" i="59" s="1"/>
  <c r="S19" i="59" s="1"/>
  <c r="X16" i="59"/>
  <c r="E17" i="59"/>
  <c r="E18" i="59" s="1"/>
  <c r="E19" i="59" s="1"/>
  <c r="U19" i="59" s="1"/>
  <c r="AA16" i="59"/>
  <c r="Y16" i="59"/>
  <c r="Z16" i="59" s="1"/>
  <c r="AB16" i="59"/>
  <c r="B7" i="59"/>
  <c r="X7" i="59"/>
  <c r="E7" i="59"/>
  <c r="AA7" i="59"/>
  <c r="C7" i="59"/>
  <c r="T7" i="59" s="1"/>
  <c r="Y7" i="59"/>
  <c r="Z7" i="59" s="1"/>
  <c r="F7" i="59"/>
  <c r="V7" i="59" s="1"/>
  <c r="AB7" i="59"/>
  <c r="B31" i="59"/>
  <c r="S31" i="59" s="1"/>
  <c r="E30" i="59"/>
  <c r="E31" i="59" s="1"/>
  <c r="U31" i="59" s="1"/>
  <c r="S47" i="59"/>
  <c r="AA18" i="59"/>
  <c r="F23" i="59"/>
  <c r="V23" i="59" s="1"/>
  <c r="F35" i="59"/>
  <c r="V35" i="59" s="1"/>
  <c r="F43" i="59"/>
  <c r="V43" i="59" s="1"/>
  <c r="C22" i="59"/>
  <c r="D21" i="59"/>
  <c r="C26" i="59"/>
  <c r="D26" i="59" s="1"/>
  <c r="D25" i="59"/>
  <c r="D29" i="59"/>
  <c r="D37" i="59"/>
  <c r="Q46" i="59"/>
  <c r="T47" i="59"/>
  <c r="O47" i="59"/>
  <c r="D47" i="59"/>
  <c r="C46" i="59"/>
  <c r="O46" i="59" s="1"/>
  <c r="P47" i="59"/>
  <c r="U47" i="59"/>
  <c r="Q47" i="59"/>
  <c r="C50" i="59"/>
  <c r="D50" i="59" s="1"/>
  <c r="E50" i="59"/>
  <c r="E49" i="59" s="1"/>
  <c r="D51" i="59"/>
  <c r="C54" i="59"/>
  <c r="C53" i="59" s="1"/>
  <c r="E54" i="59"/>
  <c r="E53" i="59" s="1"/>
  <c r="D55" i="59"/>
  <c r="C58" i="59"/>
  <c r="C57" i="59" s="1"/>
  <c r="E58" i="59"/>
  <c r="E57" i="59" s="1"/>
  <c r="D59" i="59"/>
  <c r="C62" i="59"/>
  <c r="D62" i="59" s="1"/>
  <c r="C66" i="59"/>
  <c r="D66" i="59" s="1"/>
  <c r="U16" i="4"/>
  <c r="S16" i="4"/>
  <c r="Q16" i="4"/>
  <c r="O16" i="4"/>
  <c r="M16" i="4"/>
  <c r="K16" i="4"/>
  <c r="F6" i="59"/>
  <c r="E6" i="59"/>
  <c r="U7" i="59"/>
  <c r="B6" i="59"/>
  <c r="S7" i="59"/>
  <c r="D7" i="59"/>
  <c r="C65" i="59"/>
  <c r="D65" i="59" s="1"/>
  <c r="D58" i="59"/>
  <c r="D57" i="59"/>
  <c r="C49" i="59"/>
  <c r="D49" i="59" s="1"/>
  <c r="C45" i="59"/>
  <c r="D45" i="59" s="1"/>
  <c r="D46" i="59"/>
  <c r="C61" i="59"/>
  <c r="D61" i="59" s="1"/>
  <c r="D53" i="59"/>
  <c r="C39" i="59"/>
  <c r="C23" i="59"/>
  <c r="D22" i="59"/>
  <c r="T39" i="59"/>
  <c r="D39" i="59"/>
  <c r="T23" i="59"/>
  <c r="D23" i="59"/>
  <c r="O45"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B74" i="46"/>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K2" i="4"/>
  <c r="K1" i="4"/>
  <c r="B1" i="4"/>
  <c r="B37" i="50" s="1"/>
  <c r="B2" i="63" s="1"/>
  <c r="C31" i="57"/>
  <c r="C32" i="57"/>
  <c r="I23" i="57"/>
  <c r="D20" i="57"/>
  <c r="I19" i="57"/>
  <c r="I18" i="57"/>
  <c r="I17" i="57"/>
  <c r="E15" i="57"/>
  <c r="I14" i="57"/>
  <c r="I13" i="57"/>
  <c r="I12" i="57"/>
  <c r="I9" i="57"/>
  <c r="I8" i="57"/>
  <c r="I7" i="57"/>
  <c r="I6" i="57"/>
  <c r="I5" i="57"/>
  <c r="I4" i="57"/>
  <c r="I3" i="57"/>
  <c r="I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s="1"/>
  <c r="K54" i="46"/>
  <c r="J54" i="46" s="1"/>
  <c r="D54" i="46"/>
  <c r="M53" i="46"/>
  <c r="N53" i="46" s="1"/>
  <c r="K53" i="46"/>
  <c r="J53" i="46" s="1"/>
  <c r="D53" i="46"/>
  <c r="M52" i="46"/>
  <c r="N52" i="46" s="1"/>
  <c r="K52" i="46"/>
  <c r="J52" i="46" s="1"/>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D75" i="46"/>
  <c r="J66" i="46"/>
  <c r="D66" i="46"/>
  <c r="J50" i="46"/>
  <c r="D50" i="46"/>
  <c r="Q73" i="15"/>
  <c r="Q60" i="15"/>
  <c r="Q59" i="15"/>
  <c r="Q52" i="15"/>
  <c r="Q51"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C42" i="1" s="1"/>
  <c r="A12" i="1"/>
  <c r="R12" i="1" s="1"/>
  <c r="A13" i="1"/>
  <c r="B13" i="1" s="1"/>
  <c r="E13" i="1" s="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s="1"/>
  <c r="A7" i="46"/>
  <c r="F41" i="4"/>
  <c r="J52" i="40" s="1"/>
  <c r="H61" i="49"/>
  <c r="H39" i="46"/>
  <c r="H38" i="46"/>
  <c r="H37" i="46"/>
  <c r="H36" i="46"/>
  <c r="H35" i="46"/>
  <c r="H34" i="46"/>
  <c r="H33" i="46"/>
  <c r="G20" i="46"/>
  <c r="J20" i="46"/>
  <c r="C18" i="46"/>
  <c r="G17"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c r="F60" i="15"/>
  <c r="C30" i="40"/>
  <c r="G12" i="1"/>
  <c r="D30" i="9"/>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G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G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AC31" i="35" s="1"/>
  <c r="H31" i="35"/>
  <c r="F31" i="35"/>
  <c r="D87" i="35"/>
  <c r="E87" i="35" s="1"/>
  <c r="F87" i="35" s="1"/>
  <c r="G87" i="35" s="1"/>
  <c r="H87" i="35" s="1"/>
  <c r="I87" i="35" s="1"/>
  <c r="J87" i="35" s="1"/>
  <c r="K87" i="35" s="1"/>
  <c r="L87" i="35" s="1"/>
  <c r="M87" i="35" s="1"/>
  <c r="H34" i="37"/>
  <c r="AB34" i="37" s="1"/>
  <c r="D101" i="37"/>
  <c r="E101" i="37" s="1"/>
  <c r="F34" i="37"/>
  <c r="D99" i="37"/>
  <c r="E99" i="37" s="1"/>
  <c r="F99" i="37" s="1"/>
  <c r="G99" i="37" s="1"/>
  <c r="F33" i="37"/>
  <c r="H42" i="34"/>
  <c r="J42" i="34"/>
  <c r="F42" i="34"/>
  <c r="S42" i="34"/>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c r="I83" i="39"/>
  <c r="J83" i="39"/>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F39" i="39"/>
  <c r="D111" i="39"/>
  <c r="E111" i="39"/>
  <c r="F111" i="39" s="1"/>
  <c r="G111" i="39" s="1"/>
  <c r="H111" i="39" s="1"/>
  <c r="I111" i="39" s="1"/>
  <c r="J111" i="39" s="1"/>
  <c r="K111" i="39" s="1"/>
  <c r="L111" i="39" s="1"/>
  <c r="M111" i="39" s="1"/>
  <c r="G109" i="39"/>
  <c r="H109" i="39"/>
  <c r="I109" i="39" s="1"/>
  <c r="J109" i="39" s="1"/>
  <c r="K109" i="39" s="1"/>
  <c r="L109" i="39" s="1"/>
  <c r="M109" i="39" s="1"/>
  <c r="D107" i="39"/>
  <c r="E107" i="39" s="1"/>
  <c r="F107" i="39"/>
  <c r="G107" i="39" s="1"/>
  <c r="H107" i="39" s="1"/>
  <c r="I107" i="39" s="1"/>
  <c r="J107" i="39" s="1"/>
  <c r="K107" i="39" s="1"/>
  <c r="L107" i="39" s="1"/>
  <c r="M107" i="39" s="1"/>
  <c r="D103" i="39"/>
  <c r="D101" i="39"/>
  <c r="J27" i="39" s="1"/>
  <c r="AC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H38" i="37" s="1"/>
  <c r="AB38" i="37" s="1"/>
  <c r="C23" i="37"/>
  <c r="C19" i="37"/>
  <c r="C17" i="37"/>
  <c r="C15" i="37"/>
  <c r="B112" i="37"/>
  <c r="D107" i="37"/>
  <c r="E107" i="37" s="1"/>
  <c r="F107" i="37" s="1"/>
  <c r="D105" i="37"/>
  <c r="E105" i="37" s="1"/>
  <c r="F105" i="37" s="1"/>
  <c r="H36" i="37"/>
  <c r="D103" i="37"/>
  <c r="J35" i="37"/>
  <c r="AC35" i="37"/>
  <c r="F97" i="37"/>
  <c r="E97" i="37"/>
  <c r="D97" i="37"/>
  <c r="C97" i="37"/>
  <c r="D96" i="37"/>
  <c r="E96" i="37"/>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W30" i="37"/>
  <c r="H30" i="37"/>
  <c r="F30" i="37"/>
  <c r="Q29" i="37"/>
  <c r="Z29" i="37"/>
  <c r="H29" i="37"/>
  <c r="U29" i="37"/>
  <c r="Q28" i="37"/>
  <c r="Z28" i="37"/>
  <c r="Q27" i="37"/>
  <c r="Z27" i="37"/>
  <c r="Q26" i="37"/>
  <c r="Z26" i="37"/>
  <c r="F26" i="37"/>
  <c r="AA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J23" i="35" s="1"/>
  <c r="AC23" i="35" s="1"/>
  <c r="B57" i="35"/>
  <c r="B61" i="35"/>
  <c r="F13" i="35" s="1"/>
  <c r="S13" i="35" s="1"/>
  <c r="B59" i="35"/>
  <c r="H12" i="35" s="1"/>
  <c r="B131" i="34"/>
  <c r="B129" i="34"/>
  <c r="B127" i="34"/>
  <c r="J45" i="34" s="1"/>
  <c r="W45" i="34" s="1"/>
  <c r="B99" i="34"/>
  <c r="B97" i="34"/>
  <c r="B95" i="34"/>
  <c r="B93" i="34"/>
  <c r="F29" i="34" s="1"/>
  <c r="S29" i="34"/>
  <c r="B75" i="34"/>
  <c r="B73" i="34"/>
  <c r="B71" i="34"/>
  <c r="B130" i="33"/>
  <c r="F46" i="33" s="1"/>
  <c r="AA46" i="33" s="1"/>
  <c r="B128" i="33"/>
  <c r="H45" i="33"/>
  <c r="U45" i="33" s="1"/>
  <c r="B126" i="33"/>
  <c r="B98" i="33"/>
  <c r="B96" i="33"/>
  <c r="F30" i="33" s="1"/>
  <c r="S30" i="33" s="1"/>
  <c r="B94" i="33"/>
  <c r="B74" i="33"/>
  <c r="B72" i="33"/>
  <c r="B70" i="33"/>
  <c r="H12" i="33" s="1"/>
  <c r="U12"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A31" i="35"/>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AB8" i="35" s="1"/>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8" i="34"/>
  <c r="H8" i="34"/>
  <c r="U8" i="34" s="1"/>
  <c r="F8" i="34"/>
  <c r="AA8" i="34" s="1"/>
  <c r="C7" i="34"/>
  <c r="D121" i="33"/>
  <c r="E121" i="33"/>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AA40" i="33"/>
  <c r="Q39" i="33"/>
  <c r="Z39" i="33"/>
  <c r="J39" i="33"/>
  <c r="AC39" i="33"/>
  <c r="Q38" i="33"/>
  <c r="Z38" i="33"/>
  <c r="J38" i="33"/>
  <c r="AC38" i="33"/>
  <c r="H38" i="33"/>
  <c r="AB38" i="33"/>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D81" i="21"/>
  <c r="E81" i="21" s="1"/>
  <c r="D77" i="21"/>
  <c r="E77" i="21" s="1"/>
  <c r="B130" i="21"/>
  <c r="B128" i="21"/>
  <c r="F45" i="21" s="1"/>
  <c r="AA45" i="21" s="1"/>
  <c r="B126" i="21"/>
  <c r="H44" i="21" s="1"/>
  <c r="U44" i="21" s="1"/>
  <c r="B98" i="21"/>
  <c r="J31" i="21" s="1"/>
  <c r="AC31" i="21" s="1"/>
  <c r="B96" i="21"/>
  <c r="B94" i="21"/>
  <c r="H29" i="21" s="1"/>
  <c r="U29" i="21" s="1"/>
  <c r="B92" i="21"/>
  <c r="F28" i="21" s="1"/>
  <c r="B90" i="21"/>
  <c r="H27" i="21" s="1"/>
  <c r="AB27" i="21" s="1"/>
  <c r="B74" i="21"/>
  <c r="B72" i="21"/>
  <c r="J13" i="21" s="1"/>
  <c r="AC13" i="21" s="1"/>
  <c r="B70" i="2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B11" i="3"/>
  <c r="E5" i="6" s="1"/>
  <c r="D21" i="12" s="1"/>
  <c r="C21" i="12" s="1"/>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H35" i="21"/>
  <c r="AB35" i="21" s="1"/>
  <c r="J8" i="21"/>
  <c r="AC8" i="21" s="1"/>
  <c r="H8" i="21"/>
  <c r="H39" i="21"/>
  <c r="AB39" i="21"/>
  <c r="J34" i="21"/>
  <c r="W34" i="21"/>
  <c r="H36" i="21"/>
  <c r="U36" i="21"/>
  <c r="F35" i="21"/>
  <c r="AA35" i="21"/>
  <c r="J33" i="21"/>
  <c r="W33" i="21"/>
  <c r="H33" i="21"/>
  <c r="U33" i="21"/>
  <c r="F33" i="21"/>
  <c r="AA33" i="21"/>
  <c r="H26" i="21"/>
  <c r="AB26" i="21"/>
  <c r="J12" i="21"/>
  <c r="AC12" i="21"/>
  <c r="J26" i="21"/>
  <c r="W26" i="21"/>
  <c r="F26" i="21"/>
  <c r="AA26" i="21"/>
  <c r="S41" i="21"/>
  <c r="AA41" i="21"/>
  <c r="S10" i="39"/>
  <c r="E103" i="37"/>
  <c r="F103" i="37" s="1"/>
  <c r="G103" i="37" s="1"/>
  <c r="H103" i="37" s="1"/>
  <c r="I103" i="37" s="1"/>
  <c r="J103" i="37" s="1"/>
  <c r="K103" i="37" s="1"/>
  <c r="L103" i="37" s="1"/>
  <c r="M103" i="37" s="1"/>
  <c r="F39" i="37"/>
  <c r="S39" i="37" s="1"/>
  <c r="F29" i="36"/>
  <c r="AA29" i="36" s="1"/>
  <c r="F16" i="36"/>
  <c r="AA16" i="36" s="1"/>
  <c r="W22" i="36"/>
  <c r="AC31" i="36"/>
  <c r="J33" i="36"/>
  <c r="W33" i="36" s="1"/>
  <c r="W24" i="35"/>
  <c r="S31" i="35"/>
  <c r="W31" i="35"/>
  <c r="F36" i="34"/>
  <c r="S36" i="34" s="1"/>
  <c r="S34" i="34"/>
  <c r="H39" i="33"/>
  <c r="AB39" i="33"/>
  <c r="U9" i="33"/>
  <c r="W38" i="33"/>
  <c r="W33" i="33"/>
  <c r="U38" i="33"/>
  <c r="W8" i="21"/>
  <c r="S10" i="40"/>
  <c r="W10" i="40"/>
  <c r="S11" i="40"/>
  <c r="U11" i="40"/>
  <c r="S36" i="40"/>
  <c r="U36" i="40"/>
  <c r="S36" i="39"/>
  <c r="AB36" i="21"/>
  <c r="C29"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4" i="34"/>
  <c r="AC44" i="34" s="1"/>
  <c r="F44" i="34"/>
  <c r="S44" i="34" s="1"/>
  <c r="J10" i="35"/>
  <c r="W10" i="35" s="1"/>
  <c r="AL5" i="3"/>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U31" i="21" s="1"/>
  <c r="J45" i="21"/>
  <c r="W45" i="21" s="1"/>
  <c r="H45" i="21"/>
  <c r="U45" i="21" s="1"/>
  <c r="J27" i="33"/>
  <c r="AC27" i="33" s="1"/>
  <c r="F27" i="33"/>
  <c r="S27" i="33" s="1"/>
  <c r="F13" i="33"/>
  <c r="S13" i="33" s="1"/>
  <c r="J29" i="33"/>
  <c r="W29" i="33" s="1"/>
  <c r="J45" i="33"/>
  <c r="W45" i="33" s="1"/>
  <c r="F45" i="33"/>
  <c r="S45" i="33" s="1"/>
  <c r="F11" i="35"/>
  <c r="S11" i="35" s="1"/>
  <c r="H28" i="36"/>
  <c r="H32" i="36"/>
  <c r="AB32" i="36" s="1"/>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G105" i="37"/>
  <c r="U36" i="37"/>
  <c r="AB45" i="33"/>
  <c r="S45" i="21"/>
  <c r="G521" i="3"/>
  <c r="G517" i="3"/>
  <c r="G513" i="3"/>
  <c r="G508" i="3"/>
  <c r="G499" i="3"/>
  <c r="G493" i="3"/>
  <c r="G485" i="3"/>
  <c r="G565" i="3"/>
  <c r="G561" i="3"/>
  <c r="G557" i="3"/>
  <c r="G545" i="3"/>
  <c r="G539" i="3"/>
  <c r="BL569" i="3"/>
  <c r="BL561" i="3"/>
  <c r="BL553" i="3"/>
  <c r="BL535" i="3"/>
  <c r="BL519" i="3"/>
  <c r="BL501" i="3"/>
  <c r="BL491" i="3"/>
  <c r="BL483" i="3"/>
  <c r="BL563" i="3"/>
  <c r="BL559" i="3"/>
  <c r="BL551" i="3"/>
  <c r="BL533" i="3"/>
  <c r="BL525" i="3"/>
  <c r="G518" i="3"/>
  <c r="G514" i="3"/>
  <c r="G510" i="3"/>
  <c r="BL495" i="3"/>
  <c r="BL485" i="3"/>
  <c r="G18" i="3"/>
  <c r="BA565" i="3"/>
  <c r="BA561" i="3"/>
  <c r="AZ561" i="3" s="1"/>
  <c r="BA559" i="3"/>
  <c r="AZ559" i="3" s="1"/>
  <c r="BA557" i="3"/>
  <c r="BA555" i="3"/>
  <c r="BA551" i="3"/>
  <c r="BA545" i="3"/>
  <c r="BA541" i="3"/>
  <c r="BA531" i="3"/>
  <c r="BA509" i="3"/>
  <c r="BA505" i="3"/>
  <c r="BA501" i="3"/>
  <c r="BA493" i="3"/>
  <c r="BA19" i="3"/>
  <c r="BA572" i="3"/>
  <c r="BA566" i="3"/>
  <c r="BA562" i="3"/>
  <c r="BA560" i="3"/>
  <c r="BA556" i="3"/>
  <c r="AZ556" i="3" s="1"/>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BQ568" i="3"/>
  <c r="BQ566" i="3"/>
  <c r="BQ564" i="3"/>
  <c r="BL564" i="3" s="1"/>
  <c r="BQ562" i="3"/>
  <c r="BL562" i="3"/>
  <c r="BQ560" i="3"/>
  <c r="BL560" i="3" s="1"/>
  <c r="AZ560" i="3" s="1"/>
  <c r="BQ558" i="3"/>
  <c r="BL558" i="3" s="1"/>
  <c r="BQ556" i="3"/>
  <c r="BL556" i="3" s="1"/>
  <c r="BQ554" i="3"/>
  <c r="BQ552" i="3"/>
  <c r="BL552" i="3"/>
  <c r="BQ550" i="3"/>
  <c r="BL550" i="3"/>
  <c r="BQ548" i="3"/>
  <c r="BQ546" i="3"/>
  <c r="BQ544" i="3"/>
  <c r="G538" i="3"/>
  <c r="G530" i="3"/>
  <c r="G526" i="3"/>
  <c r="G522" i="3"/>
  <c r="BQ540" i="3"/>
  <c r="BL540" i="3" s="1"/>
  <c r="BQ538" i="3"/>
  <c r="BL538" i="3" s="1"/>
  <c r="BQ536" i="3"/>
  <c r="BQ534" i="3"/>
  <c r="BQ532" i="3"/>
  <c r="BL532" i="3" s="1"/>
  <c r="AZ532" i="3" s="1"/>
  <c r="BQ530" i="3"/>
  <c r="BQ528" i="3"/>
  <c r="BQ526" i="3"/>
  <c r="BL526" i="3"/>
  <c r="BQ524" i="3"/>
  <c r="BL524" i="3"/>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AZ493" i="3" s="1"/>
  <c r="G492" i="3"/>
  <c r="G484" i="3"/>
  <c r="BQ492" i="3"/>
  <c r="BL492" i="3" s="1"/>
  <c r="BQ490" i="3"/>
  <c r="BL490" i="3" s="1"/>
  <c r="BQ488" i="3"/>
  <c r="BL488" i="3" s="1"/>
  <c r="BQ486" i="3"/>
  <c r="BQ484" i="3"/>
  <c r="BL484" i="3" s="1"/>
  <c r="AZ484" i="3" s="1"/>
  <c r="BQ482" i="3"/>
  <c r="BL482" i="3" s="1"/>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S27" i="37"/>
  <c r="AC8" i="37"/>
  <c r="S25" i="37"/>
  <c r="AB8" i="34"/>
  <c r="AA13" i="33"/>
  <c r="AA36" i="21"/>
  <c r="F43" i="33"/>
  <c r="AA43" i="33" s="1"/>
  <c r="S10" i="35"/>
  <c r="AB44" i="33"/>
  <c r="G107" i="37"/>
  <c r="H107" i="37" s="1"/>
  <c r="I107" i="37" s="1"/>
  <c r="J107" i="37" s="1"/>
  <c r="K107" i="37" s="1"/>
  <c r="L107" i="37" s="1"/>
  <c r="M107" i="37" s="1"/>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90" i="40" s="1"/>
  <c r="G90" i="40" s="1"/>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c r="I60" i="40"/>
  <c r="C60" i="40"/>
  <c r="W9" i="33"/>
  <c r="G297" i="3"/>
  <c r="BL298" i="3"/>
  <c r="G299" i="3"/>
  <c r="BL300" i="3"/>
  <c r="BA302" i="3"/>
  <c r="AZ302" i="3" s="1"/>
  <c r="BA303" i="3"/>
  <c r="BL303" i="3"/>
  <c r="G304" i="3"/>
  <c r="BA305" i="3"/>
  <c r="G321" i="3"/>
  <c r="BL322" i="3"/>
  <c r="G323" i="3"/>
  <c r="BL324" i="3"/>
  <c r="BA326" i="3"/>
  <c r="BA327" i="3"/>
  <c r="BL327" i="3"/>
  <c r="AZ327" i="3"/>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AZ363" i="3" s="1"/>
  <c r="G371" i="3"/>
  <c r="BL372" i="3"/>
  <c r="G373" i="3"/>
  <c r="BL374" i="3"/>
  <c r="BA376" i="3"/>
  <c r="BA377" i="3"/>
  <c r="BL377" i="3"/>
  <c r="G378" i="3"/>
  <c r="BA379" i="3"/>
  <c r="BA114" i="3"/>
  <c r="AZ114" i="3" s="1"/>
  <c r="BL115" i="3"/>
  <c r="AZ115" i="3" s="1"/>
  <c r="G116" i="3"/>
  <c r="BA118" i="3"/>
  <c r="AZ118" i="3" s="1"/>
  <c r="BL119" i="3"/>
  <c r="AZ119" i="3" s="1"/>
  <c r="G120" i="3"/>
  <c r="BA122" i="3"/>
  <c r="BL123" i="3"/>
  <c r="G124" i="3"/>
  <c r="BA126" i="3"/>
  <c r="BL127" i="3"/>
  <c r="G128" i="3"/>
  <c r="BA130" i="3"/>
  <c r="AZ130" i="3" s="1"/>
  <c r="BL131" i="3"/>
  <c r="G132" i="3"/>
  <c r="BA134" i="3"/>
  <c r="AZ134" i="3" s="1"/>
  <c r="BL135" i="3"/>
  <c r="G136" i="3"/>
  <c r="BA138" i="3"/>
  <c r="AZ138" i="3" s="1"/>
  <c r="BL139" i="3"/>
  <c r="G140" i="3"/>
  <c r="BA142" i="3"/>
  <c r="AZ142" i="3" s="1"/>
  <c r="BL143" i="3"/>
  <c r="G144" i="3"/>
  <c r="BA146" i="3"/>
  <c r="AZ146" i="3" s="1"/>
  <c r="BL147" i="3"/>
  <c r="AZ147" i="3" s="1"/>
  <c r="G148" i="3"/>
  <c r="BA150" i="3"/>
  <c r="BL151" i="3"/>
  <c r="BA153" i="3"/>
  <c r="AZ153" i="3" s="1"/>
  <c r="BL154" i="3"/>
  <c r="G155" i="3"/>
  <c r="BA157" i="3"/>
  <c r="AZ157" i="3" s="1"/>
  <c r="BL158" i="3"/>
  <c r="AZ158" i="3" s="1"/>
  <c r="G159" i="3"/>
  <c r="BA161" i="3"/>
  <c r="AZ161" i="3" s="1"/>
  <c r="BL162" i="3"/>
  <c r="AZ162" i="3" s="1"/>
  <c r="G163" i="3"/>
  <c r="BA165" i="3"/>
  <c r="AZ165" i="3" s="1"/>
  <c r="BL166" i="3"/>
  <c r="G167" i="3"/>
  <c r="BA169" i="3"/>
  <c r="AZ169" i="3" s="1"/>
  <c r="BL170" i="3"/>
  <c r="AZ170" i="3" s="1"/>
  <c r="G171" i="3"/>
  <c r="BA173" i="3"/>
  <c r="BL174" i="3"/>
  <c r="AZ174" i="3" s="1"/>
  <c r="G175" i="3"/>
  <c r="BA178" i="3"/>
  <c r="BL179" i="3"/>
  <c r="AZ179" i="3" s="1"/>
  <c r="G180" i="3"/>
  <c r="AZ27" i="3"/>
  <c r="AZ31" i="3"/>
  <c r="AZ59" i="3"/>
  <c r="G537" i="3"/>
  <c r="BL181" i="3"/>
  <c r="G182" i="3"/>
  <c r="BA184" i="3"/>
  <c r="AZ184" i="3"/>
  <c r="BL185" i="3"/>
  <c r="G186" i="3"/>
  <c r="BA188" i="3"/>
  <c r="AZ188" i="3"/>
  <c r="BL189" i="3"/>
  <c r="AZ189" i="3"/>
  <c r="G190" i="3"/>
  <c r="BA192" i="3"/>
  <c r="BL193" i="3"/>
  <c r="AZ193" i="3" s="1"/>
  <c r="G194" i="3"/>
  <c r="BA196" i="3"/>
  <c r="BL197" i="3"/>
  <c r="AZ197" i="3" s="1"/>
  <c r="G198" i="3"/>
  <c r="BA200" i="3"/>
  <c r="BL201" i="3"/>
  <c r="AZ66" i="3"/>
  <c r="AZ90" i="3"/>
  <c r="G491" i="3"/>
  <c r="BA298" i="3"/>
  <c r="AZ298" i="3" s="1"/>
  <c r="BA299" i="3"/>
  <c r="AZ299" i="3" s="1"/>
  <c r="BL299" i="3"/>
  <c r="G300" i="3"/>
  <c r="G303" i="3"/>
  <c r="BL304" i="3"/>
  <c r="BA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AZ339" i="3" s="1"/>
  <c r="G340" i="3"/>
  <c r="G343" i="3"/>
  <c r="BL344" i="3"/>
  <c r="BA346" i="3"/>
  <c r="AZ346" i="3" s="1"/>
  <c r="BA347" i="3"/>
  <c r="BL347" i="3"/>
  <c r="G348" i="3"/>
  <c r="G351" i="3"/>
  <c r="BL352" i="3"/>
  <c r="BA354" i="3"/>
  <c r="AZ354" i="3" s="1"/>
  <c r="BA355" i="3"/>
  <c r="BL355" i="3"/>
  <c r="G356" i="3"/>
  <c r="BA358" i="3"/>
  <c r="AZ358" i="3" s="1"/>
  <c r="BA359" i="3"/>
  <c r="BL359" i="3"/>
  <c r="G360" i="3"/>
  <c r="G361" i="3"/>
  <c r="BL362" i="3"/>
  <c r="BA364" i="3"/>
  <c r="BA365" i="3"/>
  <c r="AZ365" i="3"/>
  <c r="BL365" i="3"/>
  <c r="G366" i="3"/>
  <c r="G369" i="3"/>
  <c r="BL370" i="3"/>
  <c r="BA372" i="3"/>
  <c r="AZ372" i="3"/>
  <c r="BA373" i="3"/>
  <c r="BL373" i="3"/>
  <c r="AZ373" i="3" s="1"/>
  <c r="G374" i="3"/>
  <c r="G377" i="3"/>
  <c r="BL378" i="3"/>
  <c r="BA380" i="3"/>
  <c r="BA381" i="3"/>
  <c r="BL381" i="3"/>
  <c r="G382" i="3"/>
  <c r="G385" i="3"/>
  <c r="AZ166" i="3"/>
  <c r="AZ187" i="3"/>
  <c r="G523" i="3"/>
  <c r="BL297" i="3"/>
  <c r="G298" i="3"/>
  <c r="BA300" i="3"/>
  <c r="BL301" i="3"/>
  <c r="G302" i="3"/>
  <c r="BA304" i="3"/>
  <c r="AZ304" i="3" s="1"/>
  <c r="BL305" i="3"/>
  <c r="G306" i="3"/>
  <c r="BA308" i="3"/>
  <c r="BL309" i="3"/>
  <c r="G310" i="3"/>
  <c r="BA310" i="3"/>
  <c r="AZ310" i="3" s="1"/>
  <c r="BL311" i="3"/>
  <c r="G312" i="3"/>
  <c r="BA312" i="3"/>
  <c r="BL313" i="3"/>
  <c r="G314" i="3"/>
  <c r="BA314" i="3"/>
  <c r="AZ314" i="3"/>
  <c r="BL315" i="3"/>
  <c r="G316" i="3"/>
  <c r="BA316" i="3"/>
  <c r="AZ316" i="3" s="1"/>
  <c r="BL317" i="3"/>
  <c r="AZ317" i="3" s="1"/>
  <c r="G318" i="3"/>
  <c r="BA320" i="3"/>
  <c r="AZ320" i="3" s="1"/>
  <c r="BL321" i="3"/>
  <c r="AZ321" i="3" s="1"/>
  <c r="G322" i="3"/>
  <c r="BA324" i="3"/>
  <c r="AZ324" i="3" s="1"/>
  <c r="BL325" i="3"/>
  <c r="G326" i="3"/>
  <c r="BA328" i="3"/>
  <c r="AZ328" i="3" s="1"/>
  <c r="BL329" i="3"/>
  <c r="G330" i="3"/>
  <c r="BA332" i="3"/>
  <c r="BL333" i="3"/>
  <c r="G334" i="3"/>
  <c r="BA336" i="3"/>
  <c r="AZ336" i="3"/>
  <c r="BL337" i="3"/>
  <c r="AZ337" i="3"/>
  <c r="G338" i="3"/>
  <c r="BA340" i="3"/>
  <c r="AZ340" i="3" s="1"/>
  <c r="BL341" i="3"/>
  <c r="AZ341" i="3" s="1"/>
  <c r="G342" i="3"/>
  <c r="BA344" i="3"/>
  <c r="BL345" i="3"/>
  <c r="AZ345" i="3" s="1"/>
  <c r="G346" i="3"/>
  <c r="BA348" i="3"/>
  <c r="AZ348" i="3" s="1"/>
  <c r="BL349" i="3"/>
  <c r="AZ349" i="3" s="1"/>
  <c r="G350" i="3"/>
  <c r="BA352" i="3"/>
  <c r="BL353" i="3"/>
  <c r="AZ353" i="3" s="1"/>
  <c r="G354" i="3"/>
  <c r="BA356" i="3"/>
  <c r="AZ356" i="3" s="1"/>
  <c r="BL357" i="3"/>
  <c r="G358" i="3"/>
  <c r="BA362" i="3"/>
  <c r="AZ362" i="3"/>
  <c r="BL363" i="3"/>
  <c r="G364" i="3"/>
  <c r="BA366" i="3"/>
  <c r="BL367" i="3"/>
  <c r="AZ367" i="3"/>
  <c r="AZ213" i="3"/>
  <c r="AZ237" i="3"/>
  <c r="AZ241" i="3"/>
  <c r="AZ309" i="3"/>
  <c r="AZ333" i="3"/>
  <c r="G368" i="3"/>
  <c r="BA370" i="3"/>
  <c r="BL371" i="3"/>
  <c r="AZ371" i="3" s="1"/>
  <c r="G372" i="3"/>
  <c r="BA374" i="3"/>
  <c r="AZ374" i="3" s="1"/>
  <c r="BL375" i="3"/>
  <c r="G376" i="3"/>
  <c r="BA378" i="3"/>
  <c r="AZ378" i="3" s="1"/>
  <c r="BL379" i="3"/>
  <c r="G380" i="3"/>
  <c r="BA382" i="3"/>
  <c r="BL383" i="3"/>
  <c r="G384" i="3"/>
  <c r="AZ375" i="3"/>
  <c r="AZ282" i="3"/>
  <c r="AZ290" i="3"/>
  <c r="AZ295" i="3"/>
  <c r="AZ390" i="3"/>
  <c r="AZ398" i="3"/>
  <c r="AZ450" i="3"/>
  <c r="H7" i="48"/>
  <c r="H113" i="46"/>
  <c r="H17" i="46"/>
  <c r="F33" i="46"/>
  <c r="F35" i="46"/>
  <c r="F37" i="46"/>
  <c r="H16" i="48"/>
  <c r="H9" i="48"/>
  <c r="H8" i="48"/>
  <c r="C12" i="46"/>
  <c r="AB16" i="35"/>
  <c r="AA43" i="21"/>
  <c r="AA13" i="40"/>
  <c r="BH5" i="3"/>
  <c r="R16" i="4"/>
  <c r="P16" i="4"/>
  <c r="D3" i="35"/>
  <c r="G4" i="4"/>
  <c r="S37" i="34"/>
  <c r="J16" i="35"/>
  <c r="W16" i="35" s="1"/>
  <c r="AC26" i="36"/>
  <c r="AZ300" i="3"/>
  <c r="AA36" i="35"/>
  <c r="H11" i="37"/>
  <c r="AB11" i="37" s="1"/>
  <c r="W37" i="37"/>
  <c r="AA30" i="33"/>
  <c r="AA36" i="37"/>
  <c r="S42" i="33"/>
  <c r="U32" i="33"/>
  <c r="AB17" i="37"/>
  <c r="AC29" i="33"/>
  <c r="AA45" i="33"/>
  <c r="AC11" i="36"/>
  <c r="AC10" i="36"/>
  <c r="AB45" i="34"/>
  <c r="AB35" i="35"/>
  <c r="S25" i="35"/>
  <c r="W44" i="33"/>
  <c r="W30" i="33"/>
  <c r="AC29" i="37"/>
  <c r="J33" i="34"/>
  <c r="AC33" i="34" s="1"/>
  <c r="AB36" i="34"/>
  <c r="J40" i="34"/>
  <c r="W40" i="34" s="1"/>
  <c r="F16" i="35"/>
  <c r="AA16" i="35" s="1"/>
  <c r="S24" i="36"/>
  <c r="J35" i="34"/>
  <c r="W35" i="34" s="1"/>
  <c r="S30" i="36"/>
  <c r="H16" i="36"/>
  <c r="AB16" i="36" s="1"/>
  <c r="H35" i="37"/>
  <c r="AB35" i="37" s="1"/>
  <c r="S26" i="21"/>
  <c r="H32" i="21"/>
  <c r="U32" i="21" s="1"/>
  <c r="U26" i="21"/>
  <c r="S33" i="21"/>
  <c r="J32" i="21"/>
  <c r="AC32"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BL570" i="3"/>
  <c r="F42" i="21"/>
  <c r="AA42" i="2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S44" i="39"/>
  <c r="U44" i="39"/>
  <c r="W44" i="39"/>
  <c r="E128" i="39"/>
  <c r="F128" i="39" s="1"/>
  <c r="G128" i="39" s="1"/>
  <c r="H128" i="39" s="1"/>
  <c r="I128" i="39" s="1"/>
  <c r="J128" i="39" s="1"/>
  <c r="K128" i="39" s="1"/>
  <c r="L128" i="39" s="1"/>
  <c r="M128" i="39" s="1"/>
  <c r="S46" i="39"/>
  <c r="U46" i="39"/>
  <c r="E103" i="39"/>
  <c r="F103" i="39" s="1"/>
  <c r="G103" i="39" s="1"/>
  <c r="H39" i="39"/>
  <c r="AB39" i="39" s="1"/>
  <c r="J29" i="35"/>
  <c r="AC29" i="35" s="1"/>
  <c r="F29" i="35"/>
  <c r="S29" i="35" s="1"/>
  <c r="W30" i="36"/>
  <c r="AC30" i="36"/>
  <c r="F37" i="39"/>
  <c r="S37" i="39" s="1"/>
  <c r="J37" i="39"/>
  <c r="W37" i="39" s="1"/>
  <c r="BA568" i="3"/>
  <c r="BL567" i="3"/>
  <c r="BA567" i="3"/>
  <c r="BL566" i="3"/>
  <c r="AZ566" i="3" s="1"/>
  <c r="BL565" i="3"/>
  <c r="AZ565" i="3" s="1"/>
  <c r="BA564" i="3"/>
  <c r="AZ564" i="3" s="1"/>
  <c r="BA563" i="3"/>
  <c r="AZ563" i="3" s="1"/>
  <c r="BA552" i="3"/>
  <c r="AZ552" i="3" s="1"/>
  <c r="BA549" i="3"/>
  <c r="BA548" i="3"/>
  <c r="BL547" i="3"/>
  <c r="BA547" i="3"/>
  <c r="BL539" i="3"/>
  <c r="BA539" i="3"/>
  <c r="AZ539" i="3" s="1"/>
  <c r="BA538" i="3"/>
  <c r="AZ538" i="3" s="1"/>
  <c r="BL537" i="3"/>
  <c r="BA537" i="3"/>
  <c r="AZ537" i="3" s="1"/>
  <c r="BL536" i="3"/>
  <c r="AZ536" i="3" s="1"/>
  <c r="BA535" i="3"/>
  <c r="AZ535" i="3" s="1"/>
  <c r="BA534" i="3"/>
  <c r="BA533" i="3"/>
  <c r="AZ533" i="3" s="1"/>
  <c r="BL531" i="3"/>
  <c r="BL530" i="3"/>
  <c r="BL529" i="3"/>
  <c r="BL528" i="3"/>
  <c r="BA527" i="3"/>
  <c r="BA526" i="3"/>
  <c r="BA525" i="3"/>
  <c r="AZ525" i="3" s="1"/>
  <c r="BL523" i="3"/>
  <c r="BA522" i="3"/>
  <c r="BL521" i="3"/>
  <c r="BA519" i="3"/>
  <c r="AZ519" i="3"/>
  <c r="BL518" i="3"/>
  <c r="AZ518" i="3"/>
  <c r="BA518" i="3"/>
  <c r="BL517" i="3"/>
  <c r="BA517" i="3"/>
  <c r="AZ517" i="3"/>
  <c r="BL515" i="3"/>
  <c r="BA515" i="3"/>
  <c r="BA514" i="3"/>
  <c r="AZ514" i="3"/>
  <c r="BL513" i="3"/>
  <c r="AZ513" i="3"/>
  <c r="BA513" i="3"/>
  <c r="BL507" i="3"/>
  <c r="BA507" i="3"/>
  <c r="AZ507" i="3"/>
  <c r="BL506" i="3"/>
  <c r="BA506" i="3"/>
  <c r="AZ506" i="3" s="1"/>
  <c r="BL505" i="3"/>
  <c r="AZ505" i="3" s="1"/>
  <c r="BA504" i="3"/>
  <c r="BA500" i="3"/>
  <c r="AZ500" i="3" s="1"/>
  <c r="BL499" i="3"/>
  <c r="BA499" i="3"/>
  <c r="AZ499" i="3"/>
  <c r="BL498" i="3"/>
  <c r="BL497" i="3"/>
  <c r="AZ497" i="3" s="1"/>
  <c r="BA497" i="3"/>
  <c r="BL496" i="3"/>
  <c r="BA494" i="3"/>
  <c r="G494" i="3"/>
  <c r="BA491" i="3"/>
  <c r="AZ491" i="3" s="1"/>
  <c r="BA490" i="3"/>
  <c r="BL489" i="3"/>
  <c r="BA489" i="3"/>
  <c r="AZ489" i="3" s="1"/>
  <c r="BA486" i="3"/>
  <c r="BA485" i="3"/>
  <c r="AZ485" i="3" s="1"/>
  <c r="BA483" i="3"/>
  <c r="AZ483" i="3" s="1"/>
  <c r="BA482" i="3"/>
  <c r="AZ482" i="3" s="1"/>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AC28" i="35"/>
  <c r="J20" i="35"/>
  <c r="AC20" i="35" s="1"/>
  <c r="E72" i="35"/>
  <c r="F72" i="35" s="1"/>
  <c r="G72" i="35" s="1"/>
  <c r="H22" i="35"/>
  <c r="AB22" i="35" s="1"/>
  <c r="F23" i="35"/>
  <c r="AA23" i="35" s="1"/>
  <c r="AB36" i="35"/>
  <c r="U36" i="35"/>
  <c r="U31" i="36"/>
  <c r="S8" i="37"/>
  <c r="AA8" i="37"/>
  <c r="F14" i="39"/>
  <c r="AA14" i="39" s="1"/>
  <c r="J14" i="39"/>
  <c r="AC14" i="39" s="1"/>
  <c r="H16" i="39"/>
  <c r="U16" i="39"/>
  <c r="E97" i="39"/>
  <c r="F23" i="39" s="1"/>
  <c r="AA23" i="39" s="1"/>
  <c r="F15" i="40"/>
  <c r="AA15" i="40" s="1"/>
  <c r="J15" i="40"/>
  <c r="H15" i="40"/>
  <c r="AB15" i="40" s="1"/>
  <c r="E92" i="40"/>
  <c r="F92" i="40" s="1"/>
  <c r="G92" i="40"/>
  <c r="H23" i="40"/>
  <c r="U23" i="40"/>
  <c r="H41" i="40"/>
  <c r="AB41" i="40"/>
  <c r="F41" i="40"/>
  <c r="AA41" i="40"/>
  <c r="J41" i="40"/>
  <c r="H36" i="33"/>
  <c r="AB36" i="33" s="1"/>
  <c r="H37" i="34"/>
  <c r="AB37" i="34" s="1"/>
  <c r="F15" i="39"/>
  <c r="AA15" i="39" s="1"/>
  <c r="H15" i="39"/>
  <c r="U15" i="39"/>
  <c r="J15" i="39"/>
  <c r="AC15" i="39" s="1"/>
  <c r="H25" i="39"/>
  <c r="U25" i="39" s="1"/>
  <c r="J25" i="39"/>
  <c r="AC25" i="39"/>
  <c r="F25" i="39"/>
  <c r="AA25"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AZ391" i="3"/>
  <c r="AZ399" i="3"/>
  <c r="AZ403" i="3"/>
  <c r="AZ407" i="3"/>
  <c r="AZ454" i="3"/>
  <c r="B41" i="1"/>
  <c r="J42" i="40"/>
  <c r="AC42" i="40" s="1"/>
  <c r="J40" i="40"/>
  <c r="AC40" i="40" s="1"/>
  <c r="J34" i="40"/>
  <c r="AC34" i="40" s="1"/>
  <c r="H16" i="40"/>
  <c r="AB16" i="40" s="1"/>
  <c r="H14" i="40"/>
  <c r="U14" i="40" s="1"/>
  <c r="F32" i="40"/>
  <c r="AA32" i="40" s="1"/>
  <c r="AZ401" i="3"/>
  <c r="AZ452" i="3"/>
  <c r="M1" i="46"/>
  <c r="M6" i="46"/>
  <c r="M10" i="46"/>
  <c r="N2" i="46"/>
  <c r="N5" i="46"/>
  <c r="F58" i="46"/>
  <c r="F47" i="46"/>
  <c r="N7" i="46"/>
  <c r="AZ456" i="3"/>
  <c r="AZ458" i="3"/>
  <c r="AZ239" i="3"/>
  <c r="AZ244" i="3"/>
  <c r="AZ281" i="3"/>
  <c r="AZ284" i="3"/>
  <c r="AZ292" i="3"/>
  <c r="AZ140" i="3"/>
  <c r="M7" i="46"/>
  <c r="M11" i="46"/>
  <c r="N3" i="46"/>
  <c r="N6" i="46"/>
  <c r="N10" i="46"/>
  <c r="AZ164" i="3"/>
  <c r="AZ63" i="3"/>
  <c r="AZ79" i="3"/>
  <c r="AZ91" i="3"/>
  <c r="J13" i="40"/>
  <c r="W13" i="40" s="1"/>
  <c r="W40" i="40"/>
  <c r="F71" i="9"/>
  <c r="F72" i="9"/>
  <c r="W35" i="40"/>
  <c r="S47" i="39"/>
  <c r="U37" i="34"/>
  <c r="AC41" i="40"/>
  <c r="W41" i="40"/>
  <c r="U41" i="40"/>
  <c r="J23" i="40"/>
  <c r="AC23" i="40" s="1"/>
  <c r="F23" i="40"/>
  <c r="S23" i="40" s="1"/>
  <c r="AB16" i="39"/>
  <c r="H20" i="35"/>
  <c r="U20" i="35" s="1"/>
  <c r="F20" i="35"/>
  <c r="S20" i="35" s="1"/>
  <c r="H15" i="34"/>
  <c r="AB15" i="34" s="1"/>
  <c r="J15" i="34"/>
  <c r="H41" i="33"/>
  <c r="U41" i="33" s="1"/>
  <c r="F30" i="40"/>
  <c r="AA30" i="40" s="1"/>
  <c r="H100" i="40"/>
  <c r="I100" i="40" s="1"/>
  <c r="J100" i="40" s="1"/>
  <c r="K100" i="40" s="1"/>
  <c r="L100" i="40" s="1"/>
  <c r="M100" i="40" s="1"/>
  <c r="AB38" i="34"/>
  <c r="AZ515" i="3"/>
  <c r="AZ547" i="3"/>
  <c r="AA29" i="35"/>
  <c r="U21" i="39"/>
  <c r="AB33" i="36"/>
  <c r="AA14" i="35"/>
  <c r="S14" i="35"/>
  <c r="AC30" i="34"/>
  <c r="W12" i="34"/>
  <c r="AC13" i="33"/>
  <c r="AA11" i="34"/>
  <c r="H15" i="33"/>
  <c r="U15" i="33" s="1"/>
  <c r="AA40" i="21"/>
  <c r="U16" i="40"/>
  <c r="AC16" i="40"/>
  <c r="H25" i="40"/>
  <c r="AB25" i="40" s="1"/>
  <c r="J37" i="34"/>
  <c r="AC37" i="34" s="1"/>
  <c r="J36" i="33"/>
  <c r="W36" i="33" s="1"/>
  <c r="AB23" i="40"/>
  <c r="H23" i="39"/>
  <c r="AB23" i="39" s="1"/>
  <c r="J23" i="39"/>
  <c r="AC23" i="39" s="1"/>
  <c r="F97" i="39"/>
  <c r="G97" i="39" s="1"/>
  <c r="S15" i="34"/>
  <c r="AA15" i="34"/>
  <c r="AA34" i="33"/>
  <c r="J34" i="33"/>
  <c r="AC34" i="33" s="1"/>
  <c r="U30" i="40"/>
  <c r="W29" i="35"/>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C15" i="34"/>
  <c r="W23" i="40"/>
  <c r="D73" i="9"/>
  <c r="N73" i="9" s="1"/>
  <c r="G11" i="1"/>
  <c r="AP11" i="1"/>
  <c r="J51" i="15"/>
  <c r="B11" i="1"/>
  <c r="E11" i="1" s="1"/>
  <c r="B9" i="1"/>
  <c r="E9" i="1" s="1"/>
  <c r="B7" i="1"/>
  <c r="E7" i="1" s="1"/>
  <c r="C20" i="43"/>
  <c r="G10" i="1"/>
  <c r="G13" i="1"/>
  <c r="F7" i="1"/>
  <c r="C12" i="39"/>
  <c r="F6" i="1"/>
  <c r="AC35" i="21"/>
  <c r="U42" i="21"/>
  <c r="G113" i="21"/>
  <c r="F37" i="21" s="1"/>
  <c r="AA19" i="39"/>
  <c r="AB17" i="39"/>
  <c r="W27" i="39"/>
  <c r="AB32" i="40"/>
  <c r="AA38" i="21"/>
  <c r="AB34" i="21"/>
  <c r="AA9" i="21"/>
  <c r="S8" i="21"/>
  <c r="U43" i="21"/>
  <c r="AB25" i="39"/>
  <c r="W43" i="39"/>
  <c r="W15" i="39"/>
  <c r="C92" i="9"/>
  <c r="F31" i="43"/>
  <c r="C31" i="43" s="1"/>
  <c r="F27" i="43"/>
  <c r="C27" i="43" s="1"/>
  <c r="F30" i="44"/>
  <c r="C30" i="44" s="1"/>
  <c r="A11" i="55"/>
  <c r="B62" i="63" s="1"/>
  <c r="AZ526" i="3"/>
  <c r="AZ524" i="3"/>
  <c r="AA16" i="39"/>
  <c r="S16" i="39"/>
  <c r="AA39" i="39"/>
  <c r="S39" i="39"/>
  <c r="U37" i="39"/>
  <c r="AB37" i="39"/>
  <c r="F12" i="21"/>
  <c r="H12" i="21"/>
  <c r="J14" i="21"/>
  <c r="H14" i="21"/>
  <c r="H30" i="21"/>
  <c r="J30" i="21"/>
  <c r="H46" i="21"/>
  <c r="F46" i="21"/>
  <c r="AC40" i="33"/>
  <c r="W40" i="33"/>
  <c r="J26" i="33"/>
  <c r="AC26" i="33" s="1"/>
  <c r="F26" i="33"/>
  <c r="AA26" i="33" s="1"/>
  <c r="AC8" i="34"/>
  <c r="W8" i="34"/>
  <c r="J9" i="34"/>
  <c r="F9" i="34"/>
  <c r="AA9" i="34" s="1"/>
  <c r="S28" i="34"/>
  <c r="AA28" i="34"/>
  <c r="J31" i="34"/>
  <c r="F31" i="34"/>
  <c r="S31" i="34" s="1"/>
  <c r="J12" i="36"/>
  <c r="F12" i="36"/>
  <c r="S12" i="36" s="1"/>
  <c r="H25" i="37"/>
  <c r="U25" i="37" s="1"/>
  <c r="J25" i="37"/>
  <c r="AB31" i="35"/>
  <c r="U31" i="35"/>
  <c r="AZ389" i="3"/>
  <c r="AZ405" i="3"/>
  <c r="S17" i="34"/>
  <c r="W34" i="36"/>
  <c r="AC34" i="36"/>
  <c r="H28" i="33"/>
  <c r="J28" i="33"/>
  <c r="AC36" i="35"/>
  <c r="W36" i="35"/>
  <c r="H9" i="35"/>
  <c r="AB9" i="35"/>
  <c r="J9" i="35"/>
  <c r="W9" i="35"/>
  <c r="F31" i="33"/>
  <c r="J31" i="33"/>
  <c r="AC31" i="33" s="1"/>
  <c r="H13" i="34"/>
  <c r="U13" i="34" s="1"/>
  <c r="F13" i="34"/>
  <c r="AA13" i="34" s="1"/>
  <c r="H47" i="34"/>
  <c r="U47" i="34" s="1"/>
  <c r="J47" i="34"/>
  <c r="AC47" i="34" s="1"/>
  <c r="H34" i="36"/>
  <c r="F34" i="36"/>
  <c r="S34" i="36" s="1"/>
  <c r="AB30" i="37"/>
  <c r="U30" i="37"/>
  <c r="AC16" i="35"/>
  <c r="S17" i="39"/>
  <c r="AA41" i="33"/>
  <c r="S41" i="40"/>
  <c r="W34" i="40"/>
  <c r="AA11" i="33"/>
  <c r="W32" i="33"/>
  <c r="U17" i="34"/>
  <c r="U29" i="33"/>
  <c r="AA14" i="34"/>
  <c r="U46" i="34"/>
  <c r="AA11" i="36"/>
  <c r="U39" i="39"/>
  <c r="W14" i="39"/>
  <c r="S23" i="39"/>
  <c r="S33" i="40"/>
  <c r="AC14" i="40"/>
  <c r="AB14" i="40"/>
  <c r="F32" i="15"/>
  <c r="F59" i="15" s="1"/>
  <c r="F29" i="12"/>
  <c r="H34" i="40"/>
  <c r="H42" i="40"/>
  <c r="J16" i="39"/>
  <c r="AC16" i="39" s="1"/>
  <c r="H23" i="35"/>
  <c r="J39" i="39"/>
  <c r="S9" i="35"/>
  <c r="S14" i="21"/>
  <c r="AC45" i="21"/>
  <c r="U25" i="35"/>
  <c r="AC5" i="3"/>
  <c r="U39" i="21"/>
  <c r="W42" i="33"/>
  <c r="AC14" i="37"/>
  <c r="W25" i="35"/>
  <c r="U31" i="37"/>
  <c r="AA23" i="37"/>
  <c r="AC33" i="21"/>
  <c r="AC45" i="33"/>
  <c r="AC37" i="33"/>
  <c r="AC36" i="34"/>
  <c r="W23" i="35"/>
  <c r="AB43" i="33"/>
  <c r="AB44" i="21"/>
  <c r="AB27" i="33"/>
  <c r="S46" i="33"/>
  <c r="AB31" i="21"/>
  <c r="W46" i="33"/>
  <c r="F38" i="37"/>
  <c r="J13" i="37"/>
  <c r="AC13" i="37" s="1"/>
  <c r="H13" i="35"/>
  <c r="F45" i="34"/>
  <c r="H31" i="34"/>
  <c r="J29" i="34"/>
  <c r="AC29" i="34" s="1"/>
  <c r="H46" i="33"/>
  <c r="AB46" i="33"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c r="J14" i="33"/>
  <c r="AC14" i="33"/>
  <c r="J34" i="35"/>
  <c r="AC34" i="35"/>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70" i="3"/>
  <c r="AZ242" i="3"/>
  <c r="AZ269" i="3"/>
  <c r="H5" i="3"/>
  <c r="AZ283" i="3"/>
  <c r="AZ294" i="3"/>
  <c r="AZ113" i="3"/>
  <c r="AZ145" i="3"/>
  <c r="AZ160" i="3"/>
  <c r="AZ182" i="3"/>
  <c r="AZ29" i="3"/>
  <c r="AZ61" i="3"/>
  <c r="G22" i="3"/>
  <c r="AZ89" i="3"/>
  <c r="I21" i="57"/>
  <c r="N73" i="46"/>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AB21" i="33"/>
  <c r="U21" i="33"/>
  <c r="AA21" i="33"/>
  <c r="S21" i="33"/>
  <c r="AA44" i="33"/>
  <c r="AA36" i="33"/>
  <c r="W39" i="21"/>
  <c r="AC34" i="21"/>
  <c r="W32" i="21"/>
  <c r="U35" i="21"/>
  <c r="W43" i="21"/>
  <c r="S42" i="21"/>
  <c r="AB32" i="21"/>
  <c r="W28" i="21"/>
  <c r="AC46" i="21"/>
  <c r="AC26" i="21"/>
  <c r="F85" i="21"/>
  <c r="G85" i="21" s="1"/>
  <c r="J23" i="21"/>
  <c r="W23" i="21" s="1"/>
  <c r="F23" i="21"/>
  <c r="H23" i="21"/>
  <c r="F15" i="21"/>
  <c r="S15" i="21" s="1"/>
  <c r="F77" i="21"/>
  <c r="G77" i="21" s="1"/>
  <c r="J15" i="21"/>
  <c r="H15" i="21"/>
  <c r="W13" i="21"/>
  <c r="AC21" i="21"/>
  <c r="W21" i="21"/>
  <c r="W44"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S11" i="39"/>
  <c r="AA21" i="39"/>
  <c r="AC38" i="39"/>
  <c r="AC21" i="39"/>
  <c r="AB15" i="39"/>
  <c r="U11" i="39"/>
  <c r="U41" i="39"/>
  <c r="AB38" i="39"/>
  <c r="U31" i="39"/>
  <c r="AB31" i="39"/>
  <c r="S38" i="39"/>
  <c r="S22" i="31"/>
  <c r="A30" i="64"/>
  <c r="A30" i="51"/>
  <c r="B22" i="63" s="1"/>
  <c r="M20" i="15"/>
  <c r="D96" i="9"/>
  <c r="F28" i="15"/>
  <c r="C28" i="15" s="1"/>
  <c r="M18" i="15"/>
  <c r="A18" i="64"/>
  <c r="B74" i="63" s="1"/>
  <c r="C53" i="10"/>
  <c r="A25" i="64" s="1"/>
  <c r="A18" i="51"/>
  <c r="B14" i="63" s="1"/>
  <c r="BA16" i="3"/>
  <c r="BA17" i="3"/>
  <c r="AZ17" i="3" s="1"/>
  <c r="F3" i="35"/>
  <c r="K1" i="43"/>
  <c r="K1" i="12"/>
  <c r="G1" i="44"/>
  <c r="I4" i="6"/>
  <c r="G3" i="46" s="1"/>
  <c r="AZ15" i="3"/>
  <c r="BK5" i="3"/>
  <c r="BL18" i="3"/>
  <c r="BD5" i="3"/>
  <c r="BL16"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47" i="46"/>
  <c r="B45" i="46" s="1"/>
  <c r="E58" i="46"/>
  <c r="B56" i="46" s="1"/>
  <c r="A4" i="64"/>
  <c r="A4" i="51"/>
  <c r="B6" i="63" s="1"/>
  <c r="C51" i="10"/>
  <c r="H58" i="46"/>
  <c r="H61" i="46"/>
  <c r="H62"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7" i="1"/>
  <c r="G7" i="1"/>
  <c r="AP9" i="1"/>
  <c r="G9" i="1"/>
  <c r="AP8" i="1"/>
  <c r="G8" i="1"/>
  <c r="I20" i="46"/>
  <c r="C20" i="46"/>
  <c r="AP6" i="1"/>
  <c r="G6" i="1"/>
  <c r="L5" i="54"/>
  <c r="B39" i="63" s="1"/>
  <c r="K5" i="54"/>
  <c r="T41" i="4"/>
  <c r="B46" i="50"/>
  <c r="B4" i="63" s="1"/>
  <c r="C46" i="36"/>
  <c r="D46" i="36" s="1"/>
  <c r="E46" i="36" s="1"/>
  <c r="C59" i="34"/>
  <c r="C48" i="35"/>
  <c r="D48" i="35"/>
  <c r="C52" i="37"/>
  <c r="D52" i="37"/>
  <c r="F7" i="33"/>
  <c r="J7" i="33"/>
  <c r="AC7" i="33" s="1"/>
  <c r="V48" i="33" s="1"/>
  <c r="I48" i="33" s="1"/>
  <c r="I52" i="33" s="1"/>
  <c r="J52" i="33" s="1"/>
  <c r="C67" i="40"/>
  <c r="D65" i="40"/>
  <c r="E65" i="40" s="1"/>
  <c r="E67" i="40" s="1"/>
  <c r="H7" i="33"/>
  <c r="C72" i="39"/>
  <c r="D70" i="39"/>
  <c r="O19" i="46"/>
  <c r="H77" i="46"/>
  <c r="H69" i="46"/>
  <c r="H86" i="46"/>
  <c r="H82" i="46"/>
  <c r="H63" i="46"/>
  <c r="H59" i="46"/>
  <c r="H64" i="46"/>
  <c r="H60" i="46"/>
  <c r="H10" i="48"/>
  <c r="H87" i="46"/>
  <c r="H85" i="46"/>
  <c r="H83" i="46"/>
  <c r="R11" i="1"/>
  <c r="R13" i="1"/>
  <c r="B6" i="1"/>
  <c r="E6" i="1" s="1"/>
  <c r="B10" i="1"/>
  <c r="E10" i="1" s="1"/>
  <c r="B8" i="1"/>
  <c r="E8" i="1" s="1"/>
  <c r="B12" i="1"/>
  <c r="E12" i="1" s="1"/>
  <c r="F66" i="36"/>
  <c r="H18" i="36"/>
  <c r="U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AA15" i="21"/>
  <c r="AC27" i="21"/>
  <c r="W29" i="21"/>
  <c r="G96" i="40"/>
  <c r="J27" i="40"/>
  <c r="W27" i="40" s="1"/>
  <c r="W37" i="40"/>
  <c r="S17" i="40"/>
  <c r="W30" i="40"/>
  <c r="S34" i="40"/>
  <c r="U17" i="40"/>
  <c r="U38" i="40"/>
  <c r="S40" i="40"/>
  <c r="S42" i="40"/>
  <c r="G105" i="39"/>
  <c r="J31" i="39"/>
  <c r="AC31" i="39" s="1"/>
  <c r="S45" i="39"/>
  <c r="W41" i="39"/>
  <c r="AB43" i="39"/>
  <c r="W42" i="39"/>
  <c r="W36" i="39"/>
  <c r="W23" i="39"/>
  <c r="AC37" i="39"/>
  <c r="U14" i="39"/>
  <c r="W16" i="39"/>
  <c r="W25" i="39"/>
  <c r="W45" i="39"/>
  <c r="S41" i="39"/>
  <c r="W10" i="39"/>
  <c r="W11" i="39"/>
  <c r="U42" i="39"/>
  <c r="S32" i="40"/>
  <c r="C27" i="39"/>
  <c r="C17" i="40"/>
  <c r="C19" i="40"/>
  <c r="C17" i="39"/>
  <c r="C19" i="39"/>
  <c r="C21" i="39"/>
  <c r="C23" i="40"/>
  <c r="B48" i="46"/>
  <c r="B51" i="46"/>
  <c r="B55" i="46"/>
  <c r="B59" i="46"/>
  <c r="B62" i="46"/>
  <c r="B66" i="46"/>
  <c r="B53" i="46"/>
  <c r="B64" i="46"/>
  <c r="D24" i="15"/>
  <c r="AJ11" i="46"/>
  <c r="AG11" i="46"/>
  <c r="AF11" i="46"/>
  <c r="AF13" i="46" s="1"/>
  <c r="Y11" i="46"/>
  <c r="Y13" i="46" s="1"/>
  <c r="AC11" i="46"/>
  <c r="AH11" i="46"/>
  <c r="AD11" i="46"/>
  <c r="Z11" i="46"/>
  <c r="AI11" i="46"/>
  <c r="AI13" i="46" s="1"/>
  <c r="AE11" i="46"/>
  <c r="AE13" i="46" s="1"/>
  <c r="AC23" i="21"/>
  <c r="H113" i="21"/>
  <c r="J37" i="21"/>
  <c r="W37" i="21" s="1"/>
  <c r="S44" i="21"/>
  <c r="Z7" i="46"/>
  <c r="L101" i="46"/>
  <c r="L106" i="46" s="1"/>
  <c r="N104" i="45"/>
  <c r="H101" i="46"/>
  <c r="H109" i="46" s="1"/>
  <c r="M101" i="46"/>
  <c r="B113" i="46"/>
  <c r="B116" i="46" s="1"/>
  <c r="C116" i="46" s="1"/>
  <c r="J101" i="46"/>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F101" i="46"/>
  <c r="F105" i="46" s="1"/>
  <c r="C16" i="46"/>
  <c r="E22" i="46"/>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6" i="46"/>
  <c r="F102" i="46"/>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T6" i="3"/>
  <c r="AZ16" i="3"/>
  <c r="H70" i="46"/>
  <c r="H72" i="46"/>
  <c r="A9" i="64"/>
  <c r="A9" i="51"/>
  <c r="B9" i="63" s="1"/>
  <c r="A25" i="51"/>
  <c r="B18" i="63" s="1"/>
  <c r="E48" i="35"/>
  <c r="F48" i="35" s="1"/>
  <c r="G48" i="35" s="1"/>
  <c r="H48" i="35" s="1"/>
  <c r="I48" i="35" s="1"/>
  <c r="F46" i="36"/>
  <c r="G46" i="36" s="1"/>
  <c r="H46" i="36" s="1"/>
  <c r="I46" i="36" s="1"/>
  <c r="J46" i="36" s="1"/>
  <c r="D72" i="39"/>
  <c r="E70" i="39"/>
  <c r="F70" i="39" s="1"/>
  <c r="U7" i="33"/>
  <c r="AB7" i="33"/>
  <c r="T48" i="33"/>
  <c r="G48" i="33" s="1"/>
  <c r="S7" i="33"/>
  <c r="AA7" i="33"/>
  <c r="R48" i="33" s="1"/>
  <c r="R49" i="33" s="1"/>
  <c r="C49" i="33" s="1"/>
  <c r="B3" i="33" s="1"/>
  <c r="B2" i="33" s="1"/>
  <c r="G39" i="46"/>
  <c r="I39" i="46" s="1"/>
  <c r="G66" i="36"/>
  <c r="J18" i="36"/>
  <c r="AC18" i="36" s="1"/>
  <c r="AE8" i="1"/>
  <c r="F33" i="44"/>
  <c r="F31" i="15"/>
  <c r="F58" i="15"/>
  <c r="M19" i="44"/>
  <c r="M17" i="15"/>
  <c r="AC37" i="21"/>
  <c r="M107" i="46"/>
  <c r="M106" i="46"/>
  <c r="M102" i="46"/>
  <c r="M109" i="46"/>
  <c r="H106" i="46"/>
  <c r="G118" i="46"/>
  <c r="H118" i="46" s="1"/>
  <c r="L105" i="46"/>
  <c r="AG6" i="1"/>
  <c r="D12" i="11"/>
  <c r="C12" i="11" s="1"/>
  <c r="F7" i="21"/>
  <c r="S7" i="21" s="1"/>
  <c r="J7" i="21"/>
  <c r="AC7" i="21" s="1"/>
  <c r="H7" i="21"/>
  <c r="U7" i="21" s="1"/>
  <c r="F65" i="40"/>
  <c r="F67" i="40" s="1"/>
  <c r="E72" i="39"/>
  <c r="S4" i="46"/>
  <c r="S5" i="46"/>
  <c r="S7" i="46"/>
  <c r="L27" i="6"/>
  <c r="W7" i="21"/>
  <c r="AB7" i="21"/>
  <c r="AA7" i="21"/>
  <c r="R9" i="1"/>
  <c r="R8" i="1"/>
  <c r="C45" i="9"/>
  <c r="H14" i="66" s="1"/>
  <c r="B7" i="66" s="1"/>
  <c r="K31" i="9"/>
  <c r="K32" i="9" s="1"/>
  <c r="N76" i="9"/>
  <c r="C46" i="9"/>
  <c r="K33" i="9" s="1"/>
  <c r="F8" i="44"/>
  <c r="F40" i="44"/>
  <c r="M8" i="44"/>
  <c r="F45" i="44"/>
  <c r="M28" i="44"/>
  <c r="M26" i="44"/>
  <c r="F9" i="44"/>
  <c r="M30" i="44"/>
  <c r="M25" i="44"/>
  <c r="F38" i="44"/>
  <c r="F18" i="44"/>
  <c r="M23" i="44"/>
  <c r="F37" i="44"/>
  <c r="F15" i="44"/>
  <c r="M24" i="44"/>
  <c r="J17" i="44"/>
  <c r="M31" i="44"/>
  <c r="C35" i="44"/>
  <c r="N3" i="65"/>
  <c r="M10" i="44"/>
  <c r="C19" i="44"/>
  <c r="F43" i="44"/>
  <c r="M11" i="44"/>
  <c r="M29" i="44"/>
  <c r="N7" i="65"/>
  <c r="F28" i="44"/>
  <c r="N5" i="65"/>
  <c r="N4" i="65"/>
  <c r="F10" i="44"/>
  <c r="N6" i="65"/>
  <c r="F11" i="44"/>
  <c r="F39" i="44"/>
  <c r="F72" i="39" l="1"/>
  <c r="G70" i="39"/>
  <c r="AZ329" i="3"/>
  <c r="AZ305" i="3"/>
  <c r="AZ502" i="3"/>
  <c r="U28" i="36"/>
  <c r="AB28" i="36"/>
  <c r="L104" i="46"/>
  <c r="H102" i="46"/>
  <c r="I118" i="46"/>
  <c r="J118" i="46" s="1"/>
  <c r="K118" i="46" s="1"/>
  <c r="L118" i="46" s="1"/>
  <c r="M118" i="46" s="1"/>
  <c r="W7" i="33"/>
  <c r="AC27" i="40"/>
  <c r="H75" i="46"/>
  <c r="W29" i="34"/>
  <c r="AC36" i="33"/>
  <c r="H37" i="21"/>
  <c r="AB20" i="35"/>
  <c r="W32" i="40"/>
  <c r="AZ567" i="3"/>
  <c r="AB15" i="37"/>
  <c r="AZ370" i="3"/>
  <c r="AZ381" i="3"/>
  <c r="AZ355" i="3"/>
  <c r="AZ347" i="3"/>
  <c r="AZ379" i="3"/>
  <c r="AZ361" i="3"/>
  <c r="U12" i="37"/>
  <c r="S39" i="33"/>
  <c r="AZ494" i="3"/>
  <c r="AZ501" i="3"/>
  <c r="AZ551" i="3"/>
  <c r="AA27" i="33"/>
  <c r="AC13" i="36"/>
  <c r="F31" i="21"/>
  <c r="F27" i="21"/>
  <c r="J42" i="21"/>
  <c r="C23" i="39"/>
  <c r="AB27" i="35"/>
  <c r="S33" i="33"/>
  <c r="AC27" i="35"/>
  <c r="H26" i="37"/>
  <c r="G559" i="3"/>
  <c r="BA558" i="3"/>
  <c r="G549" i="3"/>
  <c r="BA543" i="3"/>
  <c r="G540" i="3"/>
  <c r="G536" i="3"/>
  <c r="G532" i="3"/>
  <c r="G520" i="3"/>
  <c r="G516" i="3"/>
  <c r="G505" i="3"/>
  <c r="G488" i="3"/>
  <c r="G481" i="3"/>
  <c r="G20" i="3"/>
  <c r="G393" i="3"/>
  <c r="BL394" i="3"/>
  <c r="G395" i="3"/>
  <c r="G401" i="3"/>
  <c r="G405" i="3"/>
  <c r="G409" i="3"/>
  <c r="BL410" i="3"/>
  <c r="G411" i="3"/>
  <c r="BA412" i="3"/>
  <c r="BL412" i="3"/>
  <c r="BA413" i="3"/>
  <c r="AZ413" i="3" s="1"/>
  <c r="BA414" i="3"/>
  <c r="AZ414" i="3" s="1"/>
  <c r="BA415" i="3"/>
  <c r="AZ415" i="3" s="1"/>
  <c r="BA417" i="3"/>
  <c r="AZ417" i="3" s="1"/>
  <c r="BL417" i="3"/>
  <c r="BL419" i="3"/>
  <c r="G420" i="3"/>
  <c r="BA421" i="3"/>
  <c r="BL421" i="3"/>
  <c r="BA423" i="3"/>
  <c r="AZ423" i="3" s="1"/>
  <c r="BL423" i="3"/>
  <c r="BA424" i="3"/>
  <c r="AZ424" i="3" s="1"/>
  <c r="BA426" i="3"/>
  <c r="BL426" i="3"/>
  <c r="BA428" i="3"/>
  <c r="BL428" i="3"/>
  <c r="BA429" i="3"/>
  <c r="AZ429" i="3" s="1"/>
  <c r="BA430" i="3"/>
  <c r="AZ430" i="3" s="1"/>
  <c r="BA431" i="3"/>
  <c r="AZ431" i="3" s="1"/>
  <c r="BA432" i="3"/>
  <c r="AZ432" i="3" s="1"/>
  <c r="BA433" i="3"/>
  <c r="AZ433" i="3" s="1"/>
  <c r="BA434" i="3"/>
  <c r="AZ434" i="3" s="1"/>
  <c r="BA436" i="3"/>
  <c r="BL436" i="3"/>
  <c r="BA437" i="3"/>
  <c r="AZ437" i="3" s="1"/>
  <c r="BA438" i="3"/>
  <c r="AZ438" i="3" s="1"/>
  <c r="BA439" i="3"/>
  <c r="AZ439" i="3" s="1"/>
  <c r="BA441" i="3"/>
  <c r="AZ441" i="3" s="1"/>
  <c r="BL441" i="3"/>
  <c r="BA443" i="3"/>
  <c r="AZ443" i="3" s="1"/>
  <c r="BL443" i="3"/>
  <c r="BL445" i="3"/>
  <c r="G446" i="3"/>
  <c r="BL447" i="3"/>
  <c r="G448" i="3"/>
  <c r="G450" i="3"/>
  <c r="G454" i="3"/>
  <c r="G456" i="3"/>
  <c r="G458" i="3"/>
  <c r="G460" i="3"/>
  <c r="BL461" i="3"/>
  <c r="G462" i="3"/>
  <c r="G464" i="3"/>
  <c r="BL465" i="3"/>
  <c r="G466" i="3"/>
  <c r="BL467" i="3"/>
  <c r="G468" i="3"/>
  <c r="G470" i="3"/>
  <c r="G472" i="3"/>
  <c r="BL473" i="3"/>
  <c r="G474" i="3"/>
  <c r="BL475" i="3"/>
  <c r="G476" i="3"/>
  <c r="G478" i="3"/>
  <c r="BL479" i="3"/>
  <c r="G480" i="3"/>
  <c r="G307" i="3"/>
  <c r="BL308" i="3"/>
  <c r="AZ308" i="3" s="1"/>
  <c r="BA311" i="3"/>
  <c r="AZ311" i="3" s="1"/>
  <c r="BA313" i="3"/>
  <c r="AZ313" i="3" s="1"/>
  <c r="BA325" i="3"/>
  <c r="AZ325" i="3" s="1"/>
  <c r="G333" i="3"/>
  <c r="BA334" i="3"/>
  <c r="BL334" i="3"/>
  <c r="BA318" i="3"/>
  <c r="AZ318" i="3" s="1"/>
  <c r="BA350" i="3"/>
  <c r="BL350" i="3"/>
  <c r="G365" i="3"/>
  <c r="BL366" i="3"/>
  <c r="AZ366" i="3" s="1"/>
  <c r="BA368" i="3"/>
  <c r="AZ368" i="3" s="1"/>
  <c r="G379" i="3"/>
  <c r="BL380" i="3"/>
  <c r="AZ380" i="3" s="1"/>
  <c r="BA383" i="3"/>
  <c r="AZ383" i="3" s="1"/>
  <c r="BA385" i="3"/>
  <c r="AZ385" i="3" s="1"/>
  <c r="BL385" i="3"/>
  <c r="BA386" i="3"/>
  <c r="AZ386" i="3" s="1"/>
  <c r="BA388" i="3"/>
  <c r="BL388" i="3"/>
  <c r="BA206" i="3"/>
  <c r="BL206" i="3"/>
  <c r="BL208" i="3"/>
  <c r="G209" i="3"/>
  <c r="BL210" i="3"/>
  <c r="G211" i="3"/>
  <c r="G213" i="3"/>
  <c r="BL215" i="3"/>
  <c r="G216" i="3"/>
  <c r="G218" i="3"/>
  <c r="BA219" i="3"/>
  <c r="BL219" i="3"/>
  <c r="BA221" i="3"/>
  <c r="BL221" i="3"/>
  <c r="BA223" i="3"/>
  <c r="BL223" i="3"/>
  <c r="BA224" i="3"/>
  <c r="AZ224" i="3" s="1"/>
  <c r="BA225" i="3"/>
  <c r="AZ225" i="3" s="1"/>
  <c r="BA226" i="3"/>
  <c r="AZ226" i="3" s="1"/>
  <c r="BA228" i="3"/>
  <c r="AZ228" i="3" s="1"/>
  <c r="BL228" i="3"/>
  <c r="BL230" i="3"/>
  <c r="G231" i="3"/>
  <c r="BA232" i="3"/>
  <c r="BL232" i="3"/>
  <c r="BL234" i="3"/>
  <c r="G235" i="3"/>
  <c r="G237" i="3"/>
  <c r="G239" i="3"/>
  <c r="G244" i="3"/>
  <c r="G246" i="3"/>
  <c r="BL247" i="3"/>
  <c r="G248" i="3"/>
  <c r="G250" i="3"/>
  <c r="BA251" i="3"/>
  <c r="BL251" i="3"/>
  <c r="BA253" i="3"/>
  <c r="BL253" i="3"/>
  <c r="BA255" i="3"/>
  <c r="BL255" i="3"/>
  <c r="BA256" i="3"/>
  <c r="AZ256" i="3" s="1"/>
  <c r="BA257" i="3"/>
  <c r="AZ257" i="3" s="1"/>
  <c r="BA258" i="3"/>
  <c r="AZ258" i="3" s="1"/>
  <c r="BA260" i="3"/>
  <c r="AZ260" i="3" s="1"/>
  <c r="BL260" i="3"/>
  <c r="BL262" i="3"/>
  <c r="G263" i="3"/>
  <c r="D33" i="59"/>
  <c r="C34" i="59"/>
  <c r="C42" i="59"/>
  <c r="D41" i="59"/>
  <c r="BA264" i="3"/>
  <c r="BL264" i="3"/>
  <c r="BL266" i="3"/>
  <c r="G267" i="3"/>
  <c r="G269" i="3"/>
  <c r="G271" i="3"/>
  <c r="BL272" i="3"/>
  <c r="G273" i="3"/>
  <c r="BL274" i="3"/>
  <c r="G275" i="3"/>
  <c r="G277" i="3"/>
  <c r="BL278" i="3"/>
  <c r="G279" i="3"/>
  <c r="BA285" i="3"/>
  <c r="BL285" i="3"/>
  <c r="BL287" i="3"/>
  <c r="G288" i="3"/>
  <c r="G290" i="3"/>
  <c r="G292" i="3"/>
  <c r="G113" i="3"/>
  <c r="BL116" i="3"/>
  <c r="G117" i="3"/>
  <c r="BA120" i="3"/>
  <c r="AZ120" i="3" s="1"/>
  <c r="BL120" i="3"/>
  <c r="BL122" i="3"/>
  <c r="AZ122" i="3" s="1"/>
  <c r="G123" i="3"/>
  <c r="BA124" i="3"/>
  <c r="AZ124" i="3" s="1"/>
  <c r="BL126" i="3"/>
  <c r="AZ126" i="3" s="1"/>
  <c r="G127" i="3"/>
  <c r="BA129" i="3"/>
  <c r="BL129" i="3"/>
  <c r="BA131" i="3"/>
  <c r="AZ131" i="3" s="1"/>
  <c r="BA133" i="3"/>
  <c r="AZ133" i="3" s="1"/>
  <c r="BL133" i="3"/>
  <c r="BA135" i="3"/>
  <c r="AZ135" i="3" s="1"/>
  <c r="G138" i="3"/>
  <c r="G142" i="3"/>
  <c r="G145" i="3"/>
  <c r="BA148" i="3"/>
  <c r="AZ148" i="3" s="1"/>
  <c r="BL148" i="3"/>
  <c r="BL150" i="3"/>
  <c r="AZ150" i="3" s="1"/>
  <c r="G151" i="3"/>
  <c r="BA152" i="3"/>
  <c r="AZ152" i="3" s="1"/>
  <c r="BL152" i="3"/>
  <c r="BA154" i="3"/>
  <c r="AZ154" i="3" s="1"/>
  <c r="G164" i="3"/>
  <c r="BL167" i="3"/>
  <c r="G168" i="3"/>
  <c r="BA171" i="3"/>
  <c r="AZ171" i="3" s="1"/>
  <c r="BL171" i="3"/>
  <c r="BA172" i="3"/>
  <c r="AZ172" i="3" s="1"/>
  <c r="BL173" i="3"/>
  <c r="AZ173" i="3" s="1"/>
  <c r="BA175" i="3"/>
  <c r="AZ175" i="3" s="1"/>
  <c r="BA176" i="3"/>
  <c r="AZ176" i="3" s="1"/>
  <c r="BA177" i="3"/>
  <c r="AZ177" i="3" s="1"/>
  <c r="BL178" i="3"/>
  <c r="AZ178" i="3" s="1"/>
  <c r="BA181" i="3"/>
  <c r="AZ181" i="3" s="1"/>
  <c r="G184" i="3"/>
  <c r="G187" i="3"/>
  <c r="BL190" i="3"/>
  <c r="G191" i="3"/>
  <c r="G193" i="3"/>
  <c r="BL194" i="3"/>
  <c r="G195" i="3"/>
  <c r="G197" i="3"/>
  <c r="BA198" i="3"/>
  <c r="BL198" i="3"/>
  <c r="BL200" i="3"/>
  <c r="AZ200" i="3" s="1"/>
  <c r="G201" i="3"/>
  <c r="BL202" i="3"/>
  <c r="G203" i="3"/>
  <c r="BL204" i="3"/>
  <c r="G21" i="3"/>
  <c r="BL22" i="3"/>
  <c r="G23" i="3"/>
  <c r="BL24" i="3"/>
  <c r="G25" i="3"/>
  <c r="G27" i="3"/>
  <c r="G31" i="3"/>
  <c r="G33" i="3"/>
  <c r="BA34" i="3"/>
  <c r="AZ34" i="3" s="1"/>
  <c r="BL34" i="3"/>
  <c r="BA36" i="3"/>
  <c r="AZ36" i="3" s="1"/>
  <c r="BL36" i="3"/>
  <c r="BA37" i="3"/>
  <c r="AZ37" i="3" s="1"/>
  <c r="BA39" i="3"/>
  <c r="BL39" i="3"/>
  <c r="BL41" i="3"/>
  <c r="G42" i="3"/>
  <c r="BL43" i="3"/>
  <c r="G44" i="3"/>
  <c r="G46" i="3"/>
  <c r="BL47" i="3"/>
  <c r="G48" i="3"/>
  <c r="BA49" i="3"/>
  <c r="AZ49" i="3" s="1"/>
  <c r="BL49" i="3"/>
  <c r="BA50" i="3"/>
  <c r="AZ50" i="3" s="1"/>
  <c r="BA51" i="3"/>
  <c r="AZ51" i="3" s="1"/>
  <c r="BA52" i="3"/>
  <c r="AZ52" i="3" s="1"/>
  <c r="BL54" i="3"/>
  <c r="G55" i="3"/>
  <c r="BL56" i="3"/>
  <c r="G57" i="3"/>
  <c r="G59" i="3"/>
  <c r="G63" i="3"/>
  <c r="G66" i="3"/>
  <c r="G68" i="3"/>
  <c r="BA69" i="3"/>
  <c r="BL69" i="3"/>
  <c r="BA71" i="3"/>
  <c r="BL71" i="3"/>
  <c r="BL72" i="3"/>
  <c r="G73" i="3"/>
  <c r="G75" i="3"/>
  <c r="BL76" i="3"/>
  <c r="G77" i="3"/>
  <c r="G79" i="3"/>
  <c r="G81" i="3"/>
  <c r="BL82" i="3"/>
  <c r="G83" i="3"/>
  <c r="G85" i="3"/>
  <c r="BL86" i="3"/>
  <c r="G87" i="3"/>
  <c r="G93" i="3"/>
  <c r="BL94" i="3"/>
  <c r="G95" i="3"/>
  <c r="S21" i="21"/>
  <c r="J46" i="39"/>
  <c r="H45" i="39"/>
  <c r="D22" i="69"/>
  <c r="BA96" i="3"/>
  <c r="AZ96" i="3" s="1"/>
  <c r="BA98" i="3"/>
  <c r="BL98" i="3"/>
  <c r="BA100" i="3"/>
  <c r="BL100" i="3"/>
  <c r="BA101" i="3"/>
  <c r="AZ101" i="3" s="1"/>
  <c r="BA102" i="3"/>
  <c r="AZ102" i="3" s="1"/>
  <c r="BL104" i="3"/>
  <c r="G105" i="3"/>
  <c r="BL106" i="3"/>
  <c r="G107" i="3"/>
  <c r="BA108" i="3"/>
  <c r="BL108" i="3"/>
  <c r="BA109" i="3"/>
  <c r="BL109" i="3"/>
  <c r="G110" i="3"/>
  <c r="BA111" i="3"/>
  <c r="BL111" i="3"/>
  <c r="E26" i="57"/>
  <c r="I15" i="57"/>
  <c r="D1" i="57" s="1"/>
  <c r="E10" i="57" s="1"/>
  <c r="I20" i="57"/>
  <c r="P27" i="6"/>
  <c r="O44" i="59"/>
  <c r="D54" i="59"/>
  <c r="L16" i="4"/>
  <c r="C17" i="59"/>
  <c r="Y12" i="59"/>
  <c r="Z12" i="59" s="1"/>
  <c r="AA10" i="59"/>
  <c r="AB8" i="59"/>
  <c r="Y9" i="59"/>
  <c r="Z9" i="59" s="1"/>
  <c r="X8" i="59"/>
  <c r="AA13" i="59"/>
  <c r="X14" i="59"/>
  <c r="AC12" i="46"/>
  <c r="AC13" i="46" s="1"/>
  <c r="AG12" i="46"/>
  <c r="AG13" i="46" s="1"/>
  <c r="Z12" i="46"/>
  <c r="Z13" i="46" s="1"/>
  <c r="H1" i="65"/>
  <c r="AD4" i="59"/>
  <c r="S37" i="21"/>
  <c r="AA37" i="21"/>
  <c r="G65" i="40"/>
  <c r="C48" i="33"/>
  <c r="W18" i="36"/>
  <c r="L102" i="46"/>
  <c r="D117" i="46"/>
  <c r="E117" i="46" s="1"/>
  <c r="F117" i="46" s="1"/>
  <c r="G117" i="46" s="1"/>
  <c r="H117" i="46" s="1"/>
  <c r="D67" i="40"/>
  <c r="E69" i="46"/>
  <c r="B67" i="46" s="1"/>
  <c r="AZ562" i="3"/>
  <c r="AZ490" i="3"/>
  <c r="AZ571" i="3"/>
  <c r="AZ352" i="3"/>
  <c r="AZ344" i="3"/>
  <c r="AZ359" i="3"/>
  <c r="AZ331" i="3"/>
  <c r="AZ323" i="3"/>
  <c r="AZ377" i="3"/>
  <c r="AZ303" i="3"/>
  <c r="AZ492" i="3"/>
  <c r="AZ512" i="3"/>
  <c r="AZ498" i="3"/>
  <c r="AZ550" i="3"/>
  <c r="AB13" i="21"/>
  <c r="U30" i="33"/>
  <c r="W40" i="21"/>
  <c r="AC40" i="21"/>
  <c r="BI5" i="3"/>
  <c r="BA570" i="3"/>
  <c r="AZ570" i="3" s="1"/>
  <c r="BG5" i="3"/>
  <c r="BE5" i="3"/>
  <c r="BA554" i="3"/>
  <c r="BA553" i="3"/>
  <c r="BL545" i="3"/>
  <c r="AZ545" i="3" s="1"/>
  <c r="BA523" i="3"/>
  <c r="BL503" i="3"/>
  <c r="BA503" i="3"/>
  <c r="BA495" i="3"/>
  <c r="BL487" i="3"/>
  <c r="BA487" i="3"/>
  <c r="H9" i="21"/>
  <c r="J9" i="21"/>
  <c r="BF5" i="3"/>
  <c r="J12" i="35"/>
  <c r="E101" i="39"/>
  <c r="G567" i="3"/>
  <c r="G563" i="3"/>
  <c r="BL557" i="3"/>
  <c r="AZ557" i="3" s="1"/>
  <c r="BL555" i="3"/>
  <c r="AZ555" i="3" s="1"/>
  <c r="G551" i="3"/>
  <c r="G541" i="3"/>
  <c r="G533" i="3"/>
  <c r="G531" i="3"/>
  <c r="BA530" i="3"/>
  <c r="BA529" i="3"/>
  <c r="BA528" i="3"/>
  <c r="BL527" i="3"/>
  <c r="AZ527" i="3" s="1"/>
  <c r="BA521" i="3"/>
  <c r="BA520" i="3"/>
  <c r="BL511" i="3"/>
  <c r="BA511" i="3"/>
  <c r="G511" i="3"/>
  <c r="BA510" i="3"/>
  <c r="BL509" i="3"/>
  <c r="AZ509" i="3" s="1"/>
  <c r="G500" i="3"/>
  <c r="BA496" i="3"/>
  <c r="G489" i="3"/>
  <c r="BA488" i="3"/>
  <c r="G482" i="3"/>
  <c r="G19" i="3"/>
  <c r="BA18" i="3"/>
  <c r="AZ18" i="3" s="1"/>
  <c r="G17" i="3"/>
  <c r="G389" i="3"/>
  <c r="G390" i="3"/>
  <c r="G391" i="3"/>
  <c r="G392" i="3"/>
  <c r="BL392" i="3"/>
  <c r="BA393" i="3"/>
  <c r="AZ393" i="3" s="1"/>
  <c r="BA394" i="3"/>
  <c r="AZ394" i="3" s="1"/>
  <c r="G397" i="3"/>
  <c r="G398" i="3"/>
  <c r="G399" i="3"/>
  <c r="G400" i="3"/>
  <c r="BL400" i="3"/>
  <c r="G403" i="3"/>
  <c r="G404" i="3"/>
  <c r="BL404" i="3"/>
  <c r="G407" i="3"/>
  <c r="G408" i="3"/>
  <c r="BL408" i="3"/>
  <c r="BA409" i="3"/>
  <c r="AZ409" i="3" s="1"/>
  <c r="BA410" i="3"/>
  <c r="AZ410" i="3" s="1"/>
  <c r="BA411" i="3"/>
  <c r="AZ411" i="3" s="1"/>
  <c r="G414" i="3"/>
  <c r="G415" i="3"/>
  <c r="G416" i="3"/>
  <c r="BL416" i="3"/>
  <c r="BL418" i="3"/>
  <c r="AZ418" i="3" s="1"/>
  <c r="BA419" i="3"/>
  <c r="AZ419" i="3" s="1"/>
  <c r="BA420" i="3"/>
  <c r="AZ420" i="3" s="1"/>
  <c r="BL422" i="3"/>
  <c r="AZ422" i="3" s="1"/>
  <c r="G425" i="3"/>
  <c r="BL425" i="3"/>
  <c r="AZ425" i="3" s="1"/>
  <c r="BL427" i="3"/>
  <c r="AZ427" i="3" s="1"/>
  <c r="G430" i="3"/>
  <c r="G431" i="3"/>
  <c r="G432" i="3"/>
  <c r="G433" i="3"/>
  <c r="G434" i="3"/>
  <c r="G435" i="3"/>
  <c r="BL435" i="3"/>
  <c r="G438" i="3"/>
  <c r="G439" i="3"/>
  <c r="G440" i="3"/>
  <c r="BL440" i="3"/>
  <c r="AZ440" i="3" s="1"/>
  <c r="BL442" i="3"/>
  <c r="AZ442" i="3" s="1"/>
  <c r="BL444" i="3"/>
  <c r="AZ444" i="3" s="1"/>
  <c r="BA445" i="3"/>
  <c r="AZ445" i="3" s="1"/>
  <c r="BA446" i="3"/>
  <c r="AZ446" i="3" s="1"/>
  <c r="BA447" i="3"/>
  <c r="AZ447" i="3" s="1"/>
  <c r="BL449" i="3"/>
  <c r="AZ449" i="3" s="1"/>
  <c r="G452" i="3"/>
  <c r="G453" i="3"/>
  <c r="BL453" i="3"/>
  <c r="BL455" i="3"/>
  <c r="AZ455" i="3" s="1"/>
  <c r="BL457" i="3"/>
  <c r="AZ457" i="3" s="1"/>
  <c r="BL459" i="3"/>
  <c r="AZ459" i="3" s="1"/>
  <c r="BA460" i="3"/>
  <c r="AZ460" i="3" s="1"/>
  <c r="BA461" i="3"/>
  <c r="AZ461" i="3" s="1"/>
  <c r="BL463" i="3"/>
  <c r="AZ463" i="3" s="1"/>
  <c r="BA464" i="3"/>
  <c r="AZ464" i="3" s="1"/>
  <c r="BA465" i="3"/>
  <c r="AZ465" i="3" s="1"/>
  <c r="BA466" i="3"/>
  <c r="AZ466" i="3" s="1"/>
  <c r="BA467" i="3"/>
  <c r="AZ467" i="3" s="1"/>
  <c r="BL469" i="3"/>
  <c r="AZ469" i="3" s="1"/>
  <c r="BL471" i="3"/>
  <c r="AZ471" i="3" s="1"/>
  <c r="BA472" i="3"/>
  <c r="AZ472" i="3" s="1"/>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L207" i="3"/>
  <c r="AZ207" i="3" s="1"/>
  <c r="BA208" i="3"/>
  <c r="AZ208" i="3" s="1"/>
  <c r="BA209" i="3"/>
  <c r="AZ209" i="3" s="1"/>
  <c r="BA210" i="3"/>
  <c r="AZ210" i="3" s="1"/>
  <c r="BL212" i="3"/>
  <c r="AZ212" i="3" s="1"/>
  <c r="BA214" i="3"/>
  <c r="AZ214" i="3" s="1"/>
  <c r="BA215" i="3"/>
  <c r="AZ215" i="3" s="1"/>
  <c r="BL217" i="3"/>
  <c r="AZ217" i="3" s="1"/>
  <c r="BA218" i="3"/>
  <c r="AZ218" i="3" s="1"/>
  <c r="BL220" i="3"/>
  <c r="AZ220" i="3" s="1"/>
  <c r="BL222" i="3"/>
  <c r="AZ222" i="3" s="1"/>
  <c r="G225" i="3"/>
  <c r="G226" i="3"/>
  <c r="G227" i="3"/>
  <c r="BL227" i="3"/>
  <c r="BL229" i="3"/>
  <c r="AZ229" i="3" s="1"/>
  <c r="BA230" i="3"/>
  <c r="AZ230" i="3" s="1"/>
  <c r="BA231" i="3"/>
  <c r="AZ231" i="3" s="1"/>
  <c r="BL233" i="3"/>
  <c r="AZ233" i="3" s="1"/>
  <c r="BA234" i="3"/>
  <c r="AZ234" i="3" s="1"/>
  <c r="BL236" i="3"/>
  <c r="AZ236" i="3" s="1"/>
  <c r="BL238" i="3"/>
  <c r="AZ238" i="3" s="1"/>
  <c r="G241" i="3"/>
  <c r="G242" i="3"/>
  <c r="G243" i="3"/>
  <c r="BL243" i="3"/>
  <c r="AZ243" i="3" s="1"/>
  <c r="BL245" i="3"/>
  <c r="AZ245" i="3" s="1"/>
  <c r="BA246" i="3"/>
  <c r="AZ246" i="3" s="1"/>
  <c r="BA247" i="3"/>
  <c r="AZ247" i="3" s="1"/>
  <c r="BL249" i="3"/>
  <c r="AZ249" i="3" s="1"/>
  <c r="BA250" i="3"/>
  <c r="AZ250" i="3" s="1"/>
  <c r="BL252" i="3"/>
  <c r="AZ252" i="3" s="1"/>
  <c r="BL254" i="3"/>
  <c r="AZ254" i="3" s="1"/>
  <c r="G257" i="3"/>
  <c r="G258" i="3"/>
  <c r="G259" i="3"/>
  <c r="BL259" i="3"/>
  <c r="BL261" i="3"/>
  <c r="AZ261" i="3" s="1"/>
  <c r="BA262" i="3"/>
  <c r="AZ262" i="3" s="1"/>
  <c r="BA263" i="3"/>
  <c r="AZ263" i="3" s="1"/>
  <c r="BL265" i="3"/>
  <c r="AZ265" i="3" s="1"/>
  <c r="BA266" i="3"/>
  <c r="AZ266" i="3" s="1"/>
  <c r="BL268" i="3"/>
  <c r="AZ268" i="3" s="1"/>
  <c r="BL270" i="3"/>
  <c r="AZ270" i="3" s="1"/>
  <c r="BA271" i="3"/>
  <c r="AZ271" i="3" s="1"/>
  <c r="BA272" i="3"/>
  <c r="AZ272" i="3" s="1"/>
  <c r="BA273" i="3"/>
  <c r="AZ273" i="3" s="1"/>
  <c r="BA274" i="3"/>
  <c r="AZ274" i="3" s="1"/>
  <c r="BL276" i="3"/>
  <c r="AZ276" i="3" s="1"/>
  <c r="BA277" i="3"/>
  <c r="AZ277" i="3" s="1"/>
  <c r="BA278" i="3"/>
  <c r="AZ278" i="3" s="1"/>
  <c r="G281" i="3"/>
  <c r="G282" i="3"/>
  <c r="G283" i="3"/>
  <c r="G284" i="3"/>
  <c r="AZ392" i="3"/>
  <c r="AZ400" i="3"/>
  <c r="AZ404" i="3"/>
  <c r="AZ435" i="3"/>
  <c r="AZ453" i="3"/>
  <c r="AZ387" i="3"/>
  <c r="AZ227" i="3"/>
  <c r="AZ259" i="3"/>
  <c r="BL286" i="3"/>
  <c r="AZ286" i="3" s="1"/>
  <c r="BA287" i="3"/>
  <c r="AZ287" i="3" s="1"/>
  <c r="BL289" i="3"/>
  <c r="AZ289" i="3" s="1"/>
  <c r="BL291" i="3"/>
  <c r="AZ291" i="3" s="1"/>
  <c r="G294" i="3"/>
  <c r="G295" i="3"/>
  <c r="G296" i="3"/>
  <c r="BL296" i="3"/>
  <c r="G115" i="3"/>
  <c r="BA116" i="3"/>
  <c r="AZ116" i="3" s="1"/>
  <c r="G119" i="3"/>
  <c r="BL121" i="3"/>
  <c r="AZ121" i="3" s="1"/>
  <c r="BA123" i="3"/>
  <c r="AZ123" i="3" s="1"/>
  <c r="G125" i="3"/>
  <c r="BL125" i="3"/>
  <c r="BA127" i="3"/>
  <c r="AZ127" i="3" s="1"/>
  <c r="BL128" i="3"/>
  <c r="G131" i="3"/>
  <c r="BA132" i="3"/>
  <c r="AZ132" i="3" s="1"/>
  <c r="G135" i="3"/>
  <c r="BL137" i="3"/>
  <c r="AZ137" i="3" s="1"/>
  <c r="BA139" i="3"/>
  <c r="AZ139" i="3" s="1"/>
  <c r="G141" i="3"/>
  <c r="BL141" i="3"/>
  <c r="BA143" i="3"/>
  <c r="AZ143" i="3" s="1"/>
  <c r="BL144" i="3"/>
  <c r="G147" i="3"/>
  <c r="BL149" i="3"/>
  <c r="AZ149" i="3" s="1"/>
  <c r="BA151" i="3"/>
  <c r="AZ151" i="3" s="1"/>
  <c r="G154" i="3"/>
  <c r="G157" i="3"/>
  <c r="G160" i="3"/>
  <c r="G161" i="3"/>
  <c r="BL163" i="3"/>
  <c r="AZ163" i="3" s="1"/>
  <c r="G166" i="3"/>
  <c r="BA167" i="3"/>
  <c r="AZ167" i="3" s="1"/>
  <c r="G170" i="3"/>
  <c r="G173" i="3"/>
  <c r="G176" i="3"/>
  <c r="G177" i="3"/>
  <c r="G178" i="3"/>
  <c r="BL180" i="3"/>
  <c r="AZ180" i="3" s="1"/>
  <c r="BL183" i="3"/>
  <c r="AZ183" i="3" s="1"/>
  <c r="BA185" i="3"/>
  <c r="AZ185" i="3" s="1"/>
  <c r="BL186" i="3"/>
  <c r="G189" i="3"/>
  <c r="BA190" i="3"/>
  <c r="AZ190" i="3" s="1"/>
  <c r="BA191" i="3"/>
  <c r="AZ191" i="3" s="1"/>
  <c r="BL192" i="3"/>
  <c r="AZ192" i="3" s="1"/>
  <c r="BA194" i="3"/>
  <c r="AZ194" i="3" s="1"/>
  <c r="BA195" i="3"/>
  <c r="AZ195" i="3" s="1"/>
  <c r="BL196" i="3"/>
  <c r="AZ196" i="3" s="1"/>
  <c r="BL199" i="3"/>
  <c r="AZ199" i="3" s="1"/>
  <c r="BA201" i="3"/>
  <c r="AZ201" i="3" s="1"/>
  <c r="BA202" i="3"/>
  <c r="AZ202" i="3" s="1"/>
  <c r="BA203" i="3"/>
  <c r="AZ203" i="3" s="1"/>
  <c r="BA204" i="3"/>
  <c r="AZ204" i="3" s="1"/>
  <c r="BA22" i="3"/>
  <c r="AZ22" i="3" s="1"/>
  <c r="BA23" i="3"/>
  <c r="AZ23" i="3" s="1"/>
  <c r="BA24" i="3"/>
  <c r="AZ24" i="3" s="1"/>
  <c r="BL26" i="3"/>
  <c r="AZ26" i="3" s="1"/>
  <c r="G29" i="3"/>
  <c r="G30" i="3"/>
  <c r="BL30" i="3"/>
  <c r="BL32" i="3"/>
  <c r="AZ32" i="3" s="1"/>
  <c r="BA33" i="3"/>
  <c r="AZ33" i="3" s="1"/>
  <c r="BL35" i="3"/>
  <c r="AZ35" i="3" s="1"/>
  <c r="G38" i="3"/>
  <c r="BL38" i="3"/>
  <c r="BL40" i="3"/>
  <c r="AZ40" i="3" s="1"/>
  <c r="BA41" i="3"/>
  <c r="AZ41" i="3" s="1"/>
  <c r="BA42" i="3"/>
  <c r="AZ42" i="3" s="1"/>
  <c r="BA43" i="3"/>
  <c r="AZ43" i="3" s="1"/>
  <c r="BL45" i="3"/>
  <c r="AZ45" i="3" s="1"/>
  <c r="BA46" i="3"/>
  <c r="AZ46" i="3" s="1"/>
  <c r="BA47" i="3"/>
  <c r="AZ47" i="3" s="1"/>
  <c r="BA48" i="3"/>
  <c r="AZ48" i="3" s="1"/>
  <c r="G51" i="3"/>
  <c r="G52" i="3"/>
  <c r="G53" i="3"/>
  <c r="BL53" i="3"/>
  <c r="BA54" i="3"/>
  <c r="AZ54" i="3" s="1"/>
  <c r="BA55" i="3"/>
  <c r="AZ55" i="3" s="1"/>
  <c r="BA56" i="3"/>
  <c r="AZ56" i="3" s="1"/>
  <c r="BL58" i="3"/>
  <c r="AZ58" i="3" s="1"/>
  <c r="G61" i="3"/>
  <c r="G62" i="3"/>
  <c r="BL62" i="3"/>
  <c r="G65" i="3"/>
  <c r="BL65" i="3"/>
  <c r="BL67" i="3"/>
  <c r="AZ67" i="3" s="1"/>
  <c r="BA68" i="3"/>
  <c r="AZ68" i="3" s="1"/>
  <c r="BL70" i="3"/>
  <c r="AZ70" i="3" s="1"/>
  <c r="BA72" i="3"/>
  <c r="AZ72" i="3" s="1"/>
  <c r="BL74" i="3"/>
  <c r="AZ74" i="3" s="1"/>
  <c r="BA75" i="3"/>
  <c r="AZ75" i="3" s="1"/>
  <c r="BA76" i="3"/>
  <c r="AZ76" i="3" s="1"/>
  <c r="BL78" i="3"/>
  <c r="AZ78" i="3" s="1"/>
  <c r="BL80" i="3"/>
  <c r="AZ80" i="3" s="1"/>
  <c r="BA81" i="3"/>
  <c r="AZ81" i="3" s="1"/>
  <c r="BA82" i="3"/>
  <c r="AZ82" i="3" s="1"/>
  <c r="BL84" i="3"/>
  <c r="AZ84" i="3" s="1"/>
  <c r="BA85" i="3"/>
  <c r="AZ85" i="3" s="1"/>
  <c r="BA86" i="3"/>
  <c r="AZ86" i="3" s="1"/>
  <c r="G89" i="3"/>
  <c r="G90" i="3"/>
  <c r="G91" i="3"/>
  <c r="G92" i="3"/>
  <c r="BL92" i="3"/>
  <c r="BA93" i="3"/>
  <c r="AZ93" i="3" s="1"/>
  <c r="BA94" i="3"/>
  <c r="AZ94" i="3" s="1"/>
  <c r="G97" i="3"/>
  <c r="BL97" i="3"/>
  <c r="BL99" i="3"/>
  <c r="AZ99" i="3" s="1"/>
  <c r="G102" i="3"/>
  <c r="G103" i="3"/>
  <c r="BL103" i="3"/>
  <c r="BA104" i="3"/>
  <c r="AZ104" i="3" s="1"/>
  <c r="BA105" i="3"/>
  <c r="AZ105" i="3" s="1"/>
  <c r="BA106" i="3"/>
  <c r="AZ106" i="3" s="1"/>
  <c r="BA107" i="3"/>
  <c r="AZ107" i="3" s="1"/>
  <c r="C14" i="59"/>
  <c r="D13" i="59"/>
  <c r="K100" i="46"/>
  <c r="AB12" i="46"/>
  <c r="AJ12" i="46"/>
  <c r="AJ13" i="46" s="1"/>
  <c r="AH6" i="59"/>
  <c r="AH4" i="59"/>
  <c r="J47" i="39"/>
  <c r="H47" i="39"/>
  <c r="BL13" i="3"/>
  <c r="BA110" i="3"/>
  <c r="AZ110" i="3" s="1"/>
  <c r="BL112" i="3"/>
  <c r="AZ112" i="3" s="1"/>
  <c r="C31" i="39"/>
  <c r="N16" i="4"/>
  <c r="K17" i="4" s="1"/>
  <c r="A22" i="51" s="1"/>
  <c r="B16" i="63" s="1"/>
  <c r="X11" i="59"/>
  <c r="X10" i="59"/>
  <c r="AA8" i="59"/>
  <c r="AA12" i="59"/>
  <c r="B15" i="59"/>
  <c r="S15" i="59" s="1"/>
  <c r="Y8" i="59"/>
  <c r="Z8" i="59" s="1"/>
  <c r="X13" i="59"/>
  <c r="X15" i="59"/>
  <c r="C30" i="59"/>
  <c r="B21" i="63"/>
  <c r="C18" i="9"/>
  <c r="U23" i="39"/>
  <c r="AC19" i="39"/>
  <c r="S33" i="39"/>
  <c r="S15" i="39"/>
  <c r="S25" i="39"/>
  <c r="S14" i="39"/>
  <c r="AA37" i="39"/>
  <c r="S31" i="39"/>
  <c r="U19" i="39"/>
  <c r="AB33" i="39"/>
  <c r="AC17" i="39"/>
  <c r="W33" i="39"/>
  <c r="K46" i="36"/>
  <c r="L46" i="36" s="1"/>
  <c r="M46" i="36" s="1"/>
  <c r="N46" i="36" s="1"/>
  <c r="O46" i="36" s="1"/>
  <c r="H7" i="36"/>
  <c r="F7" i="36"/>
  <c r="J48" i="35"/>
  <c r="K48" i="35" s="1"/>
  <c r="L48" i="35" s="1"/>
  <c r="M48" i="35" s="1"/>
  <c r="N48" i="35" s="1"/>
  <c r="O48" i="35" s="1"/>
  <c r="G52" i="33"/>
  <c r="H52" i="33" s="1"/>
  <c r="G53" i="33"/>
  <c r="H53" i="33" s="1"/>
  <c r="F109" i="46"/>
  <c r="F106" i="46"/>
  <c r="F107" i="46"/>
  <c r="F103" i="46"/>
  <c r="J103" i="46"/>
  <c r="J107" i="46"/>
  <c r="J105" i="46"/>
  <c r="J109" i="46"/>
  <c r="D118" i="46"/>
  <c r="E118" i="46" s="1"/>
  <c r="F118" i="46" s="1"/>
  <c r="I116" i="46"/>
  <c r="J116" i="46" s="1"/>
  <c r="K116" i="46" s="1"/>
  <c r="L116" i="46" s="1"/>
  <c r="M116"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B118" i="46"/>
  <c r="C118" i="46" s="1"/>
  <c r="H107" i="46"/>
  <c r="H103" i="46"/>
  <c r="H104" i="46"/>
  <c r="H105" i="46"/>
  <c r="L109" i="46"/>
  <c r="L103" i="46"/>
  <c r="L107" i="46"/>
  <c r="E52" i="37"/>
  <c r="J7" i="35"/>
  <c r="A17" i="64"/>
  <c r="A17" i="51"/>
  <c r="B13" i="63" s="1"/>
  <c r="C5" i="46"/>
  <c r="I14" i="66"/>
  <c r="B8" i="66" s="1"/>
  <c r="O41" i="9"/>
  <c r="R8" i="54" s="1"/>
  <c r="B54" i="63" s="1"/>
  <c r="O40" i="9"/>
  <c r="R7" i="54" s="1"/>
  <c r="B52" i="63" s="1"/>
  <c r="E48" i="33"/>
  <c r="J7" i="36"/>
  <c r="W31" i="39"/>
  <c r="F104" i="46"/>
  <c r="J102" i="46"/>
  <c r="J104" i="46"/>
  <c r="M105" i="46"/>
  <c r="M104" i="46"/>
  <c r="M103" i="46"/>
  <c r="D59" i="34"/>
  <c r="E59" i="34" s="1"/>
  <c r="F59" i="34" s="1"/>
  <c r="G59" i="34" s="1"/>
  <c r="H59" i="34" s="1"/>
  <c r="I59" i="34" s="1"/>
  <c r="J59" i="34" s="1"/>
  <c r="K59" i="34" s="1"/>
  <c r="L59" i="34" s="1"/>
  <c r="M59" i="34" s="1"/>
  <c r="N59" i="34" s="1"/>
  <c r="O59" i="34" s="1"/>
  <c r="B38" i="63"/>
  <c r="A3" i="55"/>
  <c r="B56" i="63" s="1"/>
  <c r="AB11" i="46"/>
  <c r="AB13" i="46" s="1"/>
  <c r="C23" i="46"/>
  <c r="C21" i="46" s="1"/>
  <c r="D101" i="46"/>
  <c r="I101" i="46"/>
  <c r="G22" i="46"/>
  <c r="E101" i="46"/>
  <c r="F22" i="46"/>
  <c r="G101" i="46"/>
  <c r="C101" i="46"/>
  <c r="N101" i="46"/>
  <c r="K101" i="46"/>
  <c r="H22" i="46"/>
  <c r="J22" i="46"/>
  <c r="S2" i="46"/>
  <c r="S6" i="46"/>
  <c r="S3" i="46"/>
  <c r="AA11" i="46"/>
  <c r="AA13" i="46" s="1"/>
  <c r="H49" i="46"/>
  <c r="H47" i="46"/>
  <c r="AA28" i="21"/>
  <c r="S28" i="21"/>
  <c r="F81" i="21"/>
  <c r="G81" i="21" s="1"/>
  <c r="F19" i="21"/>
  <c r="H19" i="21"/>
  <c r="J19" i="21"/>
  <c r="F17" i="21"/>
  <c r="H17" i="21"/>
  <c r="J17" i="21"/>
  <c r="F79" i="21"/>
  <c r="G79" i="21" s="1"/>
  <c r="H74" i="46"/>
  <c r="H73" i="46"/>
  <c r="H76" i="46"/>
  <c r="U25" i="33"/>
  <c r="AB12" i="36"/>
  <c r="F32" i="69"/>
  <c r="F59" i="69" s="1"/>
  <c r="F28" i="69"/>
  <c r="C28" i="69" s="1"/>
  <c r="M18" i="69"/>
  <c r="F34" i="44"/>
  <c r="F66" i="9"/>
  <c r="P72" i="9" s="1"/>
  <c r="M20" i="44"/>
  <c r="D86" i="9"/>
  <c r="F70" i="9"/>
  <c r="W15" i="40"/>
  <c r="AC15" i="40"/>
  <c r="AZ542" i="3"/>
  <c r="AZ540" i="3"/>
  <c r="AZ531" i="3"/>
  <c r="G66" i="21"/>
  <c r="H66" i="21" s="1"/>
  <c r="I66" i="21" s="1"/>
  <c r="F10" i="21"/>
  <c r="H10" i="21"/>
  <c r="J10" i="21"/>
  <c r="AB40" i="37"/>
  <c r="BL568" i="3"/>
  <c r="AZ568" i="3" s="1"/>
  <c r="H29" i="39"/>
  <c r="J29" i="39"/>
  <c r="AC23" i="37"/>
  <c r="AC41" i="34"/>
  <c r="BL554" i="3"/>
  <c r="AZ554" i="3" s="1"/>
  <c r="AZ553" i="3"/>
  <c r="BL544" i="3"/>
  <c r="BL534" i="3"/>
  <c r="AZ534" i="3" s="1"/>
  <c r="F27" i="39"/>
  <c r="H27" i="39"/>
  <c r="F101" i="39"/>
  <c r="G101" i="39" s="1"/>
  <c r="F29" i="39"/>
  <c r="G558" i="3"/>
  <c r="G555" i="3"/>
  <c r="BL549" i="3"/>
  <c r="AZ549" i="3" s="1"/>
  <c r="BL546" i="3"/>
  <c r="AZ546" i="3" s="1"/>
  <c r="BA544" i="3"/>
  <c r="AZ544" i="3" s="1"/>
  <c r="BL541" i="3"/>
  <c r="AZ541" i="3" s="1"/>
  <c r="AZ530" i="3"/>
  <c r="AZ529" i="3"/>
  <c r="AZ528" i="3"/>
  <c r="BL522" i="3"/>
  <c r="AZ522" i="3" s="1"/>
  <c r="AZ521" i="3"/>
  <c r="AZ520" i="3"/>
  <c r="AZ510" i="3"/>
  <c r="AZ496" i="3"/>
  <c r="AZ488" i="3"/>
  <c r="AZ395" i="3"/>
  <c r="AZ412" i="3"/>
  <c r="AZ421" i="3"/>
  <c r="AZ448" i="3"/>
  <c r="AZ480" i="3"/>
  <c r="AZ350" i="3"/>
  <c r="AZ211" i="3"/>
  <c r="BA569" i="3"/>
  <c r="AZ569" i="3" s="1"/>
  <c r="G564" i="3"/>
  <c r="AZ558" i="3"/>
  <c r="BL548" i="3"/>
  <c r="AZ548" i="3" s="1"/>
  <c r="AZ543" i="3"/>
  <c r="G534" i="3"/>
  <c r="AZ523" i="3"/>
  <c r="BL504" i="3"/>
  <c r="AZ504" i="3" s="1"/>
  <c r="AZ495" i="3"/>
  <c r="BL486" i="3"/>
  <c r="AZ486" i="3" s="1"/>
  <c r="AZ408" i="3"/>
  <c r="AZ416" i="3"/>
  <c r="BC5" i="3"/>
  <c r="BT5" i="3"/>
  <c r="BR5" i="3"/>
  <c r="BP5" i="3"/>
  <c r="BN5" i="3"/>
  <c r="BO5" i="3"/>
  <c r="BM5" i="3"/>
  <c r="AZ216" i="3"/>
  <c r="AZ232" i="3"/>
  <c r="AZ235" i="3"/>
  <c r="AZ248" i="3"/>
  <c r="AZ251" i="3"/>
  <c r="AZ264" i="3"/>
  <c r="AZ267" i="3"/>
  <c r="AZ275" i="3"/>
  <c r="AZ279" i="3"/>
  <c r="AZ296" i="3"/>
  <c r="AZ125" i="3"/>
  <c r="AZ128" i="3"/>
  <c r="AZ141" i="3"/>
  <c r="AZ144" i="3"/>
  <c r="AZ186" i="3"/>
  <c r="AZ30" i="3"/>
  <c r="AZ38" i="3"/>
  <c r="AZ53" i="3"/>
  <c r="AZ62" i="3"/>
  <c r="AZ65" i="3"/>
  <c r="BB5" i="3"/>
  <c r="AZ69" i="3"/>
  <c r="AZ73" i="3"/>
  <c r="AZ92" i="3"/>
  <c r="AZ97" i="3"/>
  <c r="AZ103" i="3"/>
  <c r="AZ111" i="3"/>
  <c r="G1" i="15"/>
  <c r="G1" i="69"/>
  <c r="K6" i="1"/>
  <c r="S9" i="1"/>
  <c r="K9" i="1"/>
  <c r="M9" i="1" s="1"/>
  <c r="S13" i="1"/>
  <c r="K13" i="1"/>
  <c r="M13" i="1" s="1"/>
  <c r="K12" i="1"/>
  <c r="M12" i="1" s="1"/>
  <c r="S12" i="1"/>
  <c r="B54" i="46"/>
  <c r="C27" i="40"/>
  <c r="S27" i="40"/>
  <c r="S21" i="34"/>
  <c r="C10" i="59"/>
  <c r="Q45" i="59"/>
  <c r="Q44" i="59"/>
  <c r="AB3" i="59"/>
  <c r="AB5" i="59"/>
  <c r="AB4" i="59"/>
  <c r="AB6" i="59"/>
  <c r="Y4" i="59"/>
  <c r="Z4" i="59" s="1"/>
  <c r="Y5" i="59"/>
  <c r="Z5" i="59" s="1"/>
  <c r="Y6" i="59"/>
  <c r="Z6" i="59" s="1"/>
  <c r="Y3" i="59"/>
  <c r="Z3" i="59" s="1"/>
  <c r="C6" i="59"/>
  <c r="S11" i="1"/>
  <c r="K11" i="1"/>
  <c r="M11" i="1" s="1"/>
  <c r="K10" i="1"/>
  <c r="M10" i="1" s="1"/>
  <c r="S10" i="1"/>
  <c r="K8" i="1"/>
  <c r="M8" i="1" s="1"/>
  <c r="S8" i="1"/>
  <c r="P46" i="59"/>
  <c r="E45" i="59"/>
  <c r="X4" i="59"/>
  <c r="X6" i="59"/>
  <c r="X3" i="59"/>
  <c r="X5" i="59"/>
  <c r="AA4" i="59"/>
  <c r="AA6" i="59"/>
  <c r="AA3" i="59"/>
  <c r="AA5" i="59"/>
  <c r="X9" i="59"/>
  <c r="B46" i="59"/>
  <c r="AD12" i="46"/>
  <c r="AD13" i="46" s="1"/>
  <c r="AH12" i="46"/>
  <c r="AH13" i="46" s="1"/>
  <c r="AG6" i="59"/>
  <c r="AE6" i="59"/>
  <c r="AF6" i="59" s="1"/>
  <c r="AH5" i="59"/>
  <c r="AD5" i="59"/>
  <c r="AG4" i="59"/>
  <c r="AE4" i="59"/>
  <c r="AF4" i="59" s="1"/>
  <c r="AH3" i="59"/>
  <c r="AD3" i="59"/>
  <c r="H34" i="39"/>
  <c r="F34" i="39"/>
  <c r="J34" i="39"/>
  <c r="BQ5" i="3"/>
  <c r="K76" i="9"/>
  <c r="K77" i="9" s="1"/>
  <c r="K79" i="9" s="1"/>
  <c r="K81" i="9" s="1"/>
  <c r="J51" i="69"/>
  <c r="G5" i="3"/>
  <c r="B3" i="3" s="1"/>
  <c r="BA13" i="3"/>
  <c r="BS5" i="3"/>
  <c r="O7" i="1"/>
  <c r="P7" i="1" s="1"/>
  <c r="E11" i="52"/>
  <c r="E10" i="52"/>
  <c r="E4" i="52"/>
  <c r="C4" i="4" s="1"/>
  <c r="B20" i="55" s="1"/>
  <c r="B70" i="63" s="1"/>
  <c r="E21" i="52"/>
  <c r="B16" i="52"/>
  <c r="B13" i="52"/>
  <c r="B18" i="52"/>
  <c r="E5" i="52"/>
  <c r="E16" i="52"/>
  <c r="B23" i="52"/>
  <c r="B5" i="52"/>
  <c r="B22" i="52"/>
  <c r="B14" i="52"/>
  <c r="B7" i="52"/>
  <c r="E18" i="52"/>
  <c r="B6" i="52"/>
  <c r="B19" i="52"/>
  <c r="B11" i="52"/>
  <c r="E8" i="52"/>
  <c r="B17" i="52"/>
  <c r="E9" i="52"/>
  <c r="B8" i="52"/>
  <c r="B4" i="52"/>
  <c r="B9" i="52"/>
  <c r="B10" i="52"/>
  <c r="E6" i="52"/>
  <c r="E7" i="52"/>
  <c r="E4" i="4" s="1"/>
  <c r="B21" i="55" s="1"/>
  <c r="B72" i="63" s="1"/>
  <c r="C36" i="44"/>
  <c r="J22" i="44"/>
  <c r="M9" i="44"/>
  <c r="J8" i="44" s="1"/>
  <c r="C8" i="44"/>
  <c r="C29" i="44"/>
  <c r="C4" i="65"/>
  <c r="B39" i="1" s="1"/>
  <c r="C18" i="44"/>
  <c r="H7" i="35" l="1"/>
  <c r="AZ487" i="3"/>
  <c r="C18" i="59"/>
  <c r="D17" i="59"/>
  <c r="AZ109" i="3"/>
  <c r="AZ108" i="3"/>
  <c r="AZ100" i="3"/>
  <c r="AZ98" i="3"/>
  <c r="AC46" i="39"/>
  <c r="W46" i="39"/>
  <c r="AZ71" i="3"/>
  <c r="AZ39" i="3"/>
  <c r="AZ198" i="3"/>
  <c r="AZ129" i="3"/>
  <c r="AZ285" i="3"/>
  <c r="D34" i="59"/>
  <c r="C35" i="59"/>
  <c r="AZ255" i="3"/>
  <c r="AZ253" i="3"/>
  <c r="AZ223" i="3"/>
  <c r="AZ221" i="3"/>
  <c r="AZ219" i="3"/>
  <c r="AZ206" i="3"/>
  <c r="AZ388" i="3"/>
  <c r="AZ334" i="3"/>
  <c r="AZ436" i="3"/>
  <c r="AZ428" i="3"/>
  <c r="AZ426" i="3"/>
  <c r="AB26" i="37"/>
  <c r="U26" i="37"/>
  <c r="AA27" i="21"/>
  <c r="S27" i="21"/>
  <c r="U37" i="21"/>
  <c r="AB37" i="21"/>
  <c r="H70" i="39"/>
  <c r="G72" i="39"/>
  <c r="AB45" i="39"/>
  <c r="U45" i="39"/>
  <c r="C43" i="59"/>
  <c r="D42" i="59"/>
  <c r="AC42" i="21"/>
  <c r="W42" i="21"/>
  <c r="S31" i="21"/>
  <c r="AA31" i="21"/>
  <c r="H7" i="34"/>
  <c r="U7" i="34" s="1"/>
  <c r="AC47" i="39"/>
  <c r="W47" i="39"/>
  <c r="W12" i="35"/>
  <c r="AC12" i="35"/>
  <c r="AC9" i="21"/>
  <c r="W9" i="21"/>
  <c r="F29" i="6"/>
  <c r="G29" i="6"/>
  <c r="G28" i="6"/>
  <c r="C31" i="59"/>
  <c r="D30" i="59"/>
  <c r="AB47" i="39"/>
  <c r="U47" i="39"/>
  <c r="C15" i="59"/>
  <c r="D14" i="59"/>
  <c r="AZ511" i="3"/>
  <c r="AB9" i="21"/>
  <c r="U9" i="21"/>
  <c r="AZ503" i="3"/>
  <c r="H65" i="40"/>
  <c r="G67" i="40"/>
  <c r="D18" i="9"/>
  <c r="M44" i="9" s="1"/>
  <c r="M43" i="9"/>
  <c r="AC34" i="39"/>
  <c r="W34" i="39"/>
  <c r="D6" i="59"/>
  <c r="O13" i="1"/>
  <c r="P13" i="1"/>
  <c r="O9" i="1"/>
  <c r="P9" i="1"/>
  <c r="M6" i="1"/>
  <c r="Q16" i="1"/>
  <c r="AP16" i="1"/>
  <c r="F22" i="11" s="1"/>
  <c r="H16" i="1"/>
  <c r="G16" i="1"/>
  <c r="G30" i="6"/>
  <c r="G31" i="6" s="1"/>
  <c r="E558" i="3"/>
  <c r="AA27" i="39"/>
  <c r="S27" i="39"/>
  <c r="AC29" i="39"/>
  <c r="W29" i="39"/>
  <c r="U10" i="21"/>
  <c r="AB10" i="21"/>
  <c r="AC17" i="21"/>
  <c r="W17" i="21"/>
  <c r="S17" i="21"/>
  <c r="AA17" i="21"/>
  <c r="AB19" i="21"/>
  <c r="U19" i="21"/>
  <c r="N104" i="46"/>
  <c r="N106" i="46"/>
  <c r="N109" i="46"/>
  <c r="N102" i="46"/>
  <c r="N105" i="46"/>
  <c r="N103" i="46"/>
  <c r="N107" i="46"/>
  <c r="G102" i="46"/>
  <c r="G107" i="46"/>
  <c r="G106" i="46"/>
  <c r="G104" i="46"/>
  <c r="G109" i="46"/>
  <c r="G103" i="46"/>
  <c r="G105" i="46"/>
  <c r="E104" i="46"/>
  <c r="E105" i="46"/>
  <c r="E109" i="46"/>
  <c r="E106" i="46"/>
  <c r="E107" i="46"/>
  <c r="E103" i="46"/>
  <c r="E102" i="46"/>
  <c r="I103" i="46"/>
  <c r="I106" i="46"/>
  <c r="I104" i="46"/>
  <c r="I107" i="46"/>
  <c r="I109" i="46"/>
  <c r="I105" i="46"/>
  <c r="I102" i="46"/>
  <c r="BL5" i="3"/>
  <c r="W7" i="36"/>
  <c r="AC7" i="36"/>
  <c r="V36" i="36" s="1"/>
  <c r="I36" i="36" s="1"/>
  <c r="U7" i="35"/>
  <c r="AB7" i="35"/>
  <c r="T38" i="35" s="1"/>
  <c r="G38" i="35" s="1"/>
  <c r="F7" i="35"/>
  <c r="AA7" i="36"/>
  <c r="R36" i="36" s="1"/>
  <c r="S7" i="36"/>
  <c r="E413" i="3"/>
  <c r="E86" i="3"/>
  <c r="AO6" i="3"/>
  <c r="E476" i="3"/>
  <c r="E411" i="3"/>
  <c r="E283" i="3"/>
  <c r="E395" i="3"/>
  <c r="E23" i="3"/>
  <c r="E250" i="3"/>
  <c r="E535" i="3"/>
  <c r="AN6" i="3"/>
  <c r="E443" i="3"/>
  <c r="E41" i="3"/>
  <c r="E156" i="3"/>
  <c r="E280" i="3"/>
  <c r="E265" i="3"/>
  <c r="E471" i="3"/>
  <c r="E381" i="3"/>
  <c r="E59" i="3"/>
  <c r="E194" i="3"/>
  <c r="E418" i="3"/>
  <c r="E49" i="3"/>
  <c r="E270"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M6" i="3"/>
  <c r="E475" i="3"/>
  <c r="E241" i="3"/>
  <c r="E114" i="3"/>
  <c r="E147" i="3"/>
  <c r="E348" i="3"/>
  <c r="E22" i="3"/>
  <c r="E93" i="3"/>
  <c r="E43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1" i="3"/>
  <c r="E68" i="3"/>
  <c r="E192" i="3"/>
  <c r="E135" i="3"/>
  <c r="E421" i="3"/>
  <c r="E69" i="3"/>
  <c r="E206" i="3"/>
  <c r="E446" i="3"/>
  <c r="E132" i="3"/>
  <c r="E152" i="3"/>
  <c r="E408" i="3"/>
  <c r="E464" i="3"/>
  <c r="E92" i="3"/>
  <c r="E157" i="3"/>
  <c r="E238" i="3"/>
  <c r="E209" i="3"/>
  <c r="E414" i="3"/>
  <c r="E161" i="3"/>
  <c r="E44" i="3"/>
  <c r="E450" i="3"/>
  <c r="E202"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379" i="3"/>
  <c r="E355" i="3"/>
  <c r="E530" i="3"/>
  <c r="E499" i="3"/>
  <c r="E53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B34" i="39"/>
  <c r="U34" i="39"/>
  <c r="O11" i="1"/>
  <c r="P11" i="1" s="1"/>
  <c r="AZ13" i="3"/>
  <c r="AZ5" i="3" s="1"/>
  <c r="BA5" i="3"/>
  <c r="E27" i="6" s="1"/>
  <c r="F28" i="6"/>
  <c r="AA34" i="39"/>
  <c r="S34" i="39"/>
  <c r="P24" i="46"/>
  <c r="B68" i="40" s="1"/>
  <c r="P25" i="46"/>
  <c r="P21" i="46"/>
  <c r="B73" i="39" s="1"/>
  <c r="P22" i="46"/>
  <c r="P23" i="46"/>
  <c r="B45" i="59"/>
  <c r="N46" i="59"/>
  <c r="P44" i="59"/>
  <c r="P45" i="59"/>
  <c r="O8" i="1"/>
  <c r="P8" i="1" s="1"/>
  <c r="O10" i="1"/>
  <c r="P10" i="1" s="1"/>
  <c r="C11" i="59"/>
  <c r="D10" i="59"/>
  <c r="O12" i="1"/>
  <c r="P12" i="1" s="1"/>
  <c r="E14" i="6"/>
  <c r="E15" i="6"/>
  <c r="E13" i="6"/>
  <c r="E12" i="6"/>
  <c r="E10" i="6"/>
  <c r="E11" i="6"/>
  <c r="E534" i="3"/>
  <c r="E564" i="3"/>
  <c r="E555" i="3"/>
  <c r="AA29" i="39"/>
  <c r="S29" i="39"/>
  <c r="AB27" i="39"/>
  <c r="U27" i="39"/>
  <c r="E8" i="6"/>
  <c r="AB29" i="39"/>
  <c r="U29" i="39"/>
  <c r="AC10" i="21"/>
  <c r="W10" i="21"/>
  <c r="AA10" i="21"/>
  <c r="S10" i="21"/>
  <c r="AB17" i="21"/>
  <c r="U17" i="21"/>
  <c r="W19" i="21"/>
  <c r="AC19" i="21"/>
  <c r="AA19" i="21"/>
  <c r="S19" i="21"/>
  <c r="K104" i="46"/>
  <c r="K107" i="46"/>
  <c r="K105" i="46"/>
  <c r="K106" i="46"/>
  <c r="K102" i="46"/>
  <c r="K109" i="46"/>
  <c r="K103" i="46"/>
  <c r="C104" i="46"/>
  <c r="C105" i="46"/>
  <c r="C107" i="46"/>
  <c r="C103" i="46"/>
  <c r="C109" i="46"/>
  <c r="C106" i="46"/>
  <c r="C102" i="46"/>
  <c r="D22" i="46"/>
  <c r="D102" i="46"/>
  <c r="D103" i="46"/>
  <c r="D104" i="46"/>
  <c r="D109" i="46"/>
  <c r="D106" i="46"/>
  <c r="D107" i="46"/>
  <c r="D105" i="46"/>
  <c r="J7" i="34"/>
  <c r="F7" i="34"/>
  <c r="E52" i="33"/>
  <c r="F52" i="33" s="1"/>
  <c r="E53" i="33"/>
  <c r="F53" i="33" s="1"/>
  <c r="I53" i="33"/>
  <c r="J53" i="33" s="1"/>
  <c r="W7" i="35"/>
  <c r="AC7" i="35"/>
  <c r="V38" i="35" s="1"/>
  <c r="I38" i="35" s="1"/>
  <c r="F52" i="37"/>
  <c r="C115" i="46"/>
  <c r="D113" i="46" s="1"/>
  <c r="AB7" i="36"/>
  <c r="T36" i="36" s="1"/>
  <c r="G36" i="36" s="1"/>
  <c r="U7" i="36"/>
  <c r="K34" i="9"/>
  <c r="F11" i="69"/>
  <c r="M11" i="69"/>
  <c r="J10" i="69" s="1"/>
  <c r="F11" i="15"/>
  <c r="M11" i="15"/>
  <c r="J10" i="15" s="1"/>
  <c r="M13" i="44"/>
  <c r="J12" i="44" s="1"/>
  <c r="J7" i="44" s="1"/>
  <c r="F13" i="44"/>
  <c r="C12" i="44" s="1"/>
  <c r="C7" i="44" s="1"/>
  <c r="F16" i="15"/>
  <c r="F42" i="69"/>
  <c r="J36" i="69"/>
  <c r="M29" i="69"/>
  <c r="I6" i="65"/>
  <c r="M27" i="15"/>
  <c r="F38" i="69"/>
  <c r="F26" i="69"/>
  <c r="F16" i="69"/>
  <c r="M28" i="69"/>
  <c r="F43" i="15"/>
  <c r="F8" i="69"/>
  <c r="F40" i="69"/>
  <c r="I7" i="65"/>
  <c r="F40" i="15"/>
  <c r="M28" i="15"/>
  <c r="M9" i="15"/>
  <c r="M6" i="69"/>
  <c r="F36" i="69"/>
  <c r="J6" i="65"/>
  <c r="M9" i="69"/>
  <c r="F37" i="15"/>
  <c r="L47" i="69"/>
  <c r="F8" i="15"/>
  <c r="M24" i="15"/>
  <c r="F26" i="15"/>
  <c r="J15" i="15"/>
  <c r="F6" i="69"/>
  <c r="L48" i="15"/>
  <c r="F13" i="69"/>
  <c r="J36" i="15"/>
  <c r="F43" i="69"/>
  <c r="F13" i="15"/>
  <c r="M26" i="69"/>
  <c r="J5" i="65"/>
  <c r="I5" i="65"/>
  <c r="M6" i="15"/>
  <c r="J7" i="65"/>
  <c r="M8" i="69"/>
  <c r="M23" i="69"/>
  <c r="M23" i="15"/>
  <c r="L48" i="69"/>
  <c r="J15" i="69"/>
  <c r="J3" i="65"/>
  <c r="I4" i="65"/>
  <c r="F6" i="15"/>
  <c r="M29" i="15"/>
  <c r="I3" i="65"/>
  <c r="M8" i="15"/>
  <c r="M22" i="15"/>
  <c r="M24" i="69"/>
  <c r="M27" i="69"/>
  <c r="F9" i="69"/>
  <c r="F9" i="15"/>
  <c r="F7" i="69"/>
  <c r="F7" i="15"/>
  <c r="F36" i="15"/>
  <c r="F38" i="15"/>
  <c r="J4" i="65"/>
  <c r="F37" i="69"/>
  <c r="L47" i="15"/>
  <c r="M22" i="69"/>
  <c r="F42" i="15"/>
  <c r="M26" i="15"/>
  <c r="I1" i="65" l="1"/>
  <c r="J1" i="65"/>
  <c r="E20" i="46"/>
  <c r="AB7" i="34"/>
  <c r="T49" i="34" s="1"/>
  <c r="G49" i="34" s="1"/>
  <c r="D43" i="59"/>
  <c r="T43" i="59"/>
  <c r="H72" i="39"/>
  <c r="I70" i="39"/>
  <c r="D35" i="59"/>
  <c r="T35" i="59"/>
  <c r="C19" i="59"/>
  <c r="D18" i="59"/>
  <c r="E29" i="6"/>
  <c r="K15" i="1" s="1"/>
  <c r="H67" i="40"/>
  <c r="I65" i="40"/>
  <c r="D15" i="59"/>
  <c r="T15" i="59"/>
  <c r="D31" i="59"/>
  <c r="T31" i="59"/>
  <c r="F67" i="15"/>
  <c r="Q72" i="15"/>
  <c r="F63" i="15"/>
  <c r="F49" i="15"/>
  <c r="M7" i="15"/>
  <c r="J6" i="15" s="1"/>
  <c r="J5" i="15" s="1"/>
  <c r="C27" i="15"/>
  <c r="F50" i="69"/>
  <c r="F64" i="69"/>
  <c r="F70" i="69"/>
  <c r="F67" i="69"/>
  <c r="C6" i="69"/>
  <c r="C27" i="69"/>
  <c r="F49" i="69"/>
  <c r="M7" i="69"/>
  <c r="J6" i="69" s="1"/>
  <c r="J5" i="69" s="1"/>
  <c r="F64" i="15"/>
  <c r="F70" i="15"/>
  <c r="C6" i="15"/>
  <c r="F50" i="15"/>
  <c r="C48" i="15" s="1"/>
  <c r="L58" i="15"/>
  <c r="L59" i="15"/>
  <c r="F65" i="15"/>
  <c r="J53" i="15"/>
  <c r="J57" i="15"/>
  <c r="L60" i="15"/>
  <c r="L56" i="15"/>
  <c r="K53" i="15"/>
  <c r="L57" i="15"/>
  <c r="L58" i="69"/>
  <c r="L59" i="69"/>
  <c r="F63" i="69"/>
  <c r="F65" i="69"/>
  <c r="Q72" i="69"/>
  <c r="J53" i="69"/>
  <c r="L57" i="69"/>
  <c r="J57" i="69"/>
  <c r="L60" i="69"/>
  <c r="L56" i="69"/>
  <c r="K53" i="69"/>
  <c r="G41" i="36"/>
  <c r="H41" i="36" s="1"/>
  <c r="G40" i="36"/>
  <c r="H40" i="36" s="1"/>
  <c r="I42" i="35"/>
  <c r="J42" i="35" s="1"/>
  <c r="S7" i="34"/>
  <c r="AA7" i="34"/>
  <c r="R49" i="34" s="1"/>
  <c r="F27" i="6"/>
  <c r="E58" i="39"/>
  <c r="E53" i="40"/>
  <c r="E16" i="6"/>
  <c r="E63" i="39"/>
  <c r="E58" i="40"/>
  <c r="E64" i="39"/>
  <c r="E59" i="40"/>
  <c r="E62" i="40"/>
  <c r="E67" i="39"/>
  <c r="AA7" i="35"/>
  <c r="R38" i="35" s="1"/>
  <c r="S7" i="35"/>
  <c r="F33" i="12"/>
  <c r="C34" i="12" s="1"/>
  <c r="D33" i="12" s="1"/>
  <c r="F18" i="11"/>
  <c r="C18" i="11" s="1"/>
  <c r="F24" i="43"/>
  <c r="C26" i="43" s="1"/>
  <c r="D24" i="43" s="1"/>
  <c r="G52" i="37"/>
  <c r="H52" i="37" s="1"/>
  <c r="I52" i="37" s="1"/>
  <c r="J52" i="37" s="1"/>
  <c r="K52" i="37" s="1"/>
  <c r="L52" i="37" s="1"/>
  <c r="M52" i="37" s="1"/>
  <c r="N52" i="37" s="1"/>
  <c r="O52" i="37" s="1"/>
  <c r="W7" i="34"/>
  <c r="AC7" i="34"/>
  <c r="V49" i="34" s="1"/>
  <c r="I49" i="34" s="1"/>
  <c r="E65" i="39"/>
  <c r="E60" i="40"/>
  <c r="E66" i="39"/>
  <c r="E61" i="40"/>
  <c r="T11" i="59"/>
  <c r="D11" i="59"/>
  <c r="N44" i="59"/>
  <c r="N45" i="59"/>
  <c r="E28" i="6"/>
  <c r="F30" i="6"/>
  <c r="AY6" i="3"/>
  <c r="E3" i="6"/>
  <c r="H6" i="3"/>
  <c r="AC6" i="3"/>
  <c r="E36" i="36"/>
  <c r="R37" i="36"/>
  <c r="G42" i="35"/>
  <c r="H42" i="35" s="1"/>
  <c r="G43" i="35"/>
  <c r="H43" i="35" s="1"/>
  <c r="I41" i="36"/>
  <c r="J41" i="36" s="1"/>
  <c r="I40" i="36"/>
  <c r="J40" i="36" s="1"/>
  <c r="G53" i="34"/>
  <c r="H53" i="34" s="1"/>
  <c r="G54" i="34"/>
  <c r="H54" i="34" s="1"/>
  <c r="H12" i="40"/>
  <c r="H12" i="39"/>
  <c r="J12" i="40"/>
  <c r="F12" i="40"/>
  <c r="F12" i="39"/>
  <c r="J12" i="39"/>
  <c r="O6" i="1"/>
  <c r="P6" i="1" s="1"/>
  <c r="J20" i="44"/>
  <c r="J26" i="44"/>
  <c r="J28" i="44"/>
  <c r="C10" i="15"/>
  <c r="C52" i="15"/>
  <c r="C10" i="69"/>
  <c r="C52" i="69"/>
  <c r="C40" i="44"/>
  <c r="C34" i="44"/>
  <c r="C33" i="44" s="1"/>
  <c r="C16" i="69"/>
  <c r="E3" i="65"/>
  <c r="E2" i="65"/>
  <c r="C16" i="15"/>
  <c r="B40" i="1" l="1"/>
  <c r="F24" i="69" s="1"/>
  <c r="C24" i="69" s="1"/>
  <c r="F17" i="11"/>
  <c r="C17" i="11" s="1"/>
  <c r="C19" i="11" s="1"/>
  <c r="C20" i="11" s="1"/>
  <c r="C21" i="11" s="1"/>
  <c r="C22" i="11" s="1"/>
  <c r="C23" i="11" s="1"/>
  <c r="B2" i="11" s="1"/>
  <c r="B3" i="11" s="1"/>
  <c r="J7" i="37"/>
  <c r="I72" i="39"/>
  <c r="J70" i="39"/>
  <c r="P17" i="46"/>
  <c r="O17" i="46"/>
  <c r="N17" i="46"/>
  <c r="M17" i="46"/>
  <c r="T19" i="59"/>
  <c r="D19" i="59"/>
  <c r="M20" i="46" s="1"/>
  <c r="C19" i="46" s="1"/>
  <c r="F7" i="37"/>
  <c r="J65" i="40"/>
  <c r="I67" i="40"/>
  <c r="C47" i="15"/>
  <c r="C59" i="15" s="1"/>
  <c r="C5" i="69"/>
  <c r="C32" i="69" s="1"/>
  <c r="C5" i="15"/>
  <c r="C38" i="15" s="1"/>
  <c r="J26" i="15"/>
  <c r="J18" i="15"/>
  <c r="J18" i="69"/>
  <c r="J26" i="69"/>
  <c r="J24" i="15"/>
  <c r="J24" i="69"/>
  <c r="AA12" i="39"/>
  <c r="S12" i="39"/>
  <c r="W12" i="40"/>
  <c r="AC12" i="40"/>
  <c r="AB12" i="40"/>
  <c r="U12" i="40"/>
  <c r="E40" i="36"/>
  <c r="F40" i="36" s="1"/>
  <c r="E41" i="36"/>
  <c r="F41" i="36" s="1"/>
  <c r="E6" i="3"/>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K14" i="1"/>
  <c r="K20" i="6"/>
  <c r="M20" i="6" s="1"/>
  <c r="I20" i="6" s="1"/>
  <c r="S20" i="6" s="1"/>
  <c r="K19" i="6"/>
  <c r="K23" i="6"/>
  <c r="M23" i="6" s="1"/>
  <c r="I23" i="6" s="1"/>
  <c r="S23" i="6" s="1"/>
  <c r="K25" i="6"/>
  <c r="M25" i="6" s="1"/>
  <c r="I25" i="6" s="1"/>
  <c r="S25" i="6" s="1"/>
  <c r="K21" i="6"/>
  <c r="M21" i="6" s="1"/>
  <c r="I21" i="6" s="1"/>
  <c r="S21" i="6" s="1"/>
  <c r="K26" i="6"/>
  <c r="M26" i="6" s="1"/>
  <c r="I26" i="6" s="1"/>
  <c r="S26" i="6" s="1"/>
  <c r="K24" i="6"/>
  <c r="M24" i="6" s="1"/>
  <c r="I24" i="6" s="1"/>
  <c r="S24" i="6" s="1"/>
  <c r="K22" i="6"/>
  <c r="M22" i="6" s="1"/>
  <c r="I22" i="6" s="1"/>
  <c r="S22" i="6" s="1"/>
  <c r="E30" i="6"/>
  <c r="E31" i="6" s="1"/>
  <c r="AA7" i="37"/>
  <c r="R42" i="37" s="1"/>
  <c r="S7" i="37"/>
  <c r="R39" i="35"/>
  <c r="E38" i="35"/>
  <c r="R50" i="34"/>
  <c r="E49" i="34"/>
  <c r="H7" i="37"/>
  <c r="Q58" i="69"/>
  <c r="Q67" i="69"/>
  <c r="Q61" i="69"/>
  <c r="Q74" i="69"/>
  <c r="Q67" i="15"/>
  <c r="Q58" i="15"/>
  <c r="Q53" i="15"/>
  <c r="F1" i="15"/>
  <c r="Q62" i="15"/>
  <c r="Q75" i="15"/>
  <c r="C48" i="69"/>
  <c r="C47" i="69" s="1"/>
  <c r="AC12" i="39"/>
  <c r="W12" i="39"/>
  <c r="S12" i="40"/>
  <c r="AA12" i="40"/>
  <c r="AB12" i="39"/>
  <c r="U12" i="39"/>
  <c r="C36" i="36"/>
  <c r="C37" i="36"/>
  <c r="B3" i="36" s="1"/>
  <c r="B2" i="36" s="1"/>
  <c r="D16" i="12"/>
  <c r="E6" i="6"/>
  <c r="B14" i="66"/>
  <c r="B1" i="66" s="1"/>
  <c r="C21" i="4"/>
  <c r="O5" i="54" s="1"/>
  <c r="B45" i="63" s="1"/>
  <c r="L38" i="9"/>
  <c r="D16" i="43"/>
  <c r="C16" i="43" s="1"/>
  <c r="D10" i="11"/>
  <c r="D45" i="9"/>
  <c r="D46" i="9"/>
  <c r="I53" i="34"/>
  <c r="J53" i="34" s="1"/>
  <c r="I54" i="34"/>
  <c r="J54" i="34" s="1"/>
  <c r="W7" i="37"/>
  <c r="AC7" i="37"/>
  <c r="V42" i="37" s="1"/>
  <c r="I42" i="37" s="1"/>
  <c r="F31" i="6"/>
  <c r="Q53" i="69"/>
  <c r="F1" i="69"/>
  <c r="Q62" i="69"/>
  <c r="Q75" i="69"/>
  <c r="Q61" i="15"/>
  <c r="Q74" i="15"/>
  <c r="J59" i="69"/>
  <c r="J60" i="69" s="1"/>
  <c r="AE6" i="1"/>
  <c r="AE7" i="1"/>
  <c r="F21" i="43" l="1"/>
  <c r="C23" i="43" s="1"/>
  <c r="D21" i="43" s="1"/>
  <c r="F24" i="15"/>
  <c r="C24" i="15" s="1"/>
  <c r="F26" i="44"/>
  <c r="C26" i="44" s="1"/>
  <c r="F26" i="12"/>
  <c r="C27" i="12" s="1"/>
  <c r="D26" i="12" s="1"/>
  <c r="C32" i="12" s="1"/>
  <c r="D30" i="12" s="1"/>
  <c r="B5" i="11"/>
  <c r="B4" i="11"/>
  <c r="C65" i="15"/>
  <c r="T5" i="46"/>
  <c r="V5" i="46" s="1"/>
  <c r="T16" i="46"/>
  <c r="V16" i="46" s="1"/>
  <c r="C38" i="46"/>
  <c r="T10" i="46"/>
  <c r="V10" i="46" s="1"/>
  <c r="T15" i="46"/>
  <c r="V15" i="46" s="1"/>
  <c r="C36" i="46"/>
  <c r="T7" i="46"/>
  <c r="V7" i="46" s="1"/>
  <c r="T9" i="46"/>
  <c r="V9" i="46" s="1"/>
  <c r="C39" i="46"/>
  <c r="E39" i="46" s="1"/>
  <c r="T14" i="46"/>
  <c r="V14" i="46" s="1"/>
  <c r="C35" i="46"/>
  <c r="C33" i="46"/>
  <c r="T8" i="46"/>
  <c r="V8" i="46" s="1"/>
  <c r="T13" i="46"/>
  <c r="V13" i="46" s="1"/>
  <c r="T2" i="46"/>
  <c r="V2" i="46" s="1"/>
  <c r="C29" i="46"/>
  <c r="C37" i="46"/>
  <c r="T4" i="46"/>
  <c r="V4" i="46" s="1"/>
  <c r="T12" i="46"/>
  <c r="V12" i="46" s="1"/>
  <c r="C34" i="46"/>
  <c r="T3" i="46"/>
  <c r="V3" i="46" s="1"/>
  <c r="T11" i="46"/>
  <c r="V11" i="46" s="1"/>
  <c r="T6" i="46"/>
  <c r="V6" i="46" s="1"/>
  <c r="J72" i="39"/>
  <c r="K70" i="39"/>
  <c r="K65" i="40"/>
  <c r="J67" i="40"/>
  <c r="C32" i="15"/>
  <c r="C38" i="69"/>
  <c r="C59" i="69"/>
  <c r="C65" i="69"/>
  <c r="AB7" i="37"/>
  <c r="T42" i="37" s="1"/>
  <c r="G42" i="37" s="1"/>
  <c r="U7" i="37"/>
  <c r="I46" i="37"/>
  <c r="J46" i="37" s="1"/>
  <c r="D22" i="12"/>
  <c r="C22" i="12" s="1"/>
  <c r="C20" i="12" s="1"/>
  <c r="D13" i="11"/>
  <c r="C13" i="11" s="1"/>
  <c r="E54" i="34"/>
  <c r="F54" i="34" s="1"/>
  <c r="E53" i="34"/>
  <c r="F53" i="34" s="1"/>
  <c r="E43" i="35"/>
  <c r="F43" i="35" s="1"/>
  <c r="E42" i="35"/>
  <c r="F42" i="35" s="1"/>
  <c r="I43" i="35"/>
  <c r="J43" i="35" s="1"/>
  <c r="D20" i="6"/>
  <c r="R20" i="6" s="1"/>
  <c r="H20" i="6"/>
  <c r="D19" i="6"/>
  <c r="D22" i="6"/>
  <c r="D24" i="6"/>
  <c r="D26" i="6"/>
  <c r="D28" i="6"/>
  <c r="D21" i="6"/>
  <c r="D23" i="6"/>
  <c r="D25" i="6"/>
  <c r="D29" i="6"/>
  <c r="E68" i="39"/>
  <c r="C14" i="66"/>
  <c r="B2" i="66" s="1"/>
  <c r="E63" i="40"/>
  <c r="C22" i="4"/>
  <c r="D10" i="6"/>
  <c r="D13" i="6"/>
  <c r="H21" i="6"/>
  <c r="H25" i="6"/>
  <c r="D9" i="6"/>
  <c r="D14" i="6"/>
  <c r="D15" i="6"/>
  <c r="H26" i="6"/>
  <c r="E46" i="9"/>
  <c r="C40" i="39"/>
  <c r="K38" i="9"/>
  <c r="D11" i="6"/>
  <c r="D12" i="6"/>
  <c r="H24" i="6"/>
  <c r="D6" i="6"/>
  <c r="D5" i="6"/>
  <c r="H22" i="6"/>
  <c r="D8" i="6"/>
  <c r="H23" i="6"/>
  <c r="F46" i="9"/>
  <c r="E45" i="9"/>
  <c r="F45" i="9"/>
  <c r="E35" i="46"/>
  <c r="G35" i="46"/>
  <c r="I35" i="46" s="1"/>
  <c r="G36" i="46"/>
  <c r="I36" i="46" s="1"/>
  <c r="E36" i="46"/>
  <c r="G38" i="46"/>
  <c r="I38" i="46" s="1"/>
  <c r="E38" i="46"/>
  <c r="C7" i="66"/>
  <c r="C8" i="66"/>
  <c r="C16" i="12"/>
  <c r="D19" i="12"/>
  <c r="C19" i="12" s="1"/>
  <c r="C50" i="34"/>
  <c r="B3" i="34" s="1"/>
  <c r="B2" i="34" s="1"/>
  <c r="C49" i="34"/>
  <c r="C39" i="35"/>
  <c r="B3" i="35" s="1"/>
  <c r="B2" i="35" s="1"/>
  <c r="C38" i="35"/>
  <c r="R43" i="37"/>
  <c r="E42" i="37"/>
  <c r="I47" i="37" s="1"/>
  <c r="J47" i="37" s="1"/>
  <c r="M19" i="6"/>
  <c r="K27" i="6"/>
  <c r="S6" i="1"/>
  <c r="M14" i="1"/>
  <c r="K16" i="1"/>
  <c r="E34" i="46"/>
  <c r="G34" i="46"/>
  <c r="I34" i="46" s="1"/>
  <c r="G37" i="46"/>
  <c r="I37" i="46" s="1"/>
  <c r="E37" i="46"/>
  <c r="E29" i="46"/>
  <c r="C30" i="46"/>
  <c r="E30" i="46" s="1"/>
  <c r="E33" i="46"/>
  <c r="G33" i="46"/>
  <c r="I33" i="46" s="1"/>
  <c r="Q49" i="69"/>
  <c r="L46" i="69"/>
  <c r="C17" i="15"/>
  <c r="F41" i="69"/>
  <c r="F46" i="44"/>
  <c r="C17" i="69"/>
  <c r="F41" i="15"/>
  <c r="K72" i="39" l="1"/>
  <c r="L70" i="39"/>
  <c r="F68" i="15"/>
  <c r="J29" i="15"/>
  <c r="R25" i="6"/>
  <c r="R26" i="6"/>
  <c r="K67" i="40"/>
  <c r="L65" i="40"/>
  <c r="J31" i="44"/>
  <c r="F68" i="69"/>
  <c r="J29" i="69"/>
  <c r="C27" i="46"/>
  <c r="S16" i="1"/>
  <c r="T13" i="1" s="1"/>
  <c r="I19" i="6"/>
  <c r="M27" i="6"/>
  <c r="C43" i="37"/>
  <c r="B3" i="37" s="1"/>
  <c r="B2" i="37" s="1"/>
  <c r="C42" i="37"/>
  <c r="D16" i="6"/>
  <c r="J40" i="39"/>
  <c r="F40" i="39"/>
  <c r="H40" i="39"/>
  <c r="A6" i="64"/>
  <c r="A6" i="51"/>
  <c r="B7" i="63" s="1"/>
  <c r="A20" i="64"/>
  <c r="A20" i="51"/>
  <c r="B15" i="63" s="1"/>
  <c r="N5" i="54"/>
  <c r="B43" i="63" s="1"/>
  <c r="D7" i="66"/>
  <c r="D8" i="66"/>
  <c r="R23" i="6"/>
  <c r="D30" i="6"/>
  <c r="R24" i="6"/>
  <c r="C26" i="46"/>
  <c r="B2" i="46" s="1"/>
  <c r="O14" i="1"/>
  <c r="T10" i="1"/>
  <c r="T6" i="1"/>
  <c r="M16" i="1"/>
  <c r="E46" i="37"/>
  <c r="F46" i="37" s="1"/>
  <c r="E47" i="37"/>
  <c r="F47" i="37" s="1"/>
  <c r="R21" i="6"/>
  <c r="R22" i="6"/>
  <c r="D27" i="6"/>
  <c r="D31" i="6" s="1"/>
  <c r="G47" i="37"/>
  <c r="H47" i="37" s="1"/>
  <c r="G46" i="37"/>
  <c r="H46" i="37" s="1"/>
  <c r="C14" i="69"/>
  <c r="C14" i="15"/>
  <c r="T12" i="1" l="1"/>
  <c r="T9" i="1"/>
  <c r="L72" i="39"/>
  <c r="M70" i="39"/>
  <c r="T7" i="1"/>
  <c r="T11" i="1"/>
  <c r="T8" i="1"/>
  <c r="L67" i="40"/>
  <c r="M65" i="40"/>
  <c r="C18" i="69"/>
  <c r="C15" i="69"/>
  <c r="C18" i="15"/>
  <c r="C15" i="15"/>
  <c r="T16" i="1"/>
  <c r="B4" i="46"/>
  <c r="B3" i="46"/>
  <c r="D4" i="46"/>
  <c r="S40" i="39"/>
  <c r="AA40" i="39"/>
  <c r="S19" i="6"/>
  <c r="S27" i="6" s="1"/>
  <c r="I27" i="6"/>
  <c r="H19" i="6"/>
  <c r="I6" i="6"/>
  <c r="I5" i="6"/>
  <c r="L16" i="1"/>
  <c r="C13" i="43"/>
  <c r="N16" i="1"/>
  <c r="C29" i="43" s="1"/>
  <c r="P14" i="1"/>
  <c r="P16" i="1" s="1"/>
  <c r="C13" i="12" s="1"/>
  <c r="O16" i="1"/>
  <c r="AB40" i="39"/>
  <c r="U40" i="39"/>
  <c r="W40" i="39"/>
  <c r="AC40" i="39"/>
  <c r="C16" i="44"/>
  <c r="N70" i="39" l="1"/>
  <c r="N72" i="39" s="1"/>
  <c r="H9" i="39" s="1"/>
  <c r="M72" i="39"/>
  <c r="C17" i="44"/>
  <c r="C20" i="44"/>
  <c r="J9" i="40"/>
  <c r="N65" i="40"/>
  <c r="N67" i="40" s="1"/>
  <c r="M67" i="40"/>
  <c r="F9" i="40" s="1"/>
  <c r="C19" i="69"/>
  <c r="C20" i="69" s="1"/>
  <c r="C23" i="69" s="1"/>
  <c r="C19" i="15"/>
  <c r="C14" i="12"/>
  <c r="C17" i="12"/>
  <c r="C17" i="43"/>
  <c r="C14" i="43"/>
  <c r="H27" i="6"/>
  <c r="R19" i="6"/>
  <c r="C13" i="39"/>
  <c r="C11" i="21"/>
  <c r="AB9" i="39" l="1"/>
  <c r="U9" i="39"/>
  <c r="J9" i="39"/>
  <c r="F9" i="39"/>
  <c r="C21" i="44"/>
  <c r="C22" i="44" s="1"/>
  <c r="C25" i="44" s="1"/>
  <c r="AA9" i="40"/>
  <c r="R44" i="40" s="1"/>
  <c r="S9" i="40"/>
  <c r="H9" i="40"/>
  <c r="AC9" i="40"/>
  <c r="V44" i="40" s="1"/>
  <c r="I44" i="40" s="1"/>
  <c r="W9" i="40"/>
  <c r="C20" i="15"/>
  <c r="C23" i="15" s="1"/>
  <c r="F11" i="21"/>
  <c r="H11" i="21"/>
  <c r="J11" i="21"/>
  <c r="F13" i="39"/>
  <c r="H13" i="39"/>
  <c r="J13" i="39"/>
  <c r="C26" i="69"/>
  <c r="C29" i="69" s="1"/>
  <c r="R6" i="1"/>
  <c r="R27" i="6"/>
  <c r="M21" i="15"/>
  <c r="F35" i="15"/>
  <c r="F35" i="69"/>
  <c r="M21" i="69"/>
  <c r="S9" i="39" l="1"/>
  <c r="AA9" i="39"/>
  <c r="W9" i="39"/>
  <c r="AC9" i="39"/>
  <c r="C28" i="44"/>
  <c r="C31" i="44" s="1"/>
  <c r="J21" i="44" s="1"/>
  <c r="J19" i="44" s="1"/>
  <c r="I48" i="40"/>
  <c r="J48" i="40" s="1"/>
  <c r="AB9" i="40"/>
  <c r="T44" i="40" s="1"/>
  <c r="G44" i="40" s="1"/>
  <c r="U9" i="40"/>
  <c r="R45" i="40"/>
  <c r="E44" i="40"/>
  <c r="C26" i="15"/>
  <c r="C29" i="15" s="1"/>
  <c r="F62" i="69"/>
  <c r="C61" i="69" s="1"/>
  <c r="C34" i="69"/>
  <c r="J20" i="69"/>
  <c r="C34" i="15"/>
  <c r="F62" i="15"/>
  <c r="C61" i="15" s="1"/>
  <c r="J20" i="15"/>
  <c r="R16" i="1"/>
  <c r="AC13" i="39"/>
  <c r="V49" i="39" s="1"/>
  <c r="I49" i="39" s="1"/>
  <c r="W13" i="39"/>
  <c r="AA13" i="39"/>
  <c r="R49" i="39" s="1"/>
  <c r="S13" i="39"/>
  <c r="AB11" i="21"/>
  <c r="T48" i="21" s="1"/>
  <c r="G48" i="21" s="1"/>
  <c r="U11" i="21"/>
  <c r="C33" i="69"/>
  <c r="Q50" i="69"/>
  <c r="J19" i="69"/>
  <c r="J14" i="69"/>
  <c r="C13" i="69"/>
  <c r="C56" i="69"/>
  <c r="C36" i="69"/>
  <c r="AB13" i="39"/>
  <c r="T49" i="39" s="1"/>
  <c r="G49" i="39" s="1"/>
  <c r="G53" i="39" s="1"/>
  <c r="H53" i="39" s="1"/>
  <c r="U13" i="39"/>
  <c r="AC11" i="21"/>
  <c r="V48" i="21" s="1"/>
  <c r="I48" i="21" s="1"/>
  <c r="W11" i="21"/>
  <c r="S11" i="21"/>
  <c r="AA11" i="21"/>
  <c r="R48" i="21" s="1"/>
  <c r="C15" i="44" l="1"/>
  <c r="C39" i="44" s="1"/>
  <c r="C38" i="44"/>
  <c r="J16" i="44"/>
  <c r="J24" i="44" s="1"/>
  <c r="E49" i="40"/>
  <c r="F49" i="40" s="1"/>
  <c r="E48" i="40"/>
  <c r="F48" i="40" s="1"/>
  <c r="C44" i="40"/>
  <c r="C45" i="40"/>
  <c r="G49" i="40"/>
  <c r="H49" i="40" s="1"/>
  <c r="G48" i="40"/>
  <c r="H48" i="40" s="1"/>
  <c r="I49" i="40"/>
  <c r="J49" i="40" s="1"/>
  <c r="C13" i="15"/>
  <c r="C55" i="15" s="1"/>
  <c r="C64" i="15" s="1"/>
  <c r="C36" i="15"/>
  <c r="C31" i="69"/>
  <c r="J14" i="15"/>
  <c r="J22" i="15" s="1"/>
  <c r="Q50" i="15"/>
  <c r="C56" i="15"/>
  <c r="C60" i="15" s="1"/>
  <c r="C58" i="15" s="1"/>
  <c r="J59" i="15"/>
  <c r="J60" i="15" s="1"/>
  <c r="L46" i="15" s="1"/>
  <c r="C33" i="15"/>
  <c r="C31" i="15" s="1"/>
  <c r="J19" i="15"/>
  <c r="J17" i="15" s="1"/>
  <c r="C63" i="69"/>
  <c r="C60" i="69"/>
  <c r="C58" i="69" s="1"/>
  <c r="J13" i="69"/>
  <c r="J23" i="69" s="1"/>
  <c r="J22" i="69"/>
  <c r="I52" i="21"/>
  <c r="J52" i="21" s="1"/>
  <c r="Q71" i="69"/>
  <c r="C37" i="69"/>
  <c r="C55" i="69"/>
  <c r="C64" i="69" s="1"/>
  <c r="J35" i="69"/>
  <c r="J17" i="69"/>
  <c r="G53" i="21"/>
  <c r="H53" i="21" s="1"/>
  <c r="G52" i="21"/>
  <c r="H52" i="21" s="1"/>
  <c r="E49" i="39"/>
  <c r="I54" i="39" s="1"/>
  <c r="J54" i="39" s="1"/>
  <c r="R50" i="39"/>
  <c r="G54" i="39"/>
  <c r="H54" i="39" s="1"/>
  <c r="I53" i="39"/>
  <c r="J53" i="39" s="1"/>
  <c r="R49" i="21"/>
  <c r="E48" i="21"/>
  <c r="C32" i="44" l="1"/>
  <c r="C42" i="44" s="1"/>
  <c r="C43" i="44"/>
  <c r="J15" i="44"/>
  <c r="J25" i="44" s="1"/>
  <c r="J18" i="44" s="1"/>
  <c r="J27" i="44" s="1"/>
  <c r="B61" i="40"/>
  <c r="F61" i="40" s="1"/>
  <c r="B54" i="40"/>
  <c r="F54" i="40" s="1"/>
  <c r="B53" i="40"/>
  <c r="F53" i="40" s="1"/>
  <c r="B56" i="40"/>
  <c r="F56" i="40" s="1"/>
  <c r="B58" i="40"/>
  <c r="F58" i="40" s="1"/>
  <c r="B55" i="40"/>
  <c r="F55" i="40" s="1"/>
  <c r="B57" i="40"/>
  <c r="F57" i="40" s="1"/>
  <c r="B60" i="40"/>
  <c r="F60" i="40" s="1"/>
  <c r="B59" i="40"/>
  <c r="F59" i="40" s="1"/>
  <c r="B62" i="40"/>
  <c r="F62" i="40" s="1"/>
  <c r="F63" i="40"/>
  <c r="B2" i="40" s="1"/>
  <c r="C30" i="69"/>
  <c r="C39" i="69" s="1"/>
  <c r="J39" i="69" s="1"/>
  <c r="J40" i="69" s="1"/>
  <c r="C63" i="15"/>
  <c r="C57" i="15" s="1"/>
  <c r="C66" i="15" s="1"/>
  <c r="C67" i="15" s="1"/>
  <c r="J35" i="15"/>
  <c r="J13" i="15"/>
  <c r="J23" i="15" s="1"/>
  <c r="J16" i="15" s="1"/>
  <c r="J25" i="15" s="1"/>
  <c r="Q71" i="15"/>
  <c r="C37" i="15"/>
  <c r="C30" i="15" s="1"/>
  <c r="C39" i="15" s="1"/>
  <c r="Q70" i="15" s="1"/>
  <c r="Q49" i="15"/>
  <c r="J16" i="69"/>
  <c r="J25" i="69" s="1"/>
  <c r="C57" i="69"/>
  <c r="C66" i="69" s="1"/>
  <c r="C67" i="69" s="1"/>
  <c r="C49" i="21"/>
  <c r="B3" i="21" s="1"/>
  <c r="B2" i="21" s="1"/>
  <c r="C48" i="21"/>
  <c r="C49" i="39"/>
  <c r="C50" i="39"/>
  <c r="E52" i="21"/>
  <c r="F52" i="21" s="1"/>
  <c r="E53" i="21"/>
  <c r="F53" i="21" s="1"/>
  <c r="E54" i="39"/>
  <c r="F54" i="39" s="1"/>
  <c r="E53" i="39"/>
  <c r="F53" i="39" s="1"/>
  <c r="I53" i="21"/>
  <c r="J53" i="21" s="1"/>
  <c r="L51" i="15"/>
  <c r="C44" i="44" l="1"/>
  <c r="C45" i="44" s="1"/>
  <c r="B2" i="44" s="1"/>
  <c r="B4" i="44" s="1"/>
  <c r="Q70" i="69"/>
  <c r="Q69" i="69" s="1"/>
  <c r="B3" i="40"/>
  <c r="B5" i="40"/>
  <c r="B4" i="40"/>
  <c r="C40" i="69"/>
  <c r="B2" i="69" s="1"/>
  <c r="B3" i="69" s="1"/>
  <c r="J39" i="15"/>
  <c r="J40" i="15" s="1"/>
  <c r="Q69" i="15"/>
  <c r="B5" i="44"/>
  <c r="C40" i="15"/>
  <c r="C46" i="15" s="1"/>
  <c r="B3" i="44"/>
  <c r="Q68" i="15"/>
  <c r="C70" i="15"/>
  <c r="C70" i="69"/>
  <c r="B67" i="39"/>
  <c r="F67" i="39" s="1"/>
  <c r="B58" i="39"/>
  <c r="F58" i="39" s="1"/>
  <c r="B60" i="39"/>
  <c r="F60" i="39" s="1"/>
  <c r="B59" i="39"/>
  <c r="F59" i="39" s="1"/>
  <c r="B62" i="39"/>
  <c r="F62" i="39" s="1"/>
  <c r="B65" i="39"/>
  <c r="F65" i="39" s="1"/>
  <c r="B4" i="39"/>
  <c r="B63" i="39"/>
  <c r="F63" i="39" s="1"/>
  <c r="B61" i="39"/>
  <c r="F61" i="39" s="1"/>
  <c r="F68" i="39"/>
  <c r="B2" i="39" s="1"/>
  <c r="B64" i="39"/>
  <c r="F64" i="39" s="1"/>
  <c r="B66" i="39"/>
  <c r="F66" i="39" s="1"/>
  <c r="C19" i="9"/>
  <c r="C21" i="9"/>
  <c r="L51" i="69"/>
  <c r="C46" i="69" l="1"/>
  <c r="Q68" i="69"/>
  <c r="Q66" i="69"/>
  <c r="Q76" i="69" s="1"/>
  <c r="J42" i="69"/>
  <c r="J43" i="69" s="1"/>
  <c r="Q57" i="69"/>
  <c r="Q63" i="69" s="1"/>
  <c r="C43" i="69"/>
  <c r="Q48" i="69"/>
  <c r="Q54" i="69" s="1"/>
  <c r="C21" i="1"/>
  <c r="B2" i="15"/>
  <c r="C10" i="12" s="1"/>
  <c r="C6" i="12" s="1"/>
  <c r="Q48" i="15"/>
  <c r="Q54" i="15" s="1"/>
  <c r="Q66" i="15"/>
  <c r="Q76" i="15" s="1"/>
  <c r="J42" i="15"/>
  <c r="J43" i="15" s="1"/>
  <c r="C43" i="15"/>
  <c r="Q57" i="15"/>
  <c r="Q63" i="15" s="1"/>
  <c r="L43" i="9"/>
  <c r="B5" i="39"/>
  <c r="B3" i="39"/>
  <c r="C20" i="9"/>
  <c r="B3" i="15" l="1"/>
  <c r="C8" i="12" s="1"/>
  <c r="C29" i="12"/>
  <c r="C24" i="12"/>
  <c r="C15" i="43"/>
  <c r="C18" i="43" s="1"/>
  <c r="C19" i="43" l="1"/>
  <c r="C25" i="43" s="1"/>
  <c r="C24" i="43" s="1"/>
  <c r="C22" i="43" l="1"/>
  <c r="C21" i="43" s="1"/>
  <c r="C28" i="43" s="1"/>
  <c r="C30" i="43" s="1"/>
  <c r="C32" i="43" s="1"/>
  <c r="B2" i="43" s="1"/>
  <c r="B4" i="43" s="1"/>
  <c r="C15" i="12"/>
  <c r="C18" i="12" s="1"/>
  <c r="B3" i="43" l="1"/>
  <c r="B5" i="43"/>
  <c r="C23" i="12"/>
  <c r="C35" i="12" s="1"/>
  <c r="C33" i="12" s="1"/>
  <c r="C28" i="12" l="1"/>
  <c r="C26" i="12" s="1"/>
  <c r="C31" i="12" s="1"/>
  <c r="C30" i="12" s="1"/>
  <c r="C36" i="12" s="1"/>
  <c r="B2" i="12" s="1"/>
  <c r="D19" i="9"/>
  <c r="D21" i="1" l="1"/>
  <c r="L44" i="9"/>
  <c r="D22" i="9"/>
  <c r="E22" i="1" s="1"/>
  <c r="G19" i="9"/>
  <c r="B5" i="12"/>
  <c r="B4" i="12"/>
  <c r="B3" i="12"/>
  <c r="D20" i="9"/>
  <c r="D21" i="9"/>
  <c r="E21" i="1" l="1"/>
  <c r="G20" i="9"/>
  <c r="G21" i="9"/>
  <c r="N43" i="9"/>
  <c r="G22" i="9"/>
  <c r="C32" i="9"/>
  <c r="C35" i="9" l="1"/>
  <c r="F42" i="9" s="1"/>
  <c r="C33" i="9"/>
  <c r="O43" i="9"/>
  <c r="O38" i="9"/>
  <c r="C34" i="9"/>
  <c r="C42" i="9"/>
  <c r="M38" i="9" l="1"/>
  <c r="K27" i="9" s="1"/>
  <c r="E42" i="9"/>
  <c r="P5" i="54" s="1"/>
  <c r="B46" i="63" s="1"/>
  <c r="D63" i="9"/>
  <c r="N68" i="9"/>
  <c r="D14" i="66"/>
  <c r="R5" i="54"/>
  <c r="B48" i="63" s="1"/>
  <c r="C44" i="9"/>
  <c r="K26" i="9"/>
  <c r="K25" i="9"/>
  <c r="D42" i="9"/>
  <c r="Q5" i="54" s="1"/>
  <c r="B47" i="63" s="1"/>
  <c r="N38" i="9"/>
  <c r="K28" i="9" s="1"/>
  <c r="E44" i="9" l="1"/>
  <c r="G14" i="66"/>
  <c r="B6" i="66" s="1"/>
  <c r="O39" i="9"/>
  <c r="N69" i="9"/>
  <c r="D44" i="9"/>
  <c r="F44" i="9"/>
  <c r="F14" i="66"/>
  <c r="B5" i="66"/>
  <c r="E14" i="66"/>
  <c r="D70" i="9"/>
  <c r="C96" i="9"/>
  <c r="C91" i="9" s="1"/>
  <c r="C111" i="9"/>
  <c r="C104" i="9" s="1"/>
  <c r="D77" i="9"/>
  <c r="N75" i="9" s="1"/>
  <c r="C82" i="9"/>
  <c r="C81" i="9" s="1"/>
  <c r="C85" i="9" s="1"/>
  <c r="C86" i="9" s="1"/>
  <c r="D72" i="9" s="1"/>
  <c r="C90" i="9"/>
  <c r="C103" i="9"/>
  <c r="D71" i="9"/>
  <c r="D66" i="9" s="1"/>
  <c r="N72" i="9" s="1"/>
  <c r="C97" i="9" l="1"/>
  <c r="C113" i="9"/>
  <c r="C114" i="9" s="1"/>
  <c r="E114" i="9" s="1"/>
  <c r="E115" i="9" s="1"/>
  <c r="D5" i="66"/>
  <c r="C5" i="66"/>
  <c r="M87" i="9"/>
  <c r="N87" i="9" s="1"/>
  <c r="M88" i="9"/>
  <c r="N88" i="9" s="1"/>
  <c r="M86" i="9"/>
  <c r="N86" i="9" s="1"/>
  <c r="M84" i="9"/>
  <c r="N84" i="9" s="1"/>
  <c r="M85" i="9"/>
  <c r="N85" i="9" s="1"/>
  <c r="M83" i="9"/>
  <c r="N83" i="9" s="1"/>
  <c r="D6" i="66"/>
  <c r="C6" i="66"/>
  <c r="C98" i="9"/>
  <c r="E98" i="9" s="1"/>
  <c r="E99" i="9" s="1"/>
  <c r="R6" i="54"/>
  <c r="B50" i="63" s="1"/>
  <c r="K29" i="9"/>
  <c r="K30" i="9" s="1"/>
  <c r="N89" i="9" l="1"/>
  <c r="O89" i="9" s="1"/>
  <c r="C99" i="9"/>
  <c r="C115" i="9"/>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<sst xmlns="http://schemas.openxmlformats.org/spreadsheetml/2006/main" count="7578" uniqueCount="3188">
  <si>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</si>
  <si>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</si>
  <si>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</si>
  <si>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</si>
  <si>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</si>
  <si>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</si>
  <si>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</si>
  <si>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</si>
  <si>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</si>
  <si>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</si>
  <si>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</si>
  <si>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</si>
  <si>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</si>
  <si>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</si>
  <si>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</si>
  <si>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</si>
  <si>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</si>
  <si>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</si>
  <si>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</si>
  <si>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</si>
  <si>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</si>
  <si>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</si>
  <si>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</si>
  <si>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</si>
  <si>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</si>
  <si>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</si>
  <si>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</si>
  <si>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</si>
  <si>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</si>
  <si>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</si>
  <si>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</si>
  <si>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</si>
  <si>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</si>
  <si>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</si>
  <si>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</si>
  <si>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</si>
  <si>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</si>
  <si>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</si>
  <si>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</si>
  <si>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</si>
  <si>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</si>
  <si>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</si>
  <si>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</si>
  <si>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</si>
  <si>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</si>
  <si>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</si>
  <si>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</si>
  <si>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</si>
  <si>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</si>
  <si>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</si>
  <si>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</si>
  <si>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</si>
  <si>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</si>
  <si>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</si>
  <si>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</si>
  <si>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</si>
  <si>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</si>
  <si>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</si>
  <si>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</si>
  <si>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</si>
  <si>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</si>
  <si>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</si>
  <si>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</si>
  <si>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</si>
  <si>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</si>
  <si>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</si>
  <si>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</si>
  <si>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</si>
  <si>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</si>
  <si>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</si>
  <si>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</si>
  <si>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</si>
  <si>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</si>
  <si>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</si>
  <si>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</si>
  <si>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</si>
  <si>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</si>
  <si>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</si>
  <si>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</si>
  <si>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</si>
  <si>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</si>
  <si>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</si>
  <si>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</si>
  <si>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</si>
  <si>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</si>
  <si>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</si>
  <si>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</si>
  <si>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</si>
  <si>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</si>
  <si>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</si>
  <si>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</si>
  <si>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</si>
  <si>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</si>
  <si>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</si>
  <si>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</si>
  <si>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</si>
  <si>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</si>
  <si>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</si>
  <si>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</si>
  <si>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</si>
  <si>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</si>
  <si>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</si>
  <si>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</si>
  <si>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</si>
  <si>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</si>
  <si>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</si>
  <si>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</si>
  <si>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</si>
  <si>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</si>
  <si>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</si>
  <si>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</si>
  <si>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</si>
  <si>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</si>
  <si>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</si>
  <si>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</si>
  <si>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</si>
  <si>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</si>
  <si>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</si>
  <si>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</si>
  <si>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</si>
  <si>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</si>
  <si>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</si>
  <si>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</si>
  <si>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</si>
  <si>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</si>
  <si>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</si>
  <si>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</si>
  <si>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</si>
  <si>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</si>
  <si>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</si>
  <si>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</si>
  <si>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</si>
  <si>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</si>
  <si>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</si>
  <si>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</si>
  <si>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</si>
  <si>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</si>
  <si>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</si>
  <si>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</si>
  <si>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</si>
  <si>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</si>
  <si>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</si>
  <si>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</si>
  <si>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</si>
  <si>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</si>
  <si>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</si>
  <si>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</si>
  <si>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</si>
  <si>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</si>
  <si>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</si>
  <si>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</si>
  <si>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</si>
  <si>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</si>
  <si>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</si>
  <si>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</si>
  <si>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</si>
  <si>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</si>
  <si>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</si>
  <si>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</si>
  <si>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</si>
  <si>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</si>
  <si>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</si>
  <si>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</si>
  <si>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</si>
  <si>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</si>
  <si>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</si>
  <si>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</si>
  <si>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</si>
  <si>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</si>
  <si>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</si>
  <si>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</si>
  <si>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</si>
  <si>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</si>
  <si>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</si>
  <si>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</si>
  <si>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</si>
  <si>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</si>
  <si>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</si>
  <si>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</si>
  <si>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</si>
  <si>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</si>
  <si>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</si>
  <si>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</si>
  <si>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</si>
  <si>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</si>
  <si>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</si>
  <si>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</si>
  <si>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</si>
  <si>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</si>
  <si>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</si>
  <si>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</si>
  <si>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</si>
  <si>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</si>
  <si>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</si>
  <si>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</si>
  <si>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</si>
  <si>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</si>
  <si>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</si>
  <si>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</si>
  <si>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</si>
  <si>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</si>
  <si>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</si>
  <si>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</si>
  <si>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</si>
  <si>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</si>
  <si>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</si>
  <si>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</si>
  <si>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</si>
  <si>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</si>
  <si>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</si>
  <si>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</si>
  <si>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</si>
  <si>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</si>
  <si>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</si>
  <si>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</si>
  <si>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</si>
  <si>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</si>
  <si>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</si>
  <si>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</si>
  <si>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</si>
  <si>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</si>
  <si>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</si>
  <si>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</si>
  <si>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</si>
  <si>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</si>
  <si>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</si>
  <si>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</si>
  <si>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</si>
  <si>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</si>
  <si>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</si>
  <si>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</si>
  <si>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</si>
  <si>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</si>
  <si>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</si>
  <si>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</si>
  <si>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</si>
  <si>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</si>
  <si>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</si>
  <si>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</si>
  <si>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</si>
  <si>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</si>
  <si>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</si>
  <si>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</si>
  <si>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</si>
  <si>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</si>
  <si>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</si>
  <si>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</si>
  <si>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</si>
  <si>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</si>
  <si>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</si>
  <si>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</si>
  <si>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</si>
  <si>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</si>
  <si>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</si>
  <si>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</si>
  <si>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</si>
  <si>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</si>
  <si>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</si>
  <si>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</si>
  <si>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</si>
  <si>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</si>
  <si>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</si>
  <si>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</si>
  <si>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</si>
  <si>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</si>
  <si>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</si>
  <si>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</si>
  <si>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</si>
  <si>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</si>
  <si>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</si>
  <si>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</si>
  <si>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</si>
  <si>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</si>
  <si>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</si>
  <si>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</si>
  <si>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</si>
  <si>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</si>
  <si>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</si>
  <si>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</si>
  <si>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</si>
  <si>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</si>
  <si>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</si>
  <si>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</si>
  <si>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</si>
  <si>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</si>
  <si>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</si>
  <si>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</si>
  <si>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</si>
  <si>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</si>
  <si>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</si>
  <si>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</si>
  <si>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</si>
  <si>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</si>
  <si>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</si>
  <si>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</si>
  <si>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</si>
  <si>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</si>
  <si>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</si>
  <si>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</si>
  <si>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</si>
  <si>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</si>
  <si>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</si>
  <si>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</si>
  <si>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</si>
  <si>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</si>
  <si>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</si>
  <si>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</si>
  <si>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</si>
  <si>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</si>
  <si>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</si>
  <si>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</si>
  <si>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</si>
  <si>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</si>
  <si>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</si>
  <si>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</si>
  <si>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</si>
  <si>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</si>
  <si>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</si>
  <si>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</si>
  <si>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</si>
  <si>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</si>
  <si>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</si>
  <si>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</si>
  <si>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</si>
  <si>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</si>
  <si>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</si>
  <si>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</si>
  <si>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</si>
  <si>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</si>
  <si>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</si>
  <si>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</si>
  <si>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</si>
  <si>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</si>
  <si>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</si>
  <si>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</si>
  <si>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</si>
  <si>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</si>
  <si>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</si>
  <si>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</si>
  <si>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</si>
  <si>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</si>
  <si>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</si>
  <si>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</si>
  <si>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</si>
  <si>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</si>
  <si>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</si>
  <si>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</si>
  <si>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</si>
  <si>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</si>
  <si>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</si>
  <si>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</si>
  <si>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</si>
  <si>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</si>
  <si>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</si>
  <si>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</si>
  <si>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</si>
  <si>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</si>
  <si>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</si>
  <si>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</si>
  <si>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</si>
  <si>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</si>
  <si>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</si>
  <si>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</si>
  <si>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</si>
  <si>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</si>
  <si>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</si>
  <si>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</si>
  <si>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</si>
  <si>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</si>
  <si>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</si>
  <si>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</si>
  <si>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</si>
  <si>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</si>
  <si>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</si>
  <si>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</si>
  <si>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</si>
  <si>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</si>
  <si>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</si>
  <si>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</si>
  <si>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</si>
  <si>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</si>
  <si>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</si>
  <si>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</si>
  <si>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</si>
  <si>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</si>
  <si>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</si>
  <si>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</si>
  <si>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</si>
  <si>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</si>
  <si>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</si>
  <si>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</si>
  <si>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</si>
  <si>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</si>
  <si>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</si>
  <si>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</si>
  <si>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</si>
  <si>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</si>
  <si>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</si>
  <si>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</si>
  <si>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</si>
  <si>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</si>
  <si>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</si>
  <si>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</si>
  <si>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</si>
  <si>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</si>
  <si>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</si>
  <si>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</si>
  <si>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</si>
  <si>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</si>
  <si>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</si>
  <si>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</si>
  <si>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</si>
  <si>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</si>
  <si>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</si>
  <si>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</si>
  <si>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</si>
  <si>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</si>
  <si>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</si>
  <si>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</si>
  <si>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</si>
  <si>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</si>
  <si>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</si>
  <si>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</si>
  <si>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</si>
  <si>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</si>
  <si>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</si>
  <si>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</si>
  <si>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</si>
  <si>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</si>
  <si>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</si>
  <si>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</si>
  <si>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</si>
  <si>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</si>
  <si>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</si>
  <si>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</si>
  <si>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</si>
  <si>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</si>
  <si>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</si>
  <si>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</si>
  <si>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</si>
  <si>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</si>
  <si>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</si>
  <si>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</si>
  <si>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</si>
  <si>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</si>
  <si>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</si>
  <si>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</si>
  <si>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</si>
  <si>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</si>
  <si>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</si>
  <si>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</si>
  <si>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</si>
  <si>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</si>
  <si>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</si>
  <si>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</si>
  <si>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</si>
  <si>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</si>
  <si>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</si>
  <si>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</si>
  <si>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</si>
  <si>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</si>
  <si>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</si>
  <si>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</si>
  <si>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</si>
  <si>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</si>
  <si>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</si>
  <si>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</si>
  <si>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</si>
  <si>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</si>
  <si>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</si>
  <si>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</si>
  <si>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</si>
  <si>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</si>
  <si>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</si>
  <si>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</si>
  <si>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</si>
  <si>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</si>
  <si>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</si>
  <si>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</si>
  <si>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</si>
  <si>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</si>
  <si>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</si>
  <si>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</si>
  <si>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</si>
  <si>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</si>
  <si>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</si>
  <si>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</si>
  <si>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</si>
  <si>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</si>
  <si>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</si>
  <si>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</si>
  <si>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</si>
  <si>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</si>
  <si>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</si>
  <si>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</si>
  <si>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</si>
  <si>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</si>
  <si>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</si>
  <si>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</si>
  <si>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</si>
  <si>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</si>
  <si>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</si>
  <si>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</si>
  <si>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</si>
  <si>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</si>
  <si>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</si>
  <si>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</si>
  <si>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</si>
  <si>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</si>
  <si>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</si>
  <si>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</si>
  <si>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</si>
  <si>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</si>
  <si>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</si>
  <si>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</si>
  <si>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</si>
  <si>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</si>
  <si>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</si>
  <si>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</si>
  <si>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</si>
  <si>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</si>
  <si>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</si>
  <si>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</si>
  <si>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</si>
  <si>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</si>
  <si>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</si>
  <si>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</si>
  <si>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</si>
  <si>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</si>
  <si>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</si>
  <si>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</si>
  <si>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</si>
  <si>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</si>
  <si>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</si>
  <si>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</si>
  <si>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</si>
  <si>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</si>
  <si>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</si>
  <si>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</si>
  <si>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</si>
  <si>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</si>
  <si>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</si>
  <si>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</si>
  <si>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</si>
  <si>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</si>
  <si>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</si>
  <si>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</si>
  <si>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</si>
  <si>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</si>
  <si>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</si>
  <si>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</si>
  <si>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</si>
  <si>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</si>
  <si>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</si>
  <si>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</si>
  <si>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</si>
  <si>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</si>
  <si>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</si>
  <si>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</si>
  <si>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</si>
  <si>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</si>
  <si>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</si>
  <si>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</si>
  <si>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</si>
  <si>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</si>
  <si>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</si>
  <si>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</si>
  <si>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</si>
  <si>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</si>
  <si>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</si>
  <si>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</si>
  <si>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</si>
  <si>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</si>
  <si>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</si>
  <si>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</si>
  <si>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</si>
  <si>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</si>
  <si>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</si>
  <si>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</si>
  <si>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</si>
  <si>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</si>
  <si>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</si>
  <si>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</si>
  <si>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</si>
  <si>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</si>
  <si>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</si>
  <si>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</si>
  <si>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</si>
  <si>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</si>
  <si>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</si>
  <si>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</si>
  <si>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</si>
  <si>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</si>
  <si>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</si>
  <si>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</si>
  <si>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</si>
  <si>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</si>
  <si>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</si>
  <si>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</si>
  <si>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</si>
  <si>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</si>
  <si>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</si>
  <si>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</si>
  <si>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</si>
  <si>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</si>
  <si>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</si>
  <si>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</si>
  <si>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</si>
  <si>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</si>
  <si>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</si>
  <si>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</si>
  <si>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</si>
  <si>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</si>
  <si>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</si>
  <si>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</si>
  <si>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</si>
  <si>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</si>
  <si>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</si>
  <si>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</si>
  <si>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</si>
  <si>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</si>
  <si>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</si>
  <si>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</si>
  <si>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</si>
  <si>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</si>
  <si>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</si>
  <si>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</si>
  <si>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</si>
  <si>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</si>
  <si>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</si>
  <si>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</si>
  <si>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</si>
  <si>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</si>
  <si>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</si>
  <si>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</si>
  <si>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</si>
  <si>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</si>
  <si>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</si>
  <si>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</si>
  <si>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</si>
  <si>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</si>
  <si>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</si>
  <si>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</si>
  <si>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</si>
  <si>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</si>
  <si>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</si>
  <si>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</si>
  <si>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</si>
  <si>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</si>
  <si>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</si>
  <si>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</si>
  <si>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</si>
  <si>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</si>
  <si>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</si>
  <si>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</si>
  <si>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</si>
  <si>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</si>
  <si>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</si>
  <si>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</si>
  <si>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</si>
  <si>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</si>
  <si>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</si>
  <si>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</si>
  <si>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</si>
  <si>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</si>
  <si>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</si>
  <si>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</si>
  <si>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</si>
  <si>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</si>
  <si>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</si>
  <si>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</si>
  <si>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</si>
  <si>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</si>
  <si>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</si>
  <si>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</si>
  <si>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</si>
  <si>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</si>
  <si>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</si>
  <si>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</si>
  <si>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</si>
  <si>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</si>
  <si>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</si>
  <si>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</si>
  <si>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</si>
  <si>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</si>
  <si>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</si>
  <si>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</si>
  <si>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</si>
  <si>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</si>
  <si>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</si>
  <si>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</si>
  <si>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</si>
  <si>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</si>
  <si>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</si>
  <si>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</si>
  <si>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</si>
  <si>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</si>
  <si>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</si>
  <si>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</si>
  <si>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</si>
  <si>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</si>
  <si>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</si>
  <si>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</si>
  <si>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</si>
  <si>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</si>
  <si>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</si>
  <si>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</si>
  <si>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</si>
  <si>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</si>
  <si>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</si>
  <si>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</si>
  <si>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</si>
  <si>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</si>
  <si>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</si>
  <si>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</si>
  <si>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</si>
  <si>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</si>
  <si>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</si>
  <si>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</si>
  <si>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</si>
  <si>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</si>
  <si>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</si>
  <si>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</si>
  <si>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</si>
  <si>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</si>
  <si>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</si>
  <si>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</si>
  <si>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</si>
  <si>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</si>
  <si>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</si>
  <si>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</si>
  <si>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</si>
  <si>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</si>
  <si>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</si>
  <si>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</si>
  <si>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</si>
  <si>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</si>
  <si>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</si>
  <si>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</si>
  <si>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</si>
  <si>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</si>
  <si>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</si>
  <si>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</si>
  <si>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</si>
  <si>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</si>
  <si>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</si>
  <si>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</si>
  <si>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</si>
  <si>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</si>
  <si>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</si>
  <si>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</si>
  <si>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</si>
  <si>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</si>
  <si>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</si>
  <si>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</si>
  <si>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</si>
  <si>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</si>
  <si>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</si>
  <si>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</si>
  <si>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</si>
  <si>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</si>
  <si>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</si>
  <si>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</si>
  <si>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</si>
  <si>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</si>
  <si>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</si>
  <si>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</si>
  <si>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</si>
  <si>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</si>
  <si>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</si>
  <si>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</si>
  <si>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</si>
  <si>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</si>
  <si>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</si>
  <si>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</si>
  <si>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</si>
  <si>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</si>
  <si>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</si>
  <si>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</si>
  <si>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</si>
  <si>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</si>
  <si>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</si>
  <si>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</si>
  <si>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</si>
  <si>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</si>
  <si>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</si>
  <si>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</si>
  <si>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</si>
  <si>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</si>
  <si>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</si>
  <si>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</si>
  <si>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</si>
  <si>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</si>
  <si>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</si>
  <si>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</si>
  <si>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</si>
  <si>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</si>
  <si>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</si>
  <si>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</si>
  <si>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</si>
  <si>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</si>
  <si>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</si>
  <si>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</si>
  <si>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</si>
  <si>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</si>
  <si>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</si>
  <si>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</si>
  <si>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</si>
  <si>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</si>
  <si>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</si>
  <si>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</si>
  <si>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</si>
  <si>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</si>
  <si>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</si>
  <si>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</si>
  <si>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</si>
  <si>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</si>
  <si>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</si>
  <si>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</si>
  <si>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</si>
  <si>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</si>
  <si>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</si>
  <si>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</si>
  <si>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</si>
  <si>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</si>
  <si>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</si>
  <si>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</si>
  <si>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</si>
  <si>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</si>
  <si>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</si>
  <si>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</si>
  <si>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</si>
  <si>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</si>
  <si>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</si>
  <si>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</si>
  <si>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</si>
  <si>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</si>
  <si>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</si>
  <si>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</si>
  <si>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</si>
  <si>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</si>
  <si>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</si>
  <si>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</si>
  <si>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</si>
  <si>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</si>
  <si>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</si>
  <si>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</si>
  <si>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</si>
  <si>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</si>
  <si>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</si>
  <si>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</si>
  <si>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</si>
  <si>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</si>
  <si>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</si>
  <si>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</si>
  <si>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</si>
  <si>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</si>
  <si>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</si>
  <si>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</si>
  <si>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</si>
  <si>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</si>
  <si>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</si>
  <si>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</si>
  <si>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</si>
  <si>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</si>
  <si>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</si>
  <si>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</si>
  <si>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</si>
  <si>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</si>
  <si>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</si>
  <si>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</si>
  <si>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</si>
  <si>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</si>
  <si>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</si>
  <si>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</si>
  <si>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</si>
  <si>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</si>
  <si>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</si>
  <si>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</si>
  <si>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</si>
  <si>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</si>
  <si>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</si>
  <si>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</si>
  <si>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</si>
  <si>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</si>
  <si>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</si>
  <si>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</si>
  <si>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</si>
  <si>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</si>
  <si>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</si>
  <si>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</si>
  <si>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</si>
  <si>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</si>
  <si>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</si>
  <si>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</si>
  <si>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</si>
  <si>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</si>
  <si>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</si>
  <si>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</si>
  <si>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</si>
  <si>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</si>
  <si>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</si>
  <si>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</si>
  <si>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</si>
  <si>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</si>
  <si>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</si>
  <si>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</si>
  <si>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</si>
  <si>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</si>
  <si>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</si>
  <si>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</si>
  <si>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</si>
  <si>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</si>
  <si>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</si>
  <si>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</si>
  <si>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</si>
  <si>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</si>
  <si>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</si>
  <si>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</si>
  <si>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</si>
  <si>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</si>
  <si>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</si>
  <si>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</si>
  <si>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</si>
  <si>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</si>
  <si>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</si>
  <si>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</si>
  <si>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</si>
  <si>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</si>
  <si>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</si>
  <si>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</si>
  <si>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</si>
  <si>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</si>
  <si>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</si>
  <si>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</si>
  <si>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</si>
  <si>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</si>
  <si>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</si>
  <si>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</si>
  <si>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</si>
  <si>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</si>
  <si>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</si>
  <si>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</si>
  <si>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</si>
  <si>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</si>
  <si>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</si>
  <si>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</si>
  <si>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</si>
  <si>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</si>
  <si>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</si>
  <si>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</si>
  <si>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</si>
  <si>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</si>
  <si>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</si>
  <si>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</si>
  <si>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</si>
  <si>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</si>
  <si>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</si>
  <si>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</si>
  <si>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</si>
  <si>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</si>
  <si>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</si>
  <si>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</si>
  <si>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</si>
  <si>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</si>
  <si>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</si>
  <si>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</si>
  <si>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</si>
  <si>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</si>
  <si>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</si>
  <si>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</si>
  <si>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</si>
  <si>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</si>
  <si>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</si>
  <si>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</si>
  <si>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</si>
  <si>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</si>
  <si>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</si>
  <si>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</si>
  <si>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</si>
  <si>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</si>
  <si>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</si>
  <si>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</si>
  <si>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</si>
  <si>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</si>
  <si>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</si>
  <si>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</si>
  <si>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</si>
  <si>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</si>
  <si>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</si>
  <si>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</si>
  <si>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</si>
  <si>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</si>
  <si>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</si>
  <si>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</si>
  <si>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</si>
  <si>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</si>
  <si>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</si>
  <si>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</si>
  <si>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</si>
  <si>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</si>
  <si>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</si>
  <si>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</si>
  <si>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</si>
  <si>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</si>
  <si>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</si>
  <si>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</si>
  <si>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</si>
  <si>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</si>
  <si>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</si>
  <si>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</si>
  <si>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</si>
  <si>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</si>
  <si>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</si>
  <si>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</si>
  <si>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</si>
  <si>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</si>
  <si>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</si>
  <si>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</si>
  <si>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</si>
  <si>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</si>
  <si>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</si>
  <si>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</si>
  <si>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</si>
  <si>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</si>
  <si>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</si>
  <si>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</si>
  <si>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</si>
  <si>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</si>
  <si>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</si>
  <si>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</si>
  <si>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</si>
  <si>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</si>
  <si>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</si>
  <si>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</si>
  <si>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</si>
  <si>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</si>
  <si>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</si>
  <si>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</si>
  <si>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</si>
  <si>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</si>
  <si>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</si>
  <si>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</si>
  <si>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</si>
  <si>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</si>
  <si>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</si>
  <si>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</si>
  <si>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</si>
  <si>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</si>
  <si>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</si>
  <si>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</si>
  <si>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</si>
  <si>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</si>
  <si>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</si>
  <si>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</si>
  <si>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</si>
  <si>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</si>
  <si>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</si>
  <si>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</si>
  <si>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</si>
  <si>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</si>
  <si>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</si>
  <si>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</si>
  <si>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</si>
  <si>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</si>
  <si>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</si>
  <si>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</si>
  <si>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</si>
  <si>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</si>
  <si>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</si>
  <si>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</si>
  <si>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</si>
  <si>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</si>
  <si>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</si>
  <si>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</si>
  <si>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</si>
  <si>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</si>
  <si>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</si>
  <si>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</si>
  <si>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</si>
  <si>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</si>
  <si>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</si>
  <si>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</si>
  <si>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</si>
  <si>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</si>
  <si>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</si>
  <si>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</si>
  <si>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</si>
  <si>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</si>
  <si>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</si>
  <si>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</si>
  <si>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</si>
  <si>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</si>
  <si>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</si>
  <si>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</si>
  <si>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</si>
  <si>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</si>
  <si>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</si>
  <si>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</si>
  <si>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</si>
  <si>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</si>
  <si>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</si>
  <si>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</si>
  <si>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</si>
  <si>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</si>
  <si>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</si>
  <si>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</si>
  <si>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</si>
  <si>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</si>
  <si>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</si>
  <si>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</si>
  <si>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</si>
  <si>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</si>
  <si>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</si>
  <si>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</si>
  <si>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</si>
  <si>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</si>
  <si>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</si>
  <si>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</si>
  <si>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</si>
  <si>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</si>
  <si>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</si>
  <si>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</si>
  <si>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</si>
  <si>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</si>
  <si>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</si>
  <si>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</si>
  <si>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</si>
  <si>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</si>
  <si>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</si>
  <si>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</si>
  <si>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</si>
  <si>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</si>
  <si>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</si>
  <si>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</si>
  <si>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</si>
  <si>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</si>
  <si>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</si>
  <si>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</si>
  <si>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</si>
  <si>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</si>
  <si>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</si>
  <si>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</si>
  <si>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</si>
  <si>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</si>
  <si>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</si>
  <si>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</si>
  <si>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</si>
  <si>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</si>
  <si>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</si>
  <si>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</si>
  <si>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</si>
  <si>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</si>
  <si>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</si>
  <si>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</si>
  <si>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</si>
  <si>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</si>
  <si>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</si>
  <si>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</si>
  <si>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</si>
  <si>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</si>
  <si>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</si>
  <si>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</si>
  <si>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</si>
  <si>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</si>
  <si>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</si>
  <si>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</si>
  <si>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</si>
  <si>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</si>
  <si>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</si>
  <si>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</si>
  <si>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</si>
  <si>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</si>
  <si>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</si>
  <si>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</si>
  <si>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</si>
  <si>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</si>
  <si>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</si>
  <si>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</si>
  <si>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</si>
  <si>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</si>
  <si>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</si>
  <si>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</si>
  <si>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</si>
  <si>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</si>
  <si>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</si>
  <si>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</si>
  <si>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</si>
  <si>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</si>
  <si>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</si>
  <si>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</si>
  <si>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</si>
  <si>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</si>
  <si>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</si>
  <si>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</si>
  <si>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</si>
  <si>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</si>
  <si>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</si>
  <si>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</si>
  <si>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</si>
  <si>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</si>
  <si>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</si>
  <si>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</si>
  <si>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</si>
  <si>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</si>
  <si>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</si>
  <si>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</si>
  <si>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</si>
  <si>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</si>
  <si>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</si>
  <si>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</si>
  <si>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</si>
  <si>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</si>
  <si>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</si>
  <si>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</si>
  <si>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</si>
  <si>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</si>
  <si>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</si>
  <si>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</si>
  <si>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</si>
  <si>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</si>
  <si>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</si>
  <si>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</si>
  <si>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</si>
  <si>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</si>
  <si>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</si>
  <si>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</si>
  <si>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</si>
  <si>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</si>
  <si>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</si>
  <si>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</si>
  <si>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</si>
  <si>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</si>
  <si>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</si>
  <si>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</si>
  <si>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</si>
  <si>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</si>
  <si>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</si>
  <si>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</si>
  <si>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</si>
  <si>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</si>
  <si>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</si>
  <si>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</si>
  <si>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</si>
  <si>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</si>
  <si>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</si>
  <si>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</si>
  <si>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</si>
  <si>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</si>
  <si>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</si>
  <si>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</si>
  <si>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</si>
  <si>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</si>
  <si>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</si>
  <si>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</si>
  <si>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</si>
  <si>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</si>
  <si>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</si>
  <si>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</si>
  <si>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</si>
  <si>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</si>
  <si>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</si>
  <si>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</si>
  <si>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</si>
  <si>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</si>
  <si>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</si>
  <si>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</si>
  <si>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</si>
  <si>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</si>
  <si>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</si>
  <si>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</si>
  <si>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</si>
  <si>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</si>
  <si>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</si>
  <si>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</si>
  <si>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</si>
  <si>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</si>
  <si>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</si>
  <si>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</si>
  <si>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</si>
  <si>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</si>
  <si>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</si>
  <si>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</si>
  <si>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</si>
  <si>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</si>
  <si>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</si>
  <si>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</si>
  <si>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</si>
  <si>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</si>
  <si>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</si>
  <si>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</si>
  <si>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</si>
  <si>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</si>
  <si>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</si>
  <si>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</si>
  <si>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</si>
  <si>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</si>
  <si>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</si>
  <si>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</si>
  <si>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</si>
  <si>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</si>
  <si>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</si>
  <si>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</si>
  <si>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</si>
  <si>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</si>
  <si>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</si>
  <si>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</si>
  <si>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</si>
  <si>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</si>
  <si>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</si>
  <si>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</si>
  <si>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</si>
  <si>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</si>
  <si>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</si>
  <si>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</si>
  <si>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</si>
  <si>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</si>
  <si>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</si>
  <si>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</si>
  <si>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</si>
  <si>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</si>
  <si>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</si>
  <si>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</si>
  <si>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</si>
  <si>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</si>
  <si>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</si>
  <si>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</si>
  <si>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</si>
  <si>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</si>
  <si>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</si>
  <si>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</si>
  <si>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</si>
  <si>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</si>
  <si>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</si>
  <si>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</si>
  <si>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</si>
  <si>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</si>
  <si>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</si>
  <si>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</si>
  <si>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</si>
  <si>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</si>
  <si>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</si>
  <si>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</si>
  <si>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</si>
  <si>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</si>
  <si>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</si>
  <si>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</si>
  <si>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</si>
  <si>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</si>
  <si>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</si>
  <si>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</si>
  <si>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</si>
  <si>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</si>
  <si>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</si>
  <si>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</si>
  <si>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</si>
  <si>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</si>
  <si>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</si>
  <si>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</si>
  <si>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</si>
  <si>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</si>
  <si>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</si>
  <si>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</si>
  <si>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</si>
  <si>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</si>
  <si>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</si>
  <si>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</si>
  <si>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</si>
  <si>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</si>
  <si>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</si>
  <si>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</si>
  <si>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</si>
  <si>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</si>
  <si>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</si>
  <si>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</si>
  <si>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</si>
  <si>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</si>
  <si>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</si>
  <si>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</si>
  <si>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</si>
  <si>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</si>
  <si>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</si>
  <si>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</si>
  <si>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</si>
  <si>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</si>
  <si>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</si>
  <si>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</si>
  <si>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</si>
  <si>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</si>
  <si>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</si>
  <si>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</si>
  <si>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</si>
  <si>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</si>
  <si>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</si>
  <si>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</si>
  <si>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</si>
  <si>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</si>
  <si>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</si>
  <si>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</si>
  <si>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</si>
  <si>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</si>
  <si>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</si>
  <si>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</si>
  <si>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</si>
  <si>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</si>
  <si>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</si>
  <si>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</si>
  <si>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</si>
  <si>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</si>
  <si>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</si>
  <si>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</si>
  <si>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</si>
  <si>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</si>
  <si>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</si>
  <si>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</si>
  <si>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</si>
  <si>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</si>
  <si>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</si>
  <si>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</si>
  <si>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</si>
  <si>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</si>
  <si>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</si>
  <si>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</si>
  <si>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</si>
  <si>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</si>
  <si>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</si>
  <si>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</si>
  <si>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</si>
  <si>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</si>
  <si>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</si>
  <si>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</si>
  <si>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</si>
  <si>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</si>
  <si>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</si>
  <si>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</si>
  <si>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</si>
  <si>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</si>
  <si>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</si>
  <si>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</si>
  <si>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</si>
  <si>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</si>
  <si>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</si>
  <si>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</si>
  <si>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</si>
  <si>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</si>
  <si>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</si>
  <si>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</si>
  <si>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</si>
  <si>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</si>
  <si>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</si>
  <si>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</si>
  <si>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</si>
  <si>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</si>
  <si>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</si>
  <si>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</si>
  <si>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</si>
  <si>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</si>
  <si>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</si>
  <si>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</si>
  <si>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</si>
  <si>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</si>
  <si>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</si>
  <si>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</si>
  <si>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</si>
  <si>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</si>
  <si>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</si>
  <si>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</si>
  <si>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</si>
  <si>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</si>
  <si>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</si>
  <si>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</si>
  <si>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</si>
  <si>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</si>
  <si>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</si>
  <si>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</si>
  <si>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</si>
  <si>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</si>
  <si>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</si>
  <si>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</si>
  <si>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</si>
  <si>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</si>
  <si>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</si>
  <si>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</si>
  <si>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</si>
  <si>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</si>
  <si>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</si>
  <si>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</si>
  <si>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</si>
  <si>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</si>
  <si>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</si>
  <si>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</si>
  <si>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</si>
  <si>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</si>
  <si>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</si>
  <si>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</si>
  <si>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</si>
  <si>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</si>
  <si>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</si>
  <si>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</si>
  <si>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</si>
  <si>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</si>
  <si>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</si>
  <si>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</si>
  <si>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</si>
  <si>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</si>
  <si>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</si>
  <si>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</si>
  <si>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</si>
  <si>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</si>
  <si>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</si>
  <si>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</si>
  <si>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</si>
  <si>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</si>
  <si>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</si>
  <si>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</si>
  <si>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</si>
  <si>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</si>
  <si>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</si>
  <si>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</si>
  <si>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</si>
  <si>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</si>
  <si>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</si>
  <si>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</si>
  <si>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</si>
  <si>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</si>
  <si>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</si>
  <si>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</si>
  <si>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</si>
  <si>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</si>
  <si>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</si>
  <si>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</si>
  <si>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</si>
  <si>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</si>
  <si>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</si>
  <si>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</si>
  <si>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</si>
  <si>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</si>
  <si>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</si>
  <si>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</si>
  <si>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</si>
  <si>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</si>
  <si>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</si>
  <si>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</si>
  <si>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</si>
  <si>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</si>
  <si>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</si>
  <si>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</si>
  <si>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</si>
  <si>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</si>
  <si>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</si>
  <si>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</si>
  <si>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</si>
  <si>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</si>
  <si>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</si>
  <si>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</si>
  <si>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</si>
  <si>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</si>
  <si>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</si>
  <si>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</si>
  <si>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</si>
  <si>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</si>
  <si>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</si>
  <si>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</si>
  <si>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</si>
  <si>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</si>
  <si>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</si>
  <si>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</si>
  <si>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</si>
  <si>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</si>
  <si>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</si>
  <si>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</si>
  <si>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</si>
  <si>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</si>
  <si>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</si>
  <si>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</si>
  <si>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</si>
  <si>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</si>
  <si>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</si>
  <si>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</si>
  <si>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</si>
  <si>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</si>
  <si>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</si>
  <si>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</si>
  <si>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</si>
  <si>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</si>
  <si>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</si>
  <si>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</si>
  <si>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</si>
  <si>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</si>
  <si>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</si>
  <si>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</si>
  <si>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</si>
  <si>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</si>
  <si>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</si>
  <si>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</si>
  <si>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</si>
  <si>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</si>
  <si>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</si>
  <si>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</si>
  <si>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</si>
  <si>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</si>
  <si>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</si>
  <si>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</si>
  <si>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</si>
  <si>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</si>
  <si>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</si>
  <si>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</si>
  <si>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</si>
  <si>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</si>
  <si>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</si>
  <si>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</si>
  <si>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</si>
  <si>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</si>
  <si>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</si>
  <si>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</si>
  <si>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</si>
  <si>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</si>
  <si>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</si>
  <si>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</si>
  <si>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</si>
  <si>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</si>
  <si>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</si>
  <si>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</si>
  <si>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</si>
  <si>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</si>
  <si>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</si>
  <si>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</si>
  <si>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</si>
  <si>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</si>
  <si>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</si>
  <si>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</si>
  <si>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</si>
  <si>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</si>
  <si>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</si>
  <si>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</si>
  <si>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</si>
  <si>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</si>
  <si>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</si>
  <si>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</si>
  <si>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</si>
  <si>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</si>
  <si>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</si>
  <si>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</si>
  <si>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</si>
  <si>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</si>
  <si>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</si>
  <si>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</si>
  <si>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</si>
  <si>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</si>
  <si>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</si>
  <si>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</si>
  <si>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</si>
  <si>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</si>
  <si>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</si>
  <si>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</si>
  <si>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</si>
  <si>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</si>
  <si>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</si>
  <si>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</si>
  <si>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</si>
  <si>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</si>
  <si>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</si>
  <si>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</si>
  <si>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</si>
  <si>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</si>
  <si>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</si>
  <si>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</si>
  <si>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</si>
  <si>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</si>
  <si>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</si>
  <si>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</si>
  <si>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</si>
  <si>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</si>
  <si>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</si>
  <si>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</si>
  <si>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</si>
  <si>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</si>
  <si>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</si>
  <si>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</si>
  <si>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</si>
  <si>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</si>
  <si>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</si>
  <si>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</si>
  <si>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</si>
  <si>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</si>
  <si>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</si>
  <si>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</si>
  <si>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</si>
  <si>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</si>
  <si>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</si>
  <si>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</si>
  <si>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</si>
  <si>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</si>
  <si>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</si>
  <si>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</si>
  <si>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</si>
  <si>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</si>
  <si>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</si>
  <si>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</si>
  <si>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</si>
  <si>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</si>
  <si>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</si>
  <si>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</si>
  <si>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</si>
  <si>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</si>
  <si>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</si>
  <si>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</si>
  <si>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</si>
  <si>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</si>
  <si>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</si>
  <si>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</si>
  <si>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</si>
  <si>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</si>
  <si>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</si>
  <si>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</si>
  <si>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</si>
  <si>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</si>
  <si>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</si>
  <si>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</si>
  <si>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</si>
  <si>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</si>
  <si>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</si>
  <si>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</si>
  <si>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</si>
  <si>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</si>
  <si>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</si>
  <si>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</si>
  <si>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</si>
  <si>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</si>
  <si>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</si>
  <si>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</si>
  <si>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</si>
  <si>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</si>
  <si>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</si>
  <si>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</si>
  <si>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</si>
  <si>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</si>
  <si>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</si>
  <si>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</si>
  <si>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</si>
  <si>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</si>
  <si>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</si>
  <si>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</si>
  <si>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</si>
  <si>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</si>
  <si>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</si>
  <si>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</si>
  <si>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</si>
  <si>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</si>
  <si>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</si>
  <si>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</si>
  <si>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</si>
  <si>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</si>
  <si>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</si>
  <si>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</si>
  <si>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</si>
  <si>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</si>
  <si>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</si>
  <si>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</si>
  <si>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</si>
  <si>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</si>
  <si>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</si>
  <si>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</si>
  <si>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</si>
  <si>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</si>
  <si>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</si>
  <si>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</si>
  <si>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</si>
  <si>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</si>
  <si>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</si>
  <si>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</si>
  <si>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</si>
  <si>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</si>
  <si>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</si>
  <si>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</si>
  <si>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</si>
  <si>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</si>
  <si>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</si>
  <si>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</si>
  <si>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</si>
  <si>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</si>
  <si>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</si>
  <si>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</si>
  <si>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</si>
  <si>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</si>
  <si>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</si>
  <si>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</si>
  <si>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</si>
  <si>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</si>
  <si>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</si>
  <si>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</si>
  <si>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</si>
  <si>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</si>
  <si>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</si>
  <si>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</si>
  <si>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</si>
  <si>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</si>
  <si>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</si>
  <si>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</si>
  <si>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</si>
  <si>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</si>
  <si>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</si>
  <si>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</si>
  <si>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</si>
  <si>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</si>
  <si>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</si>
  <si>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</si>
  <si>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</si>
  <si>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</si>
  <si>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</si>
  <si>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</si>
  <si>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</si>
  <si>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</si>
  <si>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</si>
  <si>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</si>
  <si>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</si>
  <si>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</si>
  <si>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</si>
  <si>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</si>
  <si>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</si>
  <si>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</si>
  <si>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</si>
  <si>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</si>
  <si>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</si>
  <si>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</si>
  <si>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</si>
  <si>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</si>
  <si>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</si>
  <si>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</si>
  <si>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</si>
  <si>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</si>
  <si>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</si>
  <si>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</si>
  <si>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</si>
  <si>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</si>
  <si>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</si>
  <si>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</si>
  <si>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</si>
  <si>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</si>
  <si>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</si>
  <si>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</si>
  <si>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</si>
  <si>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</si>
  <si>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</si>
  <si>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</si>
  <si>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</si>
  <si>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</si>
  <si>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</si>
  <si>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</si>
  <si>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</si>
  <si>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</si>
  <si>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</si>
  <si>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</si>
  <si>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</si>
  <si>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</si>
  <si>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</si>
  <si>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</si>
  <si>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</si>
  <si>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</si>
  <si>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</si>
  <si>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</si>
  <si>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</si>
  <si>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</si>
  <si>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</si>
  <si>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</si>
  <si>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</si>
  <si>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</si>
  <si>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</si>
  <si>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</si>
  <si>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</si>
  <si>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</si>
  <si>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</si>
  <si>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</si>
  <si>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</si>
  <si>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</si>
  <si>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</si>
  <si>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</si>
  <si>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</si>
  <si>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</si>
  <si>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</si>
  <si>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</si>
  <si>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</si>
  <si>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</si>
  <si>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</si>
  <si>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</si>
  <si>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</si>
  <si>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</si>
  <si>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</si>
  <si>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</si>
  <si>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</si>
  <si>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</si>
  <si>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</si>
  <si>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</si>
  <si>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</si>
  <si>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</si>
  <si>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</si>
  <si>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</si>
  <si>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</si>
  <si>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</si>
  <si>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</si>
  <si>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</si>
  <si>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</si>
  <si>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</si>
  <si>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</si>
  <si>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</si>
  <si>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</si>
  <si>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</si>
  <si>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</si>
  <si>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</si>
  <si>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</si>
  <si>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</si>
  <si>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</si>
  <si>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</si>
  <si>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</si>
  <si>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</si>
  <si>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</si>
  <si>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</si>
  <si>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</si>
  <si>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</si>
  <si>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</si>
  <si>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</si>
  <si>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</si>
  <si>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</si>
  <si>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</si>
  <si>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</si>
  <si>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</si>
  <si>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</si>
  <si>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</si>
  <si>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</si>
  <si>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</si>
  <si>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</si>
  <si>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</si>
  <si>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</si>
  <si>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</si>
  <si>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</si>
  <si>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</si>
  <si>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</si>
  <si>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</si>
  <si>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</si>
  <si>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</si>
  <si>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</si>
  <si>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</si>
  <si>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</si>
  <si>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</si>
  <si>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</si>
  <si>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</si>
  <si>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</si>
  <si>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</si>
  <si>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</si>
  <si>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</si>
  <si>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</si>
  <si>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</si>
  <si>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</si>
  <si>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</si>
  <si>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</si>
  <si>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</si>
  <si>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</si>
  <si>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</si>
  <si>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</si>
  <si>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</si>
  <si>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</si>
  <si>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</si>
  <si>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</si>
  <si>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</si>
  <si>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</si>
  <si>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</si>
  <si>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</si>
  <si>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</si>
  <si>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</si>
  <si>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</si>
  <si>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</si>
  <si>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</si>
  <si>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</si>
  <si>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</si>
  <si>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</si>
  <si>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</si>
  <si>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</si>
  <si>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</si>
  <si>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</si>
  <si>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</si>
  <si>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</si>
  <si>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</si>
  <si>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</si>
  <si>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</si>
  <si>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</si>
  <si>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</si>
  <si>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</si>
  <si>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</si>
  <si>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</si>
  <si>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</si>
  <si>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</si>
  <si>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</si>
  <si>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</si>
  <si>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</si>
  <si>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</si>
  <si>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</si>
  <si>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</si>
  <si>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</si>
  <si>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</si>
  <si>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</si>
  <si>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</si>
  <si>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</si>
  <si>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</si>
  <si>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</si>
  <si>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</si>
  <si>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</si>
  <si>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</si>
  <si>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</si>
  <si>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</si>
  <si>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</si>
  <si>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</si>
  <si>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</si>
  <si>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</si>
  <si>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</si>
  <si>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</si>
  <si>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</si>
  <si>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</si>
  <si>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</si>
  <si>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</si>
  <si>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</si>
  <si>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</si>
  <si>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</si>
  <si>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</si>
  <si>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</si>
  <si>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</si>
  <si>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</si>
  <si>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</si>
  <si>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</si>
  <si>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</si>
  <si>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</si>
  <si>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</si>
  <si>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</si>
  <si>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</si>
  <si>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</si>
  <si>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</si>
  <si>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</si>
  <si>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</si>
  <si>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</si>
  <si>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</si>
  <si>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</si>
  <si>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</si>
  <si>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</si>
  <si>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</si>
  <si>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</si>
  <si>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</si>
  <si>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</si>
  <si>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</si>
  <si>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</si>
  <si>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</si>
  <si>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</si>
  <si>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</si>
  <si>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</si>
  <si>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</si>
  <si>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</si>
  <si>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</si>
  <si>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</si>
  <si>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</si>
  <si>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</si>
  <si>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</si>
  <si>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</si>
  <si>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</si>
  <si>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</si>
  <si>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</si>
  <si>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</si>
  <si>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</si>
  <si>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</si>
  <si>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</si>
  <si>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</si>
  <si>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</si>
  <si>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</si>
  <si>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</si>
  <si>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</si>
  <si>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</si>
  <si>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</si>
  <si>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</si>
  <si>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</si>
  <si>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</si>
  <si>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</si>
  <si>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</si>
  <si>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</si>
  <si>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</si>
  <si>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</si>
  <si>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</si>
  <si>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</si>
  <si>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</si>
  <si>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</si>
  <si>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</si>
  <si>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</si>
  <si>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</si>
  <si>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</si>
  <si>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</si>
  <si>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</si>
  <si>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</si>
  <si>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</si>
  <si>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</si>
  <si>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</si>
  <si>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</si>
  <si>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</si>
  <si>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</si>
  <si>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</si>
  <si>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</si>
  <si>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</si>
  <si>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</si>
  <si>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</si>
  <si>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</si>
  <si>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</si>
  <si>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</si>
  <si>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</si>
  <si>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</si>
  <si>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</si>
  <si>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</si>
  <si>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</si>
  <si>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</si>
  <si>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</si>
  <si>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</si>
  <si>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</si>
  <si>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</si>
  <si>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</si>
  <si>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</si>
  <si>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</si>
  <si>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</si>
  <si>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</si>
  <si>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</si>
  <si>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</si>
  <si>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</si>
  <si>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</si>
  <si>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</si>
  <si>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</si>
  <si>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</si>
  <si>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</si>
  <si>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</si>
  <si>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</si>
  <si>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</si>
  <si>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</si>
  <si>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</si>
  <si>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</si>
  <si>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</si>
  <si>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</si>
  <si>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</si>
  <si>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</si>
  <si>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</si>
  <si>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</si>
  <si>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</si>
  <si>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</si>
  <si>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</si>
  <si>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</si>
  <si>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</si>
  <si>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</si>
  <si>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</si>
  <si>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</si>
  <si>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</si>
  <si>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</si>
  <si>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</si>
  <si>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</si>
  <si>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</si>
  <si>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</si>
  <si>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</si>
  <si>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</si>
  <si>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</si>
  <si>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</si>
  <si>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</si>
  <si>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</si>
  <si>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</si>
  <si>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</si>
  <si>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</si>
  <si>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</si>
  <si>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</si>
  <si>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</si>
  <si>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</si>
  <si>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</si>
  <si>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</si>
  <si>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</si>
  <si>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</si>
  <si>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</si>
  <si>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</si>
  <si>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</si>
  <si>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</si>
  <si>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</si>
  <si>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</si>
  <si>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</si>
  <si>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</si>
  <si>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</si>
  <si>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</si>
  <si>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</si>
  <si>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</si>
  <si>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</si>
  <si>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</si>
  <si>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</si>
  <si>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</si>
  <si>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</si>
  <si>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</si>
  <si>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</si>
  <si>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</si>
  <si>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</si>
  <si>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</si>
  <si>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</si>
  <si>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</si>
  <si>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</si>
  <si>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</si>
  <si>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</si>
  <si>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</si>
  <si>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</si>
  <si>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</si>
  <si>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</si>
  <si>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</si>
  <si>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</si>
  <si>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</si>
  <si>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</si>
  <si>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</si>
  <si>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</si>
  <si>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</si>
  <si>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</si>
  <si>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</si>
  <si>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</si>
  <si>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</si>
  <si>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</si>
  <si>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</si>
  <si>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</si>
  <si>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</si>
  <si>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</si>
  <si>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</si>
  <si>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</si>
  <si>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</si>
  <si>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</si>
  <si>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</si>
  <si>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</si>
  <si>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</si>
  <si>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</si>
  <si>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</si>
  <si>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</si>
  <si>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</si>
  <si>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</si>
  <si>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</si>
  <si>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</si>
  <si>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</si>
  <si>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</si>
  <si>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</si>
  <si>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</si>
  <si>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</si>
  <si>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</si>
  <si>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</si>
  <si>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</si>
  <si>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</si>
  <si>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</si>
  <si>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</si>
  <si>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</si>
  <si>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</si>
  <si>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</si>
  <si>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</si>
  <si>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</si>
  <si>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</si>
  <si>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</si>
  <si>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</si>
  <si>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</si>
  <si>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</si>
  <si>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</si>
  <si>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</si>
  <si>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</si>
  <si>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</si>
  <si>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</si>
  <si>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</si>
  <si>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</si>
  <si>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</si>
  <si>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</si>
  <si>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</si>
  <si>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</si>
  <si>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</si>
  <si>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</si>
  <si>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</si>
  <si>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</si>
  <si>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</si>
  <si>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</si>
  <si>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</si>
  <si>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</si>
  <si>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</si>
  <si>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</si>
  <si>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</si>
  <si>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</si>
  <si>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</si>
  <si>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</si>
  <si>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</si>
  <si>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</si>
  <si>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</si>
  <si>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</si>
  <si>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</si>
  <si>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</si>
  <si>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</si>
  <si>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</si>
  <si>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</si>
  <si>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</si>
  <si>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</si>
  <si>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</si>
  <si>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</si>
  <si>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</si>
  <si>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</si>
  <si>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</si>
  <si>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</si>
  <si>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</si>
  <si>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</si>
  <si>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</si>
  <si>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</si>
  <si>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</si>
  <si>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</si>
  <si>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</si>
  <si>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</si>
  <si>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</si>
  <si>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</si>
  <si>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</si>
  <si>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</si>
  <si>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</si>
  <si>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</si>
  <si>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</si>
  <si>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</si>
  <si>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</si>
  <si>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</si>
  <si>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</si>
  <si>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</si>
  <si>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</si>
  <si>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</si>
  <si>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</si>
  <si>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</si>
  <si>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</si>
  <si>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</si>
  <si>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</si>
  <si>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</si>
  <si>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</si>
  <si>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</si>
  <si>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</si>
  <si>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</si>
  <si>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</si>
  <si>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</si>
  <si>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</si>
  <si>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</si>
  <si>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</si>
  <si>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</si>
  <si>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</si>
  <si>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</si>
  <si>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</si>
  <si>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</si>
  <si>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</si>
  <si>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</si>
  <si>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</si>
  <si>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</si>
  <si>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</si>
  <si>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</si>
  <si>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</si>
  <si>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</si>
  <si>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</si>
  <si>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</si>
  <si>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</si>
  <si>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</si>
  <si>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</si>
  <si>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</si>
  <si>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</si>
  <si>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</si>
  <si>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</si>
  <si>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</si>
  <si>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</si>
  <si>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</si>
  <si>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</si>
  <si>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</si>
  <si>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</si>
  <si>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</si>
  <si>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</si>
  <si>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</si>
  <si>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</si>
  <si>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</si>
  <si>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</si>
  <si>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</si>
  <si>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</si>
  <si>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</si>
  <si>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</si>
  <si>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</si>
  <si>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</si>
  <si>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</si>
  <si>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</si>
  <si>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</si>
  <si>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</si>
  <si>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</si>
  <si>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</si>
  <si>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</si>
  <si>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</si>
  <si>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</si>
  <si>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</si>
  <si>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</si>
  <si>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</si>
  <si>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</si>
  <si>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</si>
  <si>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</si>
  <si>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</si>
  <si>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</si>
  <si>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</si>
  <si>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</si>
  <si>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</si>
  <si>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</si>
  <si>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</si>
  <si>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</si>
  <si>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</si>
  <si>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</si>
  <si>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</si>
  <si>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</si>
  <si>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</si>
  <si>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</si>
  <si>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</si>
  <si>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</si>
  <si>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</si>
  <si>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</si>
  <si>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</si>
  <si>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</si>
  <si>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</si>
  <si>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</si>
  <si>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</si>
  <si>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</si>
  <si>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</si>
  <si>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</si>
  <si>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</si>
  <si>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</si>
  <si>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</si>
  <si>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</si>
  <si>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</si>
  <si>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</si>
  <si>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</si>
  <si>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</si>
  <si>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</si>
  <si>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</si>
  <si>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</si>
  <si>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</si>
  <si>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</si>
  <si>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</si>
  <si>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</si>
  <si>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</si>
  <si>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</si>
  <si>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</si>
  <si>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</si>
  <si>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</si>
  <si>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</si>
  <si>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</si>
  <si>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</si>
  <si>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</si>
  <si>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</si>
  <si>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</si>
  <si>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</si>
  <si>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</si>
  <si>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</si>
  <si>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</si>
  <si>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</si>
  <si>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</si>
  <si>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</si>
  <si>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</si>
  <si>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</si>
  <si>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</si>
  <si>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</si>
  <si>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</si>
  <si>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</si>
  <si>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</si>
  <si>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</si>
  <si>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</si>
  <si>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</si>
  <si>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</si>
  <si>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</si>
  <si>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</si>
  <si>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</si>
  <si>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</si>
  <si>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</si>
  <si>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</si>
  <si>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</si>
  <si>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</si>
  <si>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</si>
  <si>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</si>
  <si>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</si>
  <si>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</si>
  <si>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</si>
  <si>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</si>
  <si>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</si>
  <si>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</si>
  <si>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</si>
  <si>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</si>
  <si>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</si>
  <si>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</si>
  <si>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</si>
  <si>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</si>
  <si>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</si>
  <si>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</si>
  <si>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</si>
  <si>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</si>
  <si>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</si>
  <si>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</si>
  <si>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</si>
  <si>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</si>
  <si>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</si>
  <si>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</si>
  <si>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</si>
  <si>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</si>
  <si>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</si>
  <si>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</si>
  <si>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</si>
  <si>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</si>
  <si>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</si>
  <si>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</si>
  <si>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</si>
  <si>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</si>
  <si>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</si>
  <si>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</si>
  <si>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</si>
  <si>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</si>
  <si>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</si>
  <si>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</si>
  <si>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</si>
  <si>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</si>
  <si>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</si>
  <si>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</si>
  <si>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</si>
  <si>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</si>
  <si>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</si>
  <si>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</si>
  <si>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</si>
  <si>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</si>
  <si>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</si>
  <si>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</si>
  <si>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</si>
  <si>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</si>
  <si>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</si>
  <si>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</si>
  <si>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</si>
  <si>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</si>
  <si>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</si>
  <si>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</si>
  <si>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</si>
  <si>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</si>
  <si>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</si>
  <si>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</si>
  <si>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</si>
  <si>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</si>
  <si>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</si>
  <si>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</si>
  <si>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</si>
  <si>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</si>
  <si>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</si>
  <si>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</si>
  <si>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</si>
  <si>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</si>
  <si>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</si>
  <si>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</si>
  <si>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</si>
  <si>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</si>
  <si>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</si>
  <si>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</si>
  <si>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</si>
  <si>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</si>
  <si>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</si>
  <si>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</si>
  <si>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</si>
  <si>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</si>
  <si>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</si>
  <si>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</si>
  <si>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</si>
  <si>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</si>
  <si>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</si>
  <si>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</si>
  <si>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</si>
  <si>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</si>
  <si>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</si>
  <si>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</si>
  <si>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</si>
  <si>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</si>
  <si>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</si>
  <si>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</si>
  <si>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</si>
  <si>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</si>
  <si>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</si>
  <si>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</si>
  <si>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</si>
  <si>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</si>
  <si>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</si>
  <si>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</si>
  <si>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</si>
  <si>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</si>
  <si>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</si>
  <si>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</si>
  <si>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</si>
  <si>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</si>
  <si>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</si>
  <si>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</si>
  <si>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</si>
  <si>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</si>
  <si>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</si>
  <si>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</si>
  <si>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</si>
  <si>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</si>
  <si>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</si>
  <si>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</si>
  <si>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</si>
  <si>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</si>
  <si>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</si>
  <si>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</si>
  <si>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</si>
  <si>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</si>
  <si>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</si>
  <si>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</si>
  <si>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</si>
  <si>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</si>
  <si>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</si>
  <si>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</si>
  <si>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</si>
  <si>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</si>
  <si>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</si>
  <si>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</si>
  <si>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</si>
  <si>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</si>
  <si>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</si>
  <si>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</si>
  <si>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</si>
  <si>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</si>
  <si>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</si>
  <si>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</si>
  <si>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</si>
  <si>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</si>
  <si>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</si>
  <si>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</si>
  <si>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</si>
  <si>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</si>
  <si>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</si>
  <si>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</si>
  <si>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</si>
  <si>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</si>
  <si>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</si>
  <si>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</si>
  <si>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</si>
  <si>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</si>
  <si>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</si>
  <si>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</si>
  <si>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</si>
  <si>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</si>
  <si>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</si>
  <si>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</si>
  <si>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</si>
  <si>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</si>
  <si>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</si>
  <si>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</si>
  <si>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</si>
  <si>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</si>
  <si>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</si>
  <si>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</si>
  <si>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</si>
  <si>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</si>
  <si>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</si>
  <si>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</si>
  <si>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</si>
  <si>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</si>
  <si>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</si>
  <si>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</si>
  <si>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</si>
  <si>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</si>
  <si>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</si>
  <si>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</si>
  <si>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</si>
  <si>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</si>
  <si>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</si>
  <si>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</si>
  <si>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</si>
  <si>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</si>
  <si>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</si>
  <si>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</si>
  <si>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</si>
  <si>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</si>
  <si>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</si>
  <si>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</si>
  <si>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</si>
  <si>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</si>
  <si>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</si>
  <si>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</si>
  <si>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</si>
  <si>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</si>
  <si>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</si>
  <si>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</si>
  <si>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</si>
  <si>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</si>
  <si>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</si>
  <si>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</si>
  <si>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</si>
  <si>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</si>
  <si>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</si>
  <si>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</si>
  <si>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</si>
  <si>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</si>
  <si>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</si>
  <si>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</si>
  <si>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</si>
  <si>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</si>
  <si>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</si>
  <si>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</si>
  <si>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</si>
  <si>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</si>
  <si>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</si>
  <si>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</si>
  <si>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</si>
  <si>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</si>
  <si>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</si>
  <si>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</si>
  <si>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</si>
  <si>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</si>
  <si>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</si>
  <si>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</si>
  <si>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</si>
  <si>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</si>
  <si>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</si>
  <si>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</si>
  <si>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</si>
  <si>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</si>
  <si>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</si>
  <si>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</si>
  <si>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</si>
  <si>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</si>
  <si>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</si>
  <si>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</si>
  <si>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</si>
  <si>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</si>
  <si>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</si>
  <si>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</si>
  <si>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</si>
  <si>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</si>
  <si>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</si>
  <si>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</si>
  <si>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</si>
  <si>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</si>
  <si>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</si>
  <si>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</si>
  <si>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</si>
  <si>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</si>
  <si>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</si>
  <si>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</si>
  <si>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</si>
  <si>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</si>
  <si>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</si>
  <si>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</si>
  <si>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</si>
  <si>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</si>
  <si>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</si>
  <si>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</si>
  <si>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</si>
  <si>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</si>
  <si>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</si>
  <si>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</si>
  <si>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</si>
  <si>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</si>
  <si>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</si>
  <si>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</si>
  <si>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</si>
  <si>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</si>
  <si>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</si>
  <si>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</si>
  <si>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</si>
  <si>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</si>
  <si>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</si>
  <si>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</si>
  <si>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</si>
  <si>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</si>
  <si>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</si>
  <si>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</si>
  <si>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</si>
  <si>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</si>
  <si>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</si>
  <si>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</si>
  <si>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</si>
  <si>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</si>
  <si>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</si>
  <si>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</si>
  <si>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</si>
  <si>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</si>
  <si>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</si>
  <si>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</si>
  <si>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</si>
  <si>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</si>
  <si>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</si>
  <si>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</si>
  <si>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</si>
  <si>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</si>
  <si>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</si>
  <si>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</si>
  <si>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</si>
  <si>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</si>
  <si>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</si>
  <si>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</si>
  <si>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</si>
  <si>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</si>
  <si>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</si>
  <si>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</si>
  <si>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</si>
  <si>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</si>
  <si>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</si>
  <si>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</si>
  <si>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</si>
  <si>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</si>
  <si>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</si>
  <si>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</si>
  <si>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</si>
  <si>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</si>
  <si>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</si>
  <si>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</si>
  <si>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</si>
  <si>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</si>
  <si>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</si>
  <si>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</si>
  <si>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</si>
  <si>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</si>
  <si>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</si>
  <si>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</si>
  <si>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</si>
  <si>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</si>
  <si>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</si>
  <si>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</si>
  <si>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</si>
  <si>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</si>
  <si>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</si>
  <si>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</si>
  <si>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</si>
  <si>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</si>
  <si>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</si>
  <si>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</si>
  <si>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</si>
  <si>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</si>
  <si>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</si>
  <si>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</si>
  <si>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</si>
  <si>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</si>
  <si>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</si>
  <si>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</si>
  <si>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</si>
  <si>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</si>
  <si>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</si>
  <si>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</si>
  <si>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</si>
  <si>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</si>
  <si>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</si>
  <si>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</si>
  <si>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</si>
  <si>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</si>
  <si>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</si>
  <si>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</si>
  <si>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</si>
  <si>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</si>
  <si>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</si>
  <si>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</si>
  <si>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</si>
  <si>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</si>
  <si>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</si>
  <si>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</si>
  <si>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</si>
  <si>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</si>
  <si>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</si>
  <si>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</si>
  <si>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</si>
  <si>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</si>
  <si>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</si>
  <si>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</si>
  <si>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</si>
  <si>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</si>
  <si>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</si>
  <si>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</si>
  <si>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</si>
  <si>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</si>
  <si>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</si>
  <si>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</si>
  <si>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</si>
  <si>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</si>
  <si>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</si>
  <si>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</si>
  <si>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</si>
  <si>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</si>
  <si>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</si>
  <si>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</si>
  <si>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</si>
  <si>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</si>
  <si>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</si>
  <si>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</si>
  <si>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</si>
  <si>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</si>
  <si>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</si>
  <si>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</si>
  <si>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</si>
  <si>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</si>
  <si>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</si>
  <si>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</si>
  <si>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</si>
  <si>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</si>
  <si>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</si>
  <si>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</si>
  <si>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</si>
  <si>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</si>
  <si>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</si>
  <si>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</si>
  <si>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</si>
  <si>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</si>
  <si>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</si>
  <si>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</si>
  <si>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</si>
  <si>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</si>
  <si>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</si>
  <si>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</si>
  <si>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</si>
  <si>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</si>
  <si>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</si>
  <si>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</si>
  <si>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</si>
  <si>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</si>
  <si>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</si>
  <si>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</si>
  <si>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</si>
  <si>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</si>
  <si>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</si>
  <si>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</si>
  <si>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</si>
  <si>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</si>
  <si>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</si>
  <si>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</si>
  <si>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</si>
  <si>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</si>
  <si>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</si>
  <si>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</si>
  <si>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</si>
  <si>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</si>
  <si>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</si>
  <si>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</si>
  <si>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</si>
  <si>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</si>
  <si>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</si>
  <si>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</si>
  <si>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</si>
  <si>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</si>
  <si>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</si>
  <si>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</si>
  <si>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</si>
  <si>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</si>
  <si>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</si>
  <si>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</si>
  <si>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</si>
  <si>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</si>
  <si>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</si>
  <si>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</si>
  <si>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</si>
  <si>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</si>
  <si>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</si>
  <si>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</si>
  <si>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</si>
  <si>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</si>
  <si>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</si>
  <si>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</si>
  <si>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</si>
  <si>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</si>
  <si>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</si>
  <si>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</si>
  <si>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</si>
  <si>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</si>
  <si>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</si>
  <si>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</si>
  <si>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</si>
  <si>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</si>
  <si>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</si>
  <si>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洋房</t>
    <phoneticPr fontId="7" type="noConversion"/>
  </si>
  <si>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</si>
  <si>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</si>
  <si>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</si>
  <si>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</si>
  <si>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</si>
  <si>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</si>
  <si>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</si>
  <si>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</si>
  <si>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</si>
  <si>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</si>
  <si>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</si>
  <si>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</si>
  <si>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</si>
  <si>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</si>
  <si>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</si>
  <si>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</si>
  <si>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</si>
  <si>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</si>
  <si>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</si>
  <si>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</si>
  <si>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</si>
  <si>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</si>
  <si>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</si>
  <si>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</si>
  <si>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</si>
  <si>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</si>
  <si>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</si>
  <si>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</si>
  <si>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</si>
  <si>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</si>
  <si>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</si>
  <si>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</si>
  <si>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</si>
  <si>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</si>
  <si>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</si>
  <si>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</si>
  <si>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</si>
  <si>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</si>
  <si>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</si>
  <si>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</si>
  <si>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</si>
  <si>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</si>
  <si>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</si>
  <si>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</si>
  <si>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</si>
  <si>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</si>
  <si>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</si>
  <si>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</si>
  <si>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</si>
  <si>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</si>
  <si>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</si>
  <si>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</si>
  <si>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</si>
  <si>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</si>
  <si>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</si>
  <si>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</si>
  <si>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</si>
  <si>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</si>
  <si>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</si>
  <si>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</si>
  <si>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</si>
  <si>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</si>
  <si>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</si>
  <si>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</si>
  <si>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</si>
  <si>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</si>
  <si>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</si>
  <si>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</si>
  <si>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</si>
  <si>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</si>
  <si>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</si>
  <si>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</si>
  <si>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</si>
  <si>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</si>
  <si>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</si>
  <si>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</si>
  <si>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</si>
  <si>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</si>
  <si>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</si>
  <si>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</si>
  <si>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</si>
  <si>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</si>
  <si>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</si>
  <si>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</si>
  <si>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</si>
  <si>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</si>
  <si>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</si>
  <si>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</si>
  <si>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</si>
  <si>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</si>
  <si>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</si>
  <si>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</si>
  <si>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</si>
  <si>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</si>
  <si>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</si>
  <si>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</si>
  <si>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</si>
  <si>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</si>
  <si>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</si>
  <si>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</si>
  <si>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</si>
  <si>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</si>
  <si>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</si>
  <si>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</si>
  <si>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</si>
  <si>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</si>
  <si>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</si>
  <si>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</si>
  <si>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</si>
  <si>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</si>
  <si>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</si>
  <si>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</si>
  <si>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</si>
  <si>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</si>
  <si>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</si>
  <si>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</si>
  <si>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</si>
  <si>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</si>
  <si>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</si>
  <si>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</si>
  <si>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</si>
  <si>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</si>
  <si>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</si>
  <si>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</si>
  <si>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</si>
  <si>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</si>
  <si>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</si>
  <si>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</si>
  <si>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</si>
  <si>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</si>
  <si>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</si>
  <si>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</si>
  <si>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</si>
  <si>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</si>
  <si>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</si>
  <si>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</si>
  <si>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</si>
  <si>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</si>
  <si>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</si>
  <si>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</si>
  <si>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</si>
  <si>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</si>
  <si>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</si>
  <si>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</si>
  <si>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</si>
  <si>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</si>
  <si>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</si>
  <si>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</si>
  <si>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</si>
  <si>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</si>
  <si>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</si>
  <si>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</si>
  <si>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</si>
  <si>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</si>
  <si>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</si>
  <si>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</si>
  <si>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</si>
  <si>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</si>
  <si>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</si>
  <si>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</si>
  <si>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</si>
  <si>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</si>
  <si>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</si>
  <si>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</si>
  <si>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</si>
  <si>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</si>
  <si>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</si>
  <si>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</si>
  <si>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</si>
  <si>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</si>
  <si>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</si>
  <si>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</si>
  <si>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</si>
  <si>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</si>
  <si>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</si>
  <si>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</si>
  <si>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</si>
  <si>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</si>
  <si>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</si>
  <si>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</si>
  <si>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</si>
  <si>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</si>
  <si>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</si>
  <si>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</si>
  <si>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</si>
  <si>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</si>
  <si>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</si>
  <si>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</si>
  <si>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</si>
  <si>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</si>
  <si>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</si>
  <si>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</si>
  <si>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</si>
  <si>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</si>
  <si>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</si>
  <si>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</si>
  <si>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</si>
  <si>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</si>
  <si>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</si>
  <si>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</si>
  <si>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</si>
  <si>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</si>
  <si>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</si>
  <si>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</si>
  <si>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</si>
  <si>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</si>
  <si>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</si>
  <si>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</si>
  <si>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</si>
  <si>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</si>
  <si>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</si>
  <si>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</si>
  <si>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</si>
  <si>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</si>
  <si>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</si>
  <si>
    <t>小院</t>
    <phoneticPr fontId="14" type="noConversion"/>
  </si>
  <si>
    <t>三期</t>
    <phoneticPr fontId="3" type="noConversion"/>
  </si>
  <si>
    <t>是</t>
    <phoneticPr fontId="26" type="noConversion"/>
  </si>
  <si>
    <t>否</t>
    <phoneticPr fontId="26" type="noConversion"/>
  </si>
  <si>
    <t>不动产收益法（洋房）</t>
  </si>
  <si>
    <t>不动产收益法（小院）</t>
  </si>
  <si>
    <t xml:space="preserve"> </t>
    <phoneticPr fontId="3" type="noConversion"/>
  </si>
  <si>
    <t>40</t>
    <phoneticPr fontId="3" type="noConversion"/>
  </si>
  <si>
    <t>滨海新大道</t>
    <phoneticPr fontId="3" type="noConversion"/>
  </si>
  <si>
    <t>一纬路</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</si>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</sst>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
      <sz val="11"/>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xf numFmtId="9" fontId="278" fillId="0" borderId="0" applyFont="0" applyFill="0" applyBorder="0" applyAlignment="0" applyProtection="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181" fontId="76" fillId="0" borderId="2" xfId="0" applyNumberFormat="1" applyFont="1" applyBorder="1" applyAlignment="1" applyProtection="1">
      <alignment vertical="center"/>
      <protection locked="0"/>
    </xf>
    <xf numFmtId="0" fontId="71" fillId="0" borderId="12" xfId="0"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144" fillId="14" borderId="11" xfId="0" applyNumberFormat="1" applyFont="1" applyFill="1" applyBorder="1" applyAlignment="1" applyProtection="1">
      <alignment horizontal="center" vertical="center" wrapText="1"/>
      <protection locked="0"/>
    </xf>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9" fontId="71" fillId="5" borderId="0" xfId="19" applyFont="1" applyFill="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9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138377.91平方米。根据，估价对象规划建筑面积为225555.99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2017年6月20日（评估专业人员勘察现场之日）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根据，估价对象（分摊）出让国有建设用地使用权面积为138377.91平方米。根据，估价对象规划建筑面积为225555.99平方米。</v>
      </c>
    </row>
    <row r="16" spans="1:55" s="2913" customFormat="1">
      <c r="A16" s="2914" t="s">
        <v>2680</v>
      </c>
      <c r="B16" s="2915" t="str">
        <f>'预评函-1'!A22</f>
        <v>本次估价对象为出让国有建设用地使用权，《国有土地使用证》[秦昌黎国用（2016）第00772号]证载土地终止日期为商业2056年7月6日。截至估价期日，出让国有建设用地使用权剩余土地使用年限为。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估价期日：2017年6月20日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138377.91</v>
      </c>
    </row>
    <row r="44" spans="1:2">
      <c r="A44" s="2914" t="s">
        <v>2751</v>
      </c>
      <c r="B44" s="2915" t="str">
        <f>'预评函-2'!O3</f>
        <v>规划建筑面积/㎡</v>
      </c>
    </row>
    <row r="45" spans="1:2">
      <c r="A45" s="2914" t="s">
        <v>2733</v>
      </c>
      <c r="B45" s="2915">
        <f>'预评函-2'!O5</f>
        <v>225555.99</v>
      </c>
    </row>
    <row r="46" spans="1:2">
      <c r="A46" s="2914" t="s">
        <v>2734</v>
      </c>
      <c r="B46" s="2915">
        <f ca="1">'预评函-2'!P5</f>
        <v>4725</v>
      </c>
    </row>
    <row r="47" spans="1:2">
      <c r="A47" s="2914" t="s">
        <v>2735</v>
      </c>
      <c r="B47" s="2915">
        <f ca="1">'预评函-2'!Q5</f>
        <v>2899</v>
      </c>
    </row>
    <row r="48" spans="1:2">
      <c r="A48" s="2914" t="s">
        <v>2736</v>
      </c>
      <c r="B48" s="2915">
        <f ca="1">'预评函-2'!R5</f>
        <v>65380</v>
      </c>
    </row>
    <row r="49" spans="1:2">
      <c r="A49" s="2914" t="s">
        <v>2752</v>
      </c>
      <c r="B49" s="2915" t="str">
        <f>'预评函-2'!A6</f>
        <v>抵押价格</v>
      </c>
    </row>
    <row r="50" spans="1:2">
      <c r="A50" s="2914" t="s">
        <v>2737</v>
      </c>
      <c r="B50" s="2915">
        <f ca="1">'预评函-2'!R6</f>
        <v>65380</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9" t="str">
        <f>项目基本情况!B1</f>
        <v>河北省秦皇岛市黄金海岸中区、沿海公路东侧、通海路南侧、扬水站北侧出让国有建设用地使用权抵押价格预评估</v>
      </c>
      <c r="C37" s="3209"/>
      <c r="D37" s="3209"/>
      <c r="E37" s="3209"/>
      <c r="F37" s="3209"/>
      <c r="G37" s="3209"/>
      <c r="H37" s="3209"/>
      <c r="I37" s="3209"/>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138377.91平方米。根据，估价对象规划建筑面积为225555.99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2017年6月20日（评估专业人员勘察现场之日）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根据，估价对象（分摊）出让国有建设用地使用权面积为138377.91平方米。根据，估价对象规划建筑面积为225555.99平方米。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本次估价对象为出让国有建设用地使用权，《国有土地使用证》[秦昌黎国用（2016）第00772号]证载土地终止日期为商业2056年7月6日。截至估价期日，出让国有建设用地使用权剩余土地使用年限为。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138377.91平方米。根据，估价对象规划建筑面积为225555.99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2017年6月20日（评估专业人员勘察现场之日）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根据，估价对象（分摊）出让国有建设用地使用权面积为138377.91平方米。根据，估价对象规划建筑面积为225555.99平方米。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2045</v>
      </c>
      <c r="B1" s="3210"/>
      <c r="C1" s="3210"/>
      <c r="D1" s="3210"/>
      <c r="E1" s="3210"/>
      <c r="F1" s="3210"/>
      <c r="G1" s="3210"/>
      <c r="H1" s="3210"/>
      <c r="I1" s="3210"/>
      <c r="J1" s="3210"/>
      <c r="K1" s="3210"/>
      <c r="L1" s="3210"/>
      <c r="M1" s="3210"/>
      <c r="N1" s="3210"/>
      <c r="O1" s="3210"/>
      <c r="P1" s="3210"/>
      <c r="Q1" s="3210"/>
      <c r="R1" s="3210"/>
    </row>
    <row r="2" spans="1:18">
      <c r="A2" s="1808" t="s">
        <v>2047</v>
      </c>
      <c r="B2" s="1808"/>
      <c r="C2" s="1808"/>
      <c r="D2" s="1808"/>
      <c r="E2" s="1808"/>
      <c r="F2" s="1808"/>
      <c r="G2" s="1808"/>
      <c r="H2" s="1808"/>
      <c r="I2" s="1809"/>
      <c r="J2" s="1809"/>
      <c r="K2" s="1810" t="str">
        <f>"估价期日："&amp;TEXT(项目基本情况!D3,"yyyy年m月d日;;")</f>
        <v>估价期日：2017年6月20日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11" t="s">
        <v>2036</v>
      </c>
      <c r="B3" s="3211" t="s">
        <v>2742</v>
      </c>
      <c r="C3" s="3212" t="s">
        <v>2037</v>
      </c>
      <c r="D3" s="3211" t="s">
        <v>2746</v>
      </c>
      <c r="E3" s="3214" t="s">
        <v>2038</v>
      </c>
      <c r="F3" s="3214"/>
      <c r="G3" s="3214"/>
      <c r="H3" s="3214" t="s">
        <v>2039</v>
      </c>
      <c r="I3" s="3214"/>
      <c r="J3" s="3214"/>
      <c r="K3" s="3212" t="s">
        <v>2040</v>
      </c>
      <c r="L3" s="3212" t="s">
        <v>2041</v>
      </c>
      <c r="M3" s="3211" t="s">
        <v>2743</v>
      </c>
      <c r="N3" s="3213" t="str">
        <f>"（分摊）"&amp;项目基本情况!B16&amp;"国有建设用地使用权面积/㎡"</f>
        <v>（分摊）出让国有建设用地使用权面积/㎡</v>
      </c>
      <c r="O3" s="3211" t="s">
        <v>2070</v>
      </c>
      <c r="P3" s="3212" t="s">
        <v>2050</v>
      </c>
      <c r="Q3" s="3212" t="s">
        <v>2071</v>
      </c>
      <c r="R3" s="3212" t="s">
        <v>2042</v>
      </c>
    </row>
    <row r="4" spans="1:18" ht="36.75" customHeight="1">
      <c r="A4" s="3211"/>
      <c r="B4" s="3211"/>
      <c r="C4" s="3212"/>
      <c r="D4" s="3211"/>
      <c r="E4" s="2683" t="s">
        <v>2049</v>
      </c>
      <c r="F4" s="2683" t="s">
        <v>2755</v>
      </c>
      <c r="G4" s="2683" t="s">
        <v>2043</v>
      </c>
      <c r="H4" s="2683" t="s">
        <v>2044</v>
      </c>
      <c r="I4" s="2683" t="s">
        <v>2756</v>
      </c>
      <c r="J4" s="2683" t="s">
        <v>2043</v>
      </c>
      <c r="K4" s="3212"/>
      <c r="L4" s="3212"/>
      <c r="M4" s="3211"/>
      <c r="N4" s="3213"/>
      <c r="O4" s="3211"/>
      <c r="P4" s="3212"/>
      <c r="Q4" s="3212"/>
      <c r="R4" s="3212"/>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138377.91</v>
      </c>
      <c r="O5" s="1811">
        <f>项目基本情况!C21</f>
        <v>225555.99</v>
      </c>
      <c r="P5" s="1811">
        <f ca="1">结果表!E42</f>
        <v>4725</v>
      </c>
      <c r="Q5" s="1811">
        <f ca="1">结果表!D42</f>
        <v>2899</v>
      </c>
      <c r="R5" s="1812">
        <f ca="1">结果表!C42</f>
        <v>65380</v>
      </c>
    </row>
    <row r="6" spans="1:18">
      <c r="A6" s="3215" t="s">
        <v>2003</v>
      </c>
      <c r="B6" s="3216"/>
      <c r="C6" s="3216"/>
      <c r="D6" s="3216"/>
      <c r="E6" s="3216"/>
      <c r="F6" s="3216"/>
      <c r="G6" s="3216"/>
      <c r="H6" s="3216"/>
      <c r="I6" s="3216"/>
      <c r="J6" s="3216"/>
      <c r="K6" s="3216"/>
      <c r="L6" s="3216"/>
      <c r="M6" s="3216"/>
      <c r="N6" s="3216"/>
      <c r="O6" s="3216"/>
      <c r="P6" s="3216"/>
      <c r="Q6" s="3217"/>
      <c r="R6" s="1813">
        <f ca="1">结果表!O39</f>
        <v>65380</v>
      </c>
    </row>
    <row r="7" spans="1:18">
      <c r="A7" s="3215" t="str">
        <f>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813" t="str">
        <f>结果表!O40</f>
        <v>——</v>
      </c>
    </row>
    <row r="8" spans="1:18">
      <c r="A8" s="3215">
        <f>项目基本情况!E9</f>
        <v>0</v>
      </c>
      <c r="B8" s="3216"/>
      <c r="C8" s="3216"/>
      <c r="D8" s="3216"/>
      <c r="E8" s="3216"/>
      <c r="F8" s="3216"/>
      <c r="G8" s="3216"/>
      <c r="H8" s="3216"/>
      <c r="I8" s="3216"/>
      <c r="J8" s="3216"/>
      <c r="K8" s="3216"/>
      <c r="L8" s="3216"/>
      <c r="M8" s="3216"/>
      <c r="N8" s="3216"/>
      <c r="O8" s="3216"/>
      <c r="P8" s="3216"/>
      <c r="Q8" s="3217"/>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8" t="s">
        <v>2072</v>
      </c>
      <c r="B1" s="3218"/>
      <c r="C1" s="3218"/>
      <c r="D1" s="3218"/>
    </row>
    <row r="2" spans="1:4" ht="47.25" customHeight="1">
      <c r="A2" s="3222" t="str">
        <f>"1.权利限制："&amp;项目基本情况!L24&amp;"未设定租赁等其他他项权利。"</f>
        <v>1.权利限制：根据估价对象、，截至估价期日，估价对象抵押权未见登记。未设定租赁等其他他项权利。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v>
      </c>
      <c r="B4" s="3218"/>
      <c r="C4" s="3218"/>
      <c r="D4" s="3218"/>
    </row>
    <row r="5" spans="1:4">
      <c r="A5" s="3221" t="s">
        <v>2073</v>
      </c>
      <c r="B5" s="3221"/>
      <c r="C5" s="3221"/>
      <c r="D5" s="3221"/>
    </row>
    <row r="6" spans="1:4">
      <c r="A6" s="3218" t="s">
        <v>2051</v>
      </c>
      <c r="B6" s="3218"/>
      <c r="C6" s="3218"/>
      <c r="D6" s="3218"/>
    </row>
    <row r="7" spans="1:4" ht="33" customHeight="1">
      <c r="A7" s="3218" t="s">
        <v>2583</v>
      </c>
      <c r="B7" s="3218"/>
      <c r="C7" s="3218"/>
      <c r="D7" s="3218"/>
    </row>
    <row r="8" spans="1:4" ht="32.25" customHeight="1">
      <c r="A8" s="3218" t="str">
        <f>IF(项目基本情况!B8="抵押","2.本《评估意见函》仅供金融机构进行内部审核使用，不做其他目的之用。","")</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21" t="s">
        <v>2075</v>
      </c>
      <c r="B12" s="3221"/>
      <c r="C12" s="3221"/>
      <c r="D12" s="3221"/>
    </row>
    <row r="13" spans="1:4">
      <c r="A13" s="3219" t="s">
        <v>2757</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2713</v>
      </c>
      <c r="B17" s="3218"/>
      <c r="C17" s="3218"/>
      <c r="D17" s="3218"/>
    </row>
    <row r="18" spans="1:4">
      <c r="A18" s="3218" t="s">
        <v>2705</v>
      </c>
      <c r="B18" s="3218"/>
      <c r="C18" s="3218"/>
      <c r="D18" s="3218"/>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18" t="s">
        <v>2710</v>
      </c>
      <c r="B23" s="3218"/>
      <c r="C23" s="3218"/>
      <c r="D23" s="3218"/>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30" t="s">
        <v>53</v>
      </c>
      <c r="B15" s="3231" t="s">
        <v>848</v>
      </c>
      <c r="C15" s="3227"/>
    </row>
    <row r="16" spans="1:7" ht="14.25">
      <c r="A16" s="3230"/>
      <c r="B16" s="3228" t="s">
        <v>54</v>
      </c>
      <c r="C16" s="1172" t="s">
        <v>53</v>
      </c>
    </row>
    <row r="17" spans="1:3" ht="14.25">
      <c r="A17" s="3230"/>
      <c r="B17" s="3228"/>
      <c r="C17" s="1172" t="s">
        <v>55</v>
      </c>
    </row>
    <row r="18" spans="1:3" ht="14.25">
      <c r="A18" s="3230"/>
      <c r="B18" s="3228"/>
      <c r="C18" s="1172" t="s">
        <v>56</v>
      </c>
    </row>
    <row r="19" spans="1:3" ht="14.25">
      <c r="A19" s="3230"/>
      <c r="B19" s="3226" t="s">
        <v>57</v>
      </c>
      <c r="C19" s="3227"/>
    </row>
    <row r="20" spans="1:3" ht="14.25">
      <c r="A20" s="1173" t="s">
        <v>58</v>
      </c>
      <c r="B20" s="1174"/>
      <c r="C20" s="1175"/>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6" t="s">
        <v>839</v>
      </c>
    </row>
    <row r="25" spans="1:3" ht="14.25">
      <c r="A25" s="3229"/>
      <c r="B25" s="3233"/>
      <c r="C25" s="1176" t="s">
        <v>840</v>
      </c>
    </row>
    <row r="26" spans="1:3" ht="14.25">
      <c r="A26" s="3229"/>
      <c r="B26" s="3233"/>
      <c r="C26" s="1176" t="s">
        <v>841</v>
      </c>
    </row>
    <row r="27" spans="1:3" ht="14.25">
      <c r="A27" s="3229"/>
      <c r="B27" s="3233"/>
      <c r="C27" s="1176" t="s">
        <v>842</v>
      </c>
    </row>
    <row r="28" spans="1:3" ht="14.25">
      <c r="A28" s="3229"/>
      <c r="B28" s="3233"/>
      <c r="C28" s="1176" t="s">
        <v>843</v>
      </c>
    </row>
    <row r="29" spans="1:3" ht="14.25">
      <c r="A29" s="3229"/>
      <c r="B29" s="3233"/>
      <c r="C29" s="1176" t="s">
        <v>844</v>
      </c>
    </row>
    <row r="30" spans="1:3" ht="14.25">
      <c r="A30" s="3229"/>
      <c r="B30" s="3233"/>
      <c r="C30" s="1176" t="s">
        <v>845</v>
      </c>
    </row>
    <row r="31" spans="1:3" ht="14.25">
      <c r="A31" s="3229"/>
      <c r="B31" s="3233"/>
      <c r="C31" s="1176" t="s">
        <v>846</v>
      </c>
    </row>
    <row r="32" spans="1:3" ht="14.25">
      <c r="A32" s="3229"/>
      <c r="B32" s="3233"/>
      <c r="C32" s="1176" t="s">
        <v>1649</v>
      </c>
    </row>
    <row r="33" spans="1:3" ht="14.25">
      <c r="A33" s="3229"/>
      <c r="B33" s="3223" t="s">
        <v>1655</v>
      </c>
      <c r="C33" s="1176" t="s">
        <v>1650</v>
      </c>
    </row>
    <row r="34" spans="1:3" ht="14.25">
      <c r="A34" s="3229"/>
      <c r="B34" s="3224"/>
      <c r="C34" s="1181" t="s">
        <v>1651</v>
      </c>
    </row>
    <row r="35" spans="1:3" ht="14.25">
      <c r="A35" s="3229"/>
      <c r="B35" s="3224"/>
      <c r="C35" s="1182" t="s">
        <v>1652</v>
      </c>
    </row>
    <row r="36" spans="1:3" ht="14.25">
      <c r="A36" s="3229"/>
      <c r="B36" s="3224"/>
      <c r="C36" s="1182" t="s">
        <v>1653</v>
      </c>
    </row>
    <row r="37" spans="1:3" ht="14.25">
      <c r="A37" s="3229"/>
      <c r="B37" s="3225"/>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42983</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f ca="1">IF(C16&lt;B2,"已过期",1120140022)</f>
        <v>1120140022</v>
      </c>
      <c r="C16" s="3043">
        <v>42987</v>
      </c>
      <c r="D16" s="2348" t="s">
        <v>1928</v>
      </c>
      <c r="E16" s="2348">
        <f ca="1">IF(F16&lt;B2,"已过期",2008110059)</f>
        <v>2008110059</v>
      </c>
      <c r="F16" s="3044">
        <v>47177</v>
      </c>
    </row>
    <row r="17" spans="1:7" ht="20.25" customHeight="1">
      <c r="A17" s="2348" t="s">
        <v>1929</v>
      </c>
      <c r="B17" s="2348">
        <f ca="1">IF(C17&lt;B2,"已过期",1120140020)</f>
        <v>1120140020</v>
      </c>
      <c r="C17" s="3043">
        <v>42987</v>
      </c>
      <c r="D17" s="2348"/>
      <c r="E17" s="2348"/>
      <c r="F17" s="3044"/>
    </row>
    <row r="18" spans="1:7" ht="20.25" customHeight="1">
      <c r="A18" s="2348" t="s">
        <v>1930</v>
      </c>
      <c r="B18" s="2348">
        <f ca="1">IF(C18&lt;B2,"已过期",1120140024)</f>
        <v>1120140024</v>
      </c>
      <c r="C18" s="3043">
        <v>42987</v>
      </c>
      <c r="D18" s="2348" t="s">
        <v>1930</v>
      </c>
      <c r="E18" s="2348">
        <f ca="1">IF(F18&lt;B2,"已过期",2011110048)</f>
        <v>2011110048</v>
      </c>
      <c r="F18" s="3044">
        <v>48302</v>
      </c>
    </row>
    <row r="19" spans="1:7" ht="20.25" customHeight="1">
      <c r="A19" s="2348" t="s">
        <v>1931</v>
      </c>
      <c r="B19" s="2348">
        <f ca="1">IF(C19&lt;B2,"已过期",1120140019)</f>
        <v>1120140019</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34" t="s">
        <v>1935</v>
      </c>
      <c r="B25" s="3234"/>
      <c r="C25" s="3234"/>
      <c r="D25" s="3234"/>
      <c r="E25" s="3234"/>
      <c r="F25" s="3234"/>
      <c r="G25" s="3234"/>
    </row>
    <row r="26" spans="1:7" ht="20.25" customHeight="1">
      <c r="A26" s="3235" t="s">
        <v>1936</v>
      </c>
      <c r="B26" s="3235"/>
      <c r="C26" s="3235"/>
      <c r="D26" s="3235" t="s">
        <v>1937</v>
      </c>
      <c r="E26" s="3235"/>
      <c r="F26" s="3235"/>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90" priority="71">
      <formula>AND($C24-TODAY()&lt;30,TODAY()&lt;$C24)</formula>
    </cfRule>
  </conditionalFormatting>
  <conditionalFormatting sqref="C28">
    <cfRule type="expression" dxfId="189" priority="70">
      <formula>AND($C28-TODAY()&lt;30,TODAY()&lt;$C28)</formula>
    </cfRule>
  </conditionalFormatting>
  <conditionalFormatting sqref="C28 F4">
    <cfRule type="cellIs" dxfId="188" priority="72" stopIfTrue="1" operator="lessThan">
      <formula>$B$2</formula>
    </cfRule>
  </conditionalFormatting>
  <conditionalFormatting sqref="F5">
    <cfRule type="cellIs" dxfId="187" priority="68" stopIfTrue="1" operator="lessThan">
      <formula>$B$2</formula>
    </cfRule>
  </conditionalFormatting>
  <conditionalFormatting sqref="F6 F8 F10">
    <cfRule type="cellIs" dxfId="186" priority="66" stopIfTrue="1" operator="lessThan">
      <formula>$B$2</formula>
    </cfRule>
  </conditionalFormatting>
  <conditionalFormatting sqref="C24:D24">
    <cfRule type="expression" dxfId="185" priority="64">
      <formula>AND($C24-TODAY()&lt;30,TODAY()&lt;$C24)</formula>
    </cfRule>
  </conditionalFormatting>
  <conditionalFormatting sqref="F7 F9 F11 C24:D24">
    <cfRule type="cellIs" dxfId="184" priority="65" stopIfTrue="1" operator="lessThan">
      <formula>$B$2</formula>
    </cfRule>
  </conditionalFormatting>
  <conditionalFormatting sqref="F16">
    <cfRule type="cellIs" dxfId="183" priority="38" stopIfTrue="1" operator="lessThan">
      <formula>$B$2</formula>
    </cfRule>
  </conditionalFormatting>
  <conditionalFormatting sqref="F18">
    <cfRule type="cellIs" dxfId="182" priority="37" stopIfTrue="1" operator="lessThan">
      <formula>$B$2</formula>
    </cfRule>
  </conditionalFormatting>
  <conditionalFormatting sqref="F22">
    <cfRule type="cellIs" dxfId="181" priority="36" stopIfTrue="1" operator="lessThan">
      <formula>$B$2</formula>
    </cfRule>
  </conditionalFormatting>
  <conditionalFormatting sqref="F21">
    <cfRule type="cellIs" dxfId="180" priority="35" stopIfTrue="1" operator="lessThan">
      <formula>$B$2</formula>
    </cfRule>
  </conditionalFormatting>
  <conditionalFormatting sqref="F17">
    <cfRule type="cellIs" dxfId="179" priority="34" stopIfTrue="1" operator="lessThan">
      <formula>$B$2</formula>
    </cfRule>
  </conditionalFormatting>
  <conditionalFormatting sqref="B4:B14 E4:E14 E16:E23 B16:B23">
    <cfRule type="cellIs" dxfId="178" priority="33" stopIfTrue="1" operator="equal">
      <formula>"已过期"</formula>
    </cfRule>
  </conditionalFormatting>
  <conditionalFormatting sqref="F28">
    <cfRule type="cellIs" dxfId="177" priority="30" stopIfTrue="1" operator="lessThan">
      <formula>$B$2</formula>
    </cfRule>
  </conditionalFormatting>
  <conditionalFormatting sqref="F29">
    <cfRule type="cellIs" dxfId="176" priority="28" stopIfTrue="1" operator="lessThan">
      <formula>$B$2</formula>
    </cfRule>
  </conditionalFormatting>
  <conditionalFormatting sqref="F28">
    <cfRule type="expression" dxfId="175" priority="74">
      <formula>AND($E28-TODAY()&lt;30,TODAY()&lt;$E28)</formula>
    </cfRule>
  </conditionalFormatting>
  <conditionalFormatting sqref="F29">
    <cfRule type="expression" dxfId="174" priority="75" stopIfTrue="1">
      <formula>AND($E29-TODAY()&lt;30,TODAY()&lt;$E29)</formula>
    </cfRule>
  </conditionalFormatting>
  <conditionalFormatting sqref="C5">
    <cfRule type="expression" dxfId="173" priority="25">
      <formula>AND($C5-TODAY()&lt;30,TODAY()&lt;$C5)</formula>
    </cfRule>
  </conditionalFormatting>
  <conditionalFormatting sqref="C5">
    <cfRule type="cellIs" dxfId="172" priority="26" stopIfTrue="1" operator="lessThan">
      <formula>$B$2</formula>
    </cfRule>
  </conditionalFormatting>
  <conditionalFormatting sqref="C4:C6">
    <cfRule type="expression" dxfId="171" priority="23">
      <formula>AND($C4-TODAY()&lt;30,TODAY()&lt;$C4)</formula>
    </cfRule>
  </conditionalFormatting>
  <conditionalFormatting sqref="C4:C6">
    <cfRule type="cellIs" dxfId="170" priority="24" stopIfTrue="1" operator="lessThan">
      <formula>$B$2</formula>
    </cfRule>
  </conditionalFormatting>
  <conditionalFormatting sqref="C8:C9">
    <cfRule type="expression" dxfId="169" priority="21">
      <formula>AND($C8-TODAY()&lt;30,TODAY()&lt;$C8)</formula>
    </cfRule>
  </conditionalFormatting>
  <conditionalFormatting sqref="C8:C9">
    <cfRule type="cellIs" dxfId="168" priority="22" stopIfTrue="1" operator="lessThan">
      <formula>$B$2</formula>
    </cfRule>
  </conditionalFormatting>
  <conditionalFormatting sqref="B15 E15">
    <cfRule type="cellIs" dxfId="167" priority="9" stopIfTrue="1" operator="equal">
      <formula>"已过期"</formula>
    </cfRule>
  </conditionalFormatting>
  <conditionalFormatting sqref="F15">
    <cfRule type="cellIs" dxfId="166" priority="6" stopIfTrue="1" operator="lessThan">
      <formula>$B$2</formula>
    </cfRule>
  </conditionalFormatting>
  <conditionalFormatting sqref="C7">
    <cfRule type="expression" dxfId="165" priority="4">
      <formula>AND($C7-TODAY()&lt;30,TODAY()&lt;$C7)</formula>
    </cfRule>
  </conditionalFormatting>
  <conditionalFormatting sqref="C7">
    <cfRule type="cellIs" dxfId="164" priority="5" stopIfTrue="1" operator="lessThan">
      <formula>$B$2</formula>
    </cfRule>
  </conditionalFormatting>
  <conditionalFormatting sqref="C10:C23">
    <cfRule type="expression" dxfId="163" priority="2">
      <formula>AND($C10-TODAY()&lt;30,TODAY()&lt;$C10)</formula>
    </cfRule>
  </conditionalFormatting>
  <conditionalFormatting sqref="C10:C23">
    <cfRule type="cellIs" dxfId="162" priority="3" stopIfTrue="1" operator="lessThan">
      <formula>$B$2</formula>
    </cfRule>
  </conditionalFormatting>
  <conditionalFormatting sqref="F13">
    <cfRule type="cellIs" dxfId="161"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9" sqref="B19"/>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3178</v>
      </c>
      <c r="C18" s="1556"/>
    </row>
    <row r="19" spans="1:3">
      <c r="A19" s="8" t="s">
        <v>120</v>
      </c>
      <c r="B19" s="3187" t="s">
        <v>3179</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3174</v>
      </c>
      <c r="B27" s="8" t="s">
        <v>1644</v>
      </c>
      <c r="C27" s="1556"/>
    </row>
    <row r="28" spans="1:3">
      <c r="A28" s="8" t="s">
        <v>1644</v>
      </c>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36"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68"/>
      <c r="E53" s="1768"/>
    </row>
    <row r="54" spans="1:5">
      <c r="A54" s="3236"/>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6"/>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6"/>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6"/>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3" zoomScale="90" zoomScaleNormal="100" zoomScaleSheetLayoutView="90" workbookViewId="0">
      <selection activeCell="E21" sqref="E21:I21"/>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39" t="str">
        <f>IF(B10="北京市","北京市",C10)&amp;F10&amp;B16&amp;"国有建设用地使用权"&amp;B9&amp;"预评估"</f>
        <v>河北省秦皇岛市黄金海岸中区、沿海公路东侧、通海路南侧、扬水站北侧出让国有建设用地使用权抵押价格预评估</v>
      </c>
      <c r="C1" s="3240"/>
      <c r="D1" s="3240"/>
      <c r="E1" s="3240"/>
      <c r="F1" s="3240"/>
      <c r="G1" s="3240"/>
      <c r="H1" s="3240"/>
      <c r="I1" s="3241"/>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42906</v>
      </c>
      <c r="C3" s="1664" t="s">
        <v>2002</v>
      </c>
      <c r="D3" s="1663">
        <f>B3</f>
        <v>42906</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45"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46"/>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3171</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42" t="s">
        <v>2952</v>
      </c>
      <c r="C12" s="3243"/>
      <c r="D12" s="3244"/>
      <c r="E12" s="1698" t="s">
        <v>2068</v>
      </c>
      <c r="F12" s="3260" t="s">
        <v>3172</v>
      </c>
      <c r="G12" s="3261"/>
      <c r="H12" s="3261"/>
      <c r="I12" s="3262"/>
      <c r="J12" s="1693"/>
      <c r="K12" s="1773"/>
      <c r="L12" s="1722"/>
      <c r="M12" s="1722"/>
      <c r="N12" s="1693"/>
      <c r="O12" s="1694"/>
      <c r="P12" s="1693"/>
      <c r="Q12" s="1693"/>
      <c r="R12" s="1693"/>
      <c r="S12" s="1693"/>
      <c r="T12" s="1693"/>
      <c r="U12" s="1693"/>
    </row>
    <row r="13" spans="1:21">
      <c r="A13" s="1686" t="s">
        <v>2066</v>
      </c>
      <c r="B13" s="3242"/>
      <c r="C13" s="3243"/>
      <c r="D13" s="3244"/>
      <c r="E13" s="1698" t="s">
        <v>2068</v>
      </c>
      <c r="F13" s="3260"/>
      <c r="G13" s="3261"/>
      <c r="H13" s="3261"/>
      <c r="I13" s="3262"/>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3170</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商业2056年7月6日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57167</v>
      </c>
      <c r="F17" s="1699"/>
      <c r="G17" s="1699"/>
      <c r="H17" s="1699"/>
      <c r="I17" s="1699"/>
      <c r="J17" s="1693"/>
      <c r="K17" s="2487" t="str">
        <f>CONCATENATE(K16,L16,M16,N16,O16,P16,Q16,R16,S16,T16,,U16)</f>
        <v>商业2056年7月6日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39.07</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57"/>
      <c r="E20" s="3258"/>
      <c r="F20" s="3258"/>
      <c r="G20" s="3258"/>
      <c r="H20" s="3258"/>
      <c r="I20" s="3259"/>
      <c r="J20" s="1693"/>
      <c r="K20" s="1773"/>
      <c r="L20" s="1722"/>
      <c r="M20" s="1722"/>
      <c r="N20" s="1693"/>
      <c r="O20" s="1694"/>
      <c r="P20" s="1693"/>
      <c r="Q20" s="1693"/>
      <c r="R20" s="1693"/>
      <c r="S20" s="1693"/>
      <c r="T20" s="1693"/>
      <c r="U20" s="1693"/>
    </row>
    <row r="21" spans="1:21">
      <c r="A21" s="1762" t="s">
        <v>1967</v>
      </c>
      <c r="B21" s="1763" t="s">
        <v>1968</v>
      </c>
      <c r="C21" s="1758">
        <f>'数据-汇总表'!E3</f>
        <v>225555.99</v>
      </c>
      <c r="D21" s="1759" t="s">
        <v>1969</v>
      </c>
      <c r="E21" s="3247"/>
      <c r="F21" s="3248"/>
      <c r="G21" s="3248"/>
      <c r="H21" s="3248"/>
      <c r="I21" s="3249"/>
      <c r="J21" s="1693"/>
      <c r="K21" s="1773"/>
      <c r="L21" s="1722"/>
      <c r="M21" s="1722"/>
      <c r="N21" s="1693"/>
      <c r="O21" s="1694"/>
      <c r="P21" s="1693"/>
      <c r="Q21" s="1693"/>
      <c r="R21" s="1693"/>
      <c r="S21" s="1693"/>
      <c r="T21" s="1693"/>
      <c r="U21" s="1693"/>
    </row>
    <row r="22" spans="1:21">
      <c r="A22" s="2670" t="s">
        <v>954</v>
      </c>
      <c r="B22" s="1662" t="s">
        <v>1970</v>
      </c>
      <c r="C22" s="1685">
        <f>'数据-汇总表'!D3</f>
        <v>138377.91</v>
      </c>
      <c r="D22" s="1686" t="s">
        <v>1969</v>
      </c>
      <c r="E22" s="3247"/>
      <c r="F22" s="3248"/>
      <c r="G22" s="3248"/>
      <c r="H22" s="3248"/>
      <c r="I22" s="3249"/>
      <c r="J22" s="1693"/>
      <c r="K22" s="1773"/>
      <c r="L22" s="1722"/>
      <c r="M22" s="1722"/>
      <c r="N22" s="1693"/>
      <c r="O22" s="1694"/>
      <c r="P22" s="1693"/>
      <c r="Q22" s="1693"/>
      <c r="R22" s="1693"/>
      <c r="S22" s="1693"/>
      <c r="T22" s="1693"/>
      <c r="U22" s="1693"/>
    </row>
    <row r="23" spans="1:21" ht="43.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50" t="s">
        <v>1975</v>
      </c>
      <c r="C24" s="3251"/>
      <c r="D24" s="3252" t="s">
        <v>1976</v>
      </c>
      <c r="E24" s="3253"/>
      <c r="F24" s="1707" t="s">
        <v>1977</v>
      </c>
      <c r="G24" s="1693"/>
      <c r="H24" s="1693"/>
      <c r="I24" s="1706"/>
      <c r="J24" s="1693"/>
      <c r="K24" s="3238"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38"/>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38"/>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65" t="s">
        <v>2008</v>
      </c>
      <c r="B31" s="1763" t="s">
        <v>2009</v>
      </c>
      <c r="C31" s="3263"/>
      <c r="D31" s="3264"/>
      <c r="E31" s="1693"/>
      <c r="F31" s="1693"/>
      <c r="G31" s="1693"/>
      <c r="H31" s="1693"/>
      <c r="I31" s="1706"/>
      <c r="J31" s="1693"/>
      <c r="K31" s="2490"/>
      <c r="L31" s="1693"/>
      <c r="M31" s="1693"/>
      <c r="N31" s="1693"/>
      <c r="O31" s="1693"/>
      <c r="P31" s="1693"/>
      <c r="Q31" s="1693"/>
      <c r="R31" s="1693"/>
      <c r="S31" s="1693"/>
      <c r="T31" s="1693"/>
      <c r="U31" s="1693"/>
    </row>
    <row r="32" spans="1:21">
      <c r="A32" s="3265"/>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65"/>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66"/>
      <c r="B34" s="1662" t="s">
        <v>2012</v>
      </c>
      <c r="C34" s="3267"/>
      <c r="D34" s="3268"/>
      <c r="E34" s="1693"/>
      <c r="F34" s="1693"/>
      <c r="G34" s="1693"/>
      <c r="H34" s="1693"/>
      <c r="I34" s="1706"/>
      <c r="J34" s="1693"/>
      <c r="K34" s="2490"/>
      <c r="L34" s="1693"/>
      <c r="M34" s="1693"/>
      <c r="N34" s="1693"/>
      <c r="O34" s="1693"/>
      <c r="P34" s="1693"/>
      <c r="Q34" s="1693"/>
      <c r="R34" s="1693"/>
      <c r="S34" s="1693"/>
      <c r="T34" s="1693"/>
      <c r="U34" s="1693"/>
    </row>
    <row r="35" spans="1:21">
      <c r="A35" s="3269" t="s">
        <v>849</v>
      </c>
      <c r="B35" s="1721"/>
      <c r="C35" s="1775" t="str">
        <f>IF(B35="场地平整","——","具体情况：")</f>
        <v>具体情况：</v>
      </c>
      <c r="D35" s="3271"/>
      <c r="E35" s="3272"/>
      <c r="F35" s="3272"/>
      <c r="G35" s="3272"/>
      <c r="H35" s="3272"/>
      <c r="I35" s="3273"/>
      <c r="J35" s="1693"/>
      <c r="K35" s="1774"/>
      <c r="L35" s="1722"/>
      <c r="M35" s="1722"/>
      <c r="N35" s="1693"/>
      <c r="O35" s="1694"/>
      <c r="P35" s="1693"/>
      <c r="Q35" s="1693"/>
      <c r="R35" s="1693"/>
      <c r="S35" s="1693"/>
      <c r="T35" s="1693"/>
      <c r="U35" s="1693"/>
    </row>
    <row r="36" spans="1:21">
      <c r="A36" s="3265"/>
      <c r="B36" s="3274" t="s">
        <v>2061</v>
      </c>
      <c r="C36" s="3275"/>
      <c r="D36" s="1791"/>
      <c r="E36" s="3276"/>
      <c r="F36" s="3276"/>
      <c r="G36" s="1686" t="str">
        <f>IF(B35="场地未平整","估价结果处理","")</f>
        <v/>
      </c>
      <c r="H36" s="3277"/>
      <c r="I36" s="3277"/>
      <c r="J36" s="1693"/>
      <c r="K36" s="1774"/>
      <c r="L36" s="1722"/>
      <c r="M36" s="1722"/>
      <c r="N36" s="1693"/>
      <c r="O36" s="1694"/>
      <c r="P36" s="1693"/>
      <c r="Q36" s="1693"/>
      <c r="R36" s="1693"/>
      <c r="S36" s="1693"/>
      <c r="T36" s="1693"/>
      <c r="U36" s="1693"/>
    </row>
    <row r="37" spans="1:21" ht="28.5">
      <c r="A37" s="3265"/>
      <c r="B37" s="3254"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65"/>
      <c r="B38" s="3255"/>
      <c r="C38" s="1670" t="s">
        <v>852</v>
      </c>
      <c r="D38" s="1790">
        <f>ROUNDDOWN(MIN(('数据-取费表'!$B$2-D37)/365,D34),1)</f>
        <v>117.5</v>
      </c>
      <c r="E38" s="1726" t="s">
        <v>853</v>
      </c>
      <c r="F38" s="1693"/>
      <c r="G38" s="1693"/>
      <c r="H38" s="1693"/>
      <c r="I38" s="1706"/>
      <c r="J38" s="1693"/>
      <c r="K38" s="1774"/>
      <c r="L38" s="1693"/>
      <c r="M38" s="1693"/>
      <c r="N38" s="1693"/>
      <c r="O38" s="1693"/>
      <c r="P38" s="1693"/>
      <c r="Q38" s="1693"/>
      <c r="R38" s="1693"/>
      <c r="S38" s="1693"/>
      <c r="T38" s="1693"/>
      <c r="U38" s="1693"/>
    </row>
    <row r="39" spans="1:21">
      <c r="A39" s="3266"/>
      <c r="B39" s="3256"/>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37" t="s">
        <v>1992</v>
      </c>
      <c r="T40" s="1730" t="str">
        <f>NUMBERSTRING(7-K40,1)&amp;"通"</f>
        <v>七通</v>
      </c>
      <c r="U40" s="1693"/>
    </row>
    <row r="41" spans="1:21" ht="28.5">
      <c r="A41" s="1664"/>
      <c r="B41" s="3270" t="s">
        <v>1724</v>
      </c>
      <c r="C41" s="3270"/>
      <c r="D41" s="3270"/>
      <c r="E41" s="3270"/>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37"/>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I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138377.91</v>
      </c>
      <c r="B3" s="22">
        <f>IF(C3="否",G5-AT5,G5)</f>
        <v>225555.99</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225555.99</v>
      </c>
      <c r="H5" s="27">
        <f t="shared" ref="H5:AT5" si="0">SUM(H13:H641)</f>
        <v>225555.99</v>
      </c>
      <c r="I5" s="27">
        <f t="shared" si="0"/>
        <v>225555.99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225555.99</v>
      </c>
      <c r="BA5" s="29">
        <f t="shared" si="1"/>
        <v>225555.99</v>
      </c>
      <c r="BB5" s="29">
        <f t="shared" si="1"/>
        <v>225555.99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138377.91</v>
      </c>
      <c r="F6" s="27" t="s">
        <v>1</v>
      </c>
      <c r="G6" s="27" t="s">
        <v>2</v>
      </c>
      <c r="H6" s="33">
        <f>SUMIF(I$12:AB$12,"总值",I6:AB6)</f>
        <v>138377.91</v>
      </c>
      <c r="I6" s="27">
        <f t="shared" ref="I6:AB6" si="2">ROUND($A$3*I5/$B$3,2)</f>
        <v>138377.91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138377.91</v>
      </c>
      <c r="AZ6" s="27" t="s">
        <v>3</v>
      </c>
      <c r="BA6" s="27">
        <f>ROUND($AY$6*BA5/$AZ$5,2)</f>
        <v>138377.91</v>
      </c>
      <c r="BB6" s="27">
        <f>ROUND($AY$6*BB5/$AZ$5,2)</f>
        <v>138377.91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t="s">
        <v>2955</v>
      </c>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t="s">
        <v>2953</v>
      </c>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2956</v>
      </c>
      <c r="J11" s="71"/>
      <c r="K11" s="3056" t="s">
        <v>3173</v>
      </c>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洋房</v>
      </c>
      <c r="BC12" s="79" t="str">
        <f>K11</f>
        <v>小院</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138377.91</v>
      </c>
      <c r="F13" s="81"/>
      <c r="G13" s="82">
        <f t="shared" ref="G13:G20" si="7">H13+AC13+AT13</f>
        <v>225555.99</v>
      </c>
      <c r="H13" s="33">
        <f t="shared" ref="H13:H20" si="8">SUMIF(I$12:AB$12,"总值",I13:AB13)</f>
        <v>225555.99</v>
      </c>
      <c r="I13" s="3054">
        <v>225555.99</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138377.91</v>
      </c>
      <c r="AZ13" s="27">
        <f t="shared" ref="AZ13:AZ20" si="12">BA13+BL13</f>
        <v>225555.99</v>
      </c>
      <c r="BA13" s="27">
        <f t="shared" ref="BA13:BA20" si="13">SUM(BB13:BK13)</f>
        <v>225555.99</v>
      </c>
      <c r="BB13" s="27">
        <f t="shared" ref="BB13:BB20" si="14">IF($D13="是",I13-J13,0)</f>
        <v>225555.99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3" sqref="C2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9" t="s">
        <v>203</v>
      </c>
      <c r="B2" s="3289"/>
      <c r="C2" s="3289"/>
      <c r="D2" s="1975" t="s">
        <v>204</v>
      </c>
      <c r="E2" s="106" t="s">
        <v>205</v>
      </c>
      <c r="F2" s="1984"/>
      <c r="G2" s="1198"/>
      <c r="H2" s="1199"/>
      <c r="I2" s="1200" t="s">
        <v>859</v>
      </c>
      <c r="J2" s="1984"/>
      <c r="K2" s="1984"/>
      <c r="L2" s="1984"/>
    </row>
    <row r="3" spans="1:16" ht="15.75" thickBot="1">
      <c r="A3" s="3290" t="s">
        <v>206</v>
      </c>
      <c r="B3" s="3290"/>
      <c r="C3" s="3290"/>
      <c r="D3" s="107">
        <f>'数据-基础表'!AY6</f>
        <v>138377.91</v>
      </c>
      <c r="E3" s="107">
        <f>'数据-基础表'!AZ5</f>
        <v>225555.99</v>
      </c>
      <c r="F3" s="1984"/>
      <c r="G3" s="279" t="s">
        <v>860</v>
      </c>
      <c r="H3" s="274" t="s">
        <v>861</v>
      </c>
      <c r="I3" s="1976">
        <f>ROUND('数据-基础表'!B3/'数据-基础表'!A3,2)</f>
        <v>1.63</v>
      </c>
      <c r="J3" s="1984"/>
      <c r="K3" s="1984"/>
      <c r="L3" s="1984"/>
    </row>
    <row r="4" spans="1:16" ht="15">
      <c r="A4" s="3291"/>
      <c r="B4" s="3292"/>
      <c r="C4" s="3293"/>
      <c r="D4" s="108" t="s">
        <v>204</v>
      </c>
      <c r="E4" s="109" t="s">
        <v>205</v>
      </c>
      <c r="F4" s="1984"/>
      <c r="G4" s="1201"/>
      <c r="H4" s="274" t="s">
        <v>862</v>
      </c>
      <c r="I4" s="1976">
        <f>ROUND(SUMIF('数据-基础表'!I9:AS9,"地上",'数据-基础表'!I5:AS5)/'数据-基础表'!A3,2)</f>
        <v>1.63</v>
      </c>
      <c r="J4" s="1984"/>
      <c r="K4" s="1984"/>
      <c r="L4" s="1984"/>
    </row>
    <row r="5" spans="1:16">
      <c r="A5" s="110" t="s">
        <v>207</v>
      </c>
      <c r="B5" s="3294" t="s">
        <v>230</v>
      </c>
      <c r="C5" s="3294"/>
      <c r="D5" s="111">
        <f>ROUND($D$3*E5/$E$3,2)</f>
        <v>0</v>
      </c>
      <c r="E5" s="112">
        <f>SUMIF('数据-基础表'!$11:$11,"住宅",'数据-基础表'!$5:$5)</f>
        <v>0</v>
      </c>
      <c r="F5" s="1984"/>
      <c r="G5" s="279" t="s">
        <v>863</v>
      </c>
      <c r="H5" s="274" t="s">
        <v>861</v>
      </c>
      <c r="I5" s="1976">
        <f>ROUND(E31/D31,2)</f>
        <v>1.63</v>
      </c>
      <c r="J5" s="1984"/>
      <c r="K5" s="1984"/>
      <c r="L5" s="1984"/>
    </row>
    <row r="6" spans="1:16" ht="15" thickBot="1">
      <c r="A6" s="113"/>
      <c r="B6" s="3294" t="s">
        <v>208</v>
      </c>
      <c r="C6" s="3294"/>
      <c r="D6" s="111">
        <f>ROUND($D$3*E6/$E$3,2)</f>
        <v>138377.91</v>
      </c>
      <c r="E6" s="112">
        <f>E3-E5</f>
        <v>225555.99</v>
      </c>
      <c r="F6" s="1984"/>
      <c r="G6" s="1201"/>
      <c r="H6" s="274" t="s">
        <v>862</v>
      </c>
      <c r="I6" s="1976">
        <f>ROUND(F31/D31,2)</f>
        <v>1.63</v>
      </c>
      <c r="J6" s="1984"/>
      <c r="K6" s="1984"/>
      <c r="L6" s="1984"/>
    </row>
    <row r="7" spans="1:16" ht="15">
      <c r="A7" s="3286"/>
      <c r="B7" s="3287"/>
      <c r="C7" s="3288"/>
      <c r="D7" s="108" t="s">
        <v>204</v>
      </c>
      <c r="E7" s="114" t="s">
        <v>231</v>
      </c>
      <c r="F7" s="1984"/>
      <c r="G7" s="1156" t="s">
        <v>1648</v>
      </c>
      <c r="H7" s="1157"/>
      <c r="I7" s="1846"/>
      <c r="J7" s="1984"/>
      <c r="K7" s="1984"/>
      <c r="L7" s="1984"/>
    </row>
    <row r="8" spans="1:16">
      <c r="A8" s="110" t="s">
        <v>209</v>
      </c>
      <c r="B8" s="115" t="s">
        <v>210</v>
      </c>
      <c r="C8" s="111" t="s">
        <v>211</v>
      </c>
      <c r="D8" s="111">
        <f t="shared" ref="D8:D15" si="0">ROUND($D$3*E8/$E$3,2)</f>
        <v>138377.91</v>
      </c>
      <c r="E8" s="116">
        <f>SUMIF('数据-基础表'!BB10:BK10,"地上",'数据-基础表'!BB5:BK5)</f>
        <v>225555.99</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138377.91</v>
      </c>
      <c r="E16" s="120">
        <f>SUM(E8:E15)</f>
        <v>225555.99</v>
      </c>
      <c r="F16" s="1984"/>
      <c r="G16" s="1986"/>
      <c r="H16" s="969" t="s">
        <v>219</v>
      </c>
      <c r="I16" s="970"/>
      <c r="J16" s="1984"/>
      <c r="K16" s="3280" t="s">
        <v>2574</v>
      </c>
      <c r="L16" s="3281"/>
      <c r="M16" s="3281"/>
      <c r="N16" s="3281"/>
      <c r="O16" s="3281"/>
      <c r="P16" s="3282"/>
    </row>
    <row r="17" spans="1:19" ht="15">
      <c r="A17" s="121" t="s">
        <v>216</v>
      </c>
      <c r="B17" s="122" t="s">
        <v>217</v>
      </c>
      <c r="C17" s="2302" t="s">
        <v>2321</v>
      </c>
      <c r="D17" s="108" t="s">
        <v>204</v>
      </c>
      <c r="E17" s="124" t="s">
        <v>205</v>
      </c>
      <c r="F17" s="125"/>
      <c r="G17" s="1367"/>
      <c r="H17" s="971" t="s">
        <v>218</v>
      </c>
      <c r="I17" s="972" t="s">
        <v>2320</v>
      </c>
      <c r="J17" s="1984"/>
      <c r="K17" s="3283" t="s">
        <v>2575</v>
      </c>
      <c r="L17" s="3284"/>
      <c r="M17" s="3285"/>
      <c r="N17" s="3283" t="s">
        <v>2576</v>
      </c>
      <c r="O17" s="3284"/>
      <c r="P17" s="3285"/>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2958</v>
      </c>
      <c r="D19" s="111">
        <f t="shared" ref="D19:D26" si="1">ROUND($D$3*E19/$E$3,2)</f>
        <v>138377.91</v>
      </c>
      <c r="E19" s="134">
        <f t="shared" ref="E19:E26" si="2">SUM(F19:G19)</f>
        <v>225555.99</v>
      </c>
      <c r="F19" s="135">
        <f>'数据-基础表'!I13</f>
        <v>225555.99</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138377.91</v>
      </c>
      <c r="S19" s="2305">
        <f t="shared" si="5"/>
        <v>225555.99</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138377.91</v>
      </c>
      <c r="E27" s="143">
        <f>IF(SUM(E19:E26)='数据-基础表'!BA5,SUM(E19:E26),IF(F27="地上面积有误","面积有误","地下面积有误"))</f>
        <v>225555.99</v>
      </c>
      <c r="F27" s="134">
        <f>IF(SUM(F19:F26)=E8,SUM(F19:F26),"地上面积有误")</f>
        <v>225555.99</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138377.91</v>
      </c>
      <c r="S27" s="274">
        <f>IF(SUM(S19:S26)=$E$3,SUM(S19:S26),SUM(S19:S26)&amp;"误差"&amp;ROUND(SUM(S19:S26)-E3,2))</f>
        <v>225555.99</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138377.91</v>
      </c>
      <c r="E31" s="1373">
        <f>E27+E30</f>
        <v>225555.99</v>
      </c>
      <c r="F31" s="1374">
        <f>F27+F30</f>
        <v>225555.99</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B20" sqref="B20"/>
    </sheetView>
  </sheetViews>
  <sheetFormatPr defaultColWidth="13.75" defaultRowHeight="12.75"/>
  <cols>
    <col min="1" max="1" width="20.875" style="1216" customWidth="1"/>
    <col min="2" max="3" width="12" style="1203" customWidth="1"/>
    <col min="4" max="4" width="13.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42906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洋房</v>
      </c>
      <c r="B6" s="2341" t="str">
        <f>IF(A6=0,"","经营性")</f>
        <v>经营性</v>
      </c>
      <c r="C6" s="173" t="s">
        <v>2953</v>
      </c>
      <c r="D6" s="2312">
        <f>SUMIF(项目基本情况!D$15:I$15,C6,项目基本情况!D$18:I$18)</f>
        <v>40</v>
      </c>
      <c r="E6" s="2313">
        <f>IF(B6="","",SUMIF(项目基本情况!D$15:I$15,C6,项目基本情况!D$17:I$17))</f>
        <v>57167</v>
      </c>
      <c r="F6" s="174">
        <f>SUMIF(项目基本情况!D$15:I$15,C6,项目基本情况!D$19:I$19)</f>
        <v>39.07</v>
      </c>
      <c r="G6" s="175">
        <f>IF(ISERROR(ROUND(POWER(1+H6,D6-F6)*(POWER(1+H6,F6)-1)/(POWER(1+H6,D6)-1),3)),0,ROUND(POWER(1+H6,D6-F6)*(POWER(1+H6,F6)-1)/(POWER(1+H6,D6)-1),3))</f>
        <v>0.99099999999999999</v>
      </c>
      <c r="H6" s="3062">
        <v>4.4999999999999998E-2</v>
      </c>
      <c r="I6" s="3062">
        <v>5.5E-2</v>
      </c>
      <c r="J6" s="176">
        <v>8.5000000000000006E-2</v>
      </c>
      <c r="K6" s="179">
        <f>SUMIF('数据-汇总表'!C$19:C$33,'数据-取费表'!A6,'数据-汇总表'!E$19:E$33)</f>
        <v>225555.99</v>
      </c>
      <c r="L6" s="3063">
        <v>4200</v>
      </c>
      <c r="M6" s="177">
        <f t="shared" ref="M6:M14" si="0">ROUND(K6*L6/10000,0)</f>
        <v>94734</v>
      </c>
      <c r="N6" s="3064">
        <v>0</v>
      </c>
      <c r="O6" s="177">
        <f>IF($N$5="成新度","——",ROUND(M6*N6,0))</f>
        <v>0</v>
      </c>
      <c r="P6" s="178">
        <f>IF($N$5="成新度","——",M6-O6)</f>
        <v>94734</v>
      </c>
      <c r="Q6" s="3204">
        <v>0.25</v>
      </c>
      <c r="R6" s="179">
        <f>SUMIF('数据-汇总表'!C$19:C$33,A6,'数据-汇总表'!R$19:R$33)</f>
        <v>138377.91</v>
      </c>
      <c r="S6" s="132">
        <f>IF('数据-汇总表'!$I$17="按面积比例",SUMIF('数据-汇总表'!C$19:C$33,A6,'数据-汇总表'!K$19:K$33),SUMIF('数据-汇总表'!C$19:C$33,A6,'数据-汇总表'!N$19:N$33))</f>
        <v>0</v>
      </c>
      <c r="T6" s="2238" t="str">
        <f>IF($T$4="按面积比例",IF(ISERROR(ROUND($M$14*S6/S$16,0)),"0",ROUND($M$14*S6/S$16,0)),"需自行计算录入")</f>
        <v>0</v>
      </c>
      <c r="U6" s="3205">
        <v>6.5</v>
      </c>
      <c r="V6" s="181">
        <v>0.03</v>
      </c>
      <c r="W6" s="3197">
        <v>0.5</v>
      </c>
      <c r="X6" s="2325"/>
      <c r="Y6" s="182">
        <v>1</v>
      </c>
      <c r="Z6" s="183"/>
      <c r="AA6" s="176"/>
      <c r="AB6" s="176"/>
      <c r="AC6" s="2328"/>
      <c r="AD6" s="184"/>
      <c r="AE6" s="973">
        <f ca="1">IF(AN6="",0,SUMIF(INDIRECT("'"&amp;AN6&amp;"'"&amp;"!E:E"),$AE$5,INDIRECT("'"&amp;AN6&amp;"'"&amp;"!F:F")))</f>
        <v>39.07</v>
      </c>
      <c r="AF6" s="141"/>
      <c r="AG6" s="1213">
        <f>IF(AF6="",0,AE6-AF6)</f>
        <v>0</v>
      </c>
      <c r="AH6" s="141"/>
      <c r="AI6" s="187">
        <v>365</v>
      </c>
      <c r="AJ6" s="188"/>
      <c r="AK6" s="189">
        <v>2.5000000000000001E-2</v>
      </c>
      <c r="AL6" s="190">
        <v>3.0000000000000001E-3</v>
      </c>
      <c r="AM6" s="3076">
        <v>0.03</v>
      </c>
      <c r="AN6" s="2424" t="s">
        <v>3178</v>
      </c>
      <c r="AO6" s="2000"/>
      <c r="AP6" s="1204">
        <f>ROUND(1-1/(1+H6)^F6,3)</f>
        <v>0.82099999999999995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39.07</v>
      </c>
      <c r="G7" s="175">
        <f t="shared" ref="G7:G11" si="2">IF(ISERROR(ROUND(POWER(1+H7,D7-F7)*(POWER(1+H7,F7)-1)/(POWER(1+H7,D7)-1),3)),0,ROUND(POWER(1+H7,D7-F7)*(POWER(1+H7,F7)-1)/(POWER(1+H7,D7)-1),3))</f>
        <v>0.99099999999999999</v>
      </c>
      <c r="H7" s="3062">
        <v>4.4999999999999998E-2</v>
      </c>
      <c r="I7" s="3062">
        <v>5.5E-2</v>
      </c>
      <c r="J7" s="176">
        <v>8.5000000000000006E-2</v>
      </c>
      <c r="K7" s="179">
        <f>SUMIF('数据-汇总表'!C$19:C$33,'数据-取费表'!A7,'数据-汇总表'!E$19:E$33)</f>
        <v>0</v>
      </c>
      <c r="L7" s="3063"/>
      <c r="M7" s="177">
        <f t="shared" si="0"/>
        <v>0</v>
      </c>
      <c r="N7" s="3064"/>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f t="shared" ref="AE7:AE13" ca="1" si="6">IF(AN7="",0,SUMIF(INDIRECT("'"&amp;AN7&amp;"'"&amp;"!E:E"),$AE$5,INDIRECT("'"&amp;AN7&amp;"'"&amp;"!F:F")))</f>
        <v>39.07</v>
      </c>
      <c r="AF7" s="141"/>
      <c r="AG7" s="1213">
        <f t="shared" ref="AG7:AG13" si="7">IF(AF7="",0,AE7-AF7)</f>
        <v>0</v>
      </c>
      <c r="AH7" s="141"/>
      <c r="AI7" s="187">
        <v>365</v>
      </c>
      <c r="AJ7" s="188"/>
      <c r="AK7" s="189">
        <v>2.5000000000000001E-2</v>
      </c>
      <c r="AL7" s="190">
        <v>3.0000000000000001E-3</v>
      </c>
      <c r="AM7" s="3076">
        <v>0.03</v>
      </c>
      <c r="AN7" s="2424" t="s">
        <v>3179</v>
      </c>
      <c r="AO7" s="2000"/>
      <c r="AP7" s="1204">
        <f t="shared" ref="AP7:AP13" si="8">ROUND(1-1/(1+H7)^F7,3)</f>
        <v>0.82099999999999995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v>0</v>
      </c>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0.99099999999999999</v>
      </c>
      <c r="H16" s="203">
        <f>ROUND(SUMPRODUCT(H6:H13,K6:K13)/SUMPRODUCT((H6:H13&gt;0)*(K6:K13)),3)</f>
        <v>4.4999999999999998E-2</v>
      </c>
      <c r="I16" s="204"/>
      <c r="J16" s="204"/>
      <c r="K16" s="205">
        <f>SUM(K6:K15)</f>
        <v>225555.99</v>
      </c>
      <c r="L16" s="206">
        <f>ROUND(M16*10000/SUM(K6:K14),0)</f>
        <v>4200</v>
      </c>
      <c r="M16" s="206">
        <f>SUM(M6:M14)</f>
        <v>94734</v>
      </c>
      <c r="N16" s="207">
        <f>ROUND(SUMPRODUCT(M6:M14,N6:N14)/M16,3)</f>
        <v>0</v>
      </c>
      <c r="O16" s="206">
        <f>SUM(O6:O14)</f>
        <v>0</v>
      </c>
      <c r="P16" s="206">
        <f>SUM(P6:P14)</f>
        <v>94734</v>
      </c>
      <c r="Q16" s="208">
        <f>ROUND(SUMPRODUCT(Q6:Q13,K6:K13)/SUMPRODUCT((Q6:Q13&gt;0)*(K6:K13)),2)</f>
        <v>0.25</v>
      </c>
      <c r="R16" s="2315">
        <f>SUM(R6:R13)</f>
        <v>138377.91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0.82099999999999995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3199">
        <v>2.5</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f ca="1">结果表!C19</f>
        <v>20383</v>
      </c>
      <c r="D21" s="1993">
        <f ca="1">结果表!D19</f>
        <v>170373</v>
      </c>
      <c r="E21" s="1992">
        <f ca="1">结果表!G19</f>
        <v>65380</v>
      </c>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2.5</v>
      </c>
      <c r="C22" s="1992"/>
      <c r="D22" s="1993"/>
      <c r="E22" s="3206">
        <f ca="1">结果表!D22</f>
        <v>7.3585831330029929</v>
      </c>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2959</v>
      </c>
      <c r="D27" s="1996"/>
      <c r="E27" s="1994"/>
      <c r="F27" s="1994"/>
      <c r="G27" s="1992"/>
      <c r="H27" s="1992"/>
      <c r="I27" s="1992"/>
      <c r="J27" s="1992"/>
      <c r="K27" s="1991"/>
      <c r="L27" s="1991"/>
      <c r="M27" s="1989"/>
      <c r="N27" s="1989"/>
      <c r="O27" s="1989"/>
      <c r="P27" s="1989"/>
      <c r="Q27" s="1989"/>
      <c r="R27" s="1989"/>
      <c r="S27" s="1989"/>
      <c r="T27" s="1989" t="s">
        <v>3180</v>
      </c>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200">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201">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202">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207">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208">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4.7500000000000001E-2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8">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7" priority="12" stopIfTrue="1" operator="containsText" text="自行计算">
      <formula>NOT(ISERROR(SEARCH("自行计算",T6)))</formula>
    </cfRule>
    <cfRule type="containsText" dxfId="156" priority="13" stopIfTrue="1" operator="containsText" text="自行计算">
      <formula>NOT(ISERROR(SEARCH("自行计算",T6)))</formula>
    </cfRule>
  </conditionalFormatting>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12:T13">
    <cfRule type="containsText" dxfId="153" priority="4" stopIfTrue="1" operator="containsText" text="自行计算">
      <formula>NOT(ISERROR(SEARCH("自行计算",T12)))</formula>
    </cfRule>
    <cfRule type="containsText" dxfId="152" priority="5" stopIfTrue="1" operator="containsText" text="自行计算">
      <formula>NOT(ISERROR(SEARCH("自行计算",T12)))</formula>
    </cfRule>
  </conditionalFormatting>
  <conditionalFormatting sqref="T12:T13">
    <cfRule type="containsText" dxfId="151" priority="2" stopIfTrue="1" operator="containsText" text="自行计算">
      <formula>NOT(ISERROR(SEARCH("自行计算",T12)))</formula>
    </cfRule>
    <cfRule type="containsText" dxfId="150" priority="3" stopIfTrue="1" operator="containsText" text="自行计算">
      <formula>NOT(ISERROR(SEARCH("自行计算",T12)))</formula>
    </cfRule>
  </conditionalFormatting>
  <conditionalFormatting sqref="T6:T15">
    <cfRule type="expression" dxfId="149"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95" t="s">
        <v>1666</v>
      </c>
      <c r="B1" s="3296"/>
      <c r="C1" s="3296"/>
      <c r="D1" s="3296"/>
      <c r="E1" s="3296"/>
      <c r="F1" s="3296"/>
      <c r="G1" s="3296"/>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3156</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3157</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3158</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3159</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3160</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225555.99</v>
      </c>
      <c r="C1" s="3083"/>
      <c r="D1" s="3083"/>
      <c r="E1" s="3083"/>
      <c r="F1" s="3083"/>
    </row>
    <row r="2" spans="1:9" ht="16.5">
      <c r="A2" s="3082" t="s">
        <v>2856</v>
      </c>
      <c r="B2" s="3082">
        <f>SUM(C14:C23)</f>
        <v>138377.91</v>
      </c>
      <c r="C2" s="3083"/>
      <c r="D2" s="3083"/>
      <c r="E2" s="3083"/>
      <c r="F2" s="3083"/>
    </row>
    <row r="3" spans="1:9" ht="16.5">
      <c r="A3" s="3082" t="s">
        <v>2857</v>
      </c>
      <c r="B3" s="3084">
        <f>项目基本情况!D3</f>
        <v>42906</v>
      </c>
      <c r="C3" s="3083"/>
      <c r="D3" s="3083"/>
      <c r="E3" s="3083"/>
      <c r="F3" s="3083"/>
    </row>
    <row r="4" spans="1:9" ht="33">
      <c r="A4" s="3082" t="s">
        <v>2858</v>
      </c>
      <c r="B4" s="3082" t="s">
        <v>2859</v>
      </c>
      <c r="C4" s="3082" t="s">
        <v>2860</v>
      </c>
      <c r="D4" s="3082" t="s">
        <v>2861</v>
      </c>
      <c r="E4" s="3083"/>
      <c r="F4" s="3083"/>
    </row>
    <row r="5" spans="1:9" ht="16.5">
      <c r="A5" s="3082" t="s">
        <v>2862</v>
      </c>
      <c r="B5" s="3082">
        <f ca="1">SUM(D14:D23)</f>
        <v>65380</v>
      </c>
      <c r="C5" s="3082">
        <f ca="1">ROUND(B5*10000/$B$1,0)</f>
        <v>2899</v>
      </c>
      <c r="D5" s="3082">
        <f ca="1">ROUND(B5*10000/$B$2,0)</f>
        <v>4725</v>
      </c>
      <c r="E5" s="3083"/>
      <c r="F5" s="3083"/>
    </row>
    <row r="6" spans="1:9" ht="16.5">
      <c r="A6" s="3082" t="s">
        <v>2863</v>
      </c>
      <c r="B6" s="3082">
        <f ca="1">SUM(G14:G23)</f>
        <v>65380</v>
      </c>
      <c r="C6" s="3082">
        <f t="shared" ref="C6:C8" ca="1" si="0">ROUND(B6*10000/$B$1,0)</f>
        <v>2899</v>
      </c>
      <c r="D6" s="3082">
        <f t="shared" ref="D6:D8" ca="1" si="1">ROUND(B6*10000/$B$2,0)</f>
        <v>4725</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225555.99</v>
      </c>
      <c r="C14" s="3086">
        <f>'数据-汇总表'!D3</f>
        <v>138377.91</v>
      </c>
      <c r="D14" s="3086">
        <f ca="1">结果表!C42</f>
        <v>65380</v>
      </c>
      <c r="E14" s="3086">
        <f ca="1">ROUND(D14*10000/B14,0)</f>
        <v>2899</v>
      </c>
      <c r="F14" s="3086">
        <f ca="1">ROUND(D14*10000/C14,0)</f>
        <v>4725</v>
      </c>
      <c r="G14" s="3086">
        <f ca="1">结果表!C44</f>
        <v>65380</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I16" zoomScaleNormal="100" zoomScaleSheetLayoutView="100" zoomScalePageLayoutView="80" workbookViewId="0">
      <selection activeCell="O38" sqref="O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42" t="str">
        <f>项目基本情况!K2</f>
        <v>河北省秦皇岛市黄金海岸中区、沿海公路东侧、通海路南侧、扬水站北侧出让国有建设用地使用权</v>
      </c>
      <c r="B2" s="3343"/>
      <c r="C2" s="3344"/>
      <c r="D2" s="3344"/>
      <c r="E2" s="3344"/>
      <c r="F2" s="3344"/>
      <c r="G2" s="3343"/>
      <c r="H2" s="3343"/>
      <c r="I2" s="3345"/>
      <c r="J2" s="2030"/>
      <c r="K2" s="2029"/>
      <c r="L2" s="2029"/>
      <c r="M2" s="2029"/>
      <c r="N2" s="2029"/>
      <c r="O2" s="2029"/>
      <c r="P2" s="2029"/>
      <c r="Q2" s="2029"/>
      <c r="R2" s="2029"/>
      <c r="S2" s="2029"/>
      <c r="T2" s="2029"/>
      <c r="U2" s="2029"/>
      <c r="V2" s="2029"/>
    </row>
    <row r="3" spans="1:22" ht="14.25">
      <c r="A3" s="3353" t="s">
        <v>298</v>
      </c>
      <c r="B3" s="3354"/>
      <c r="C3" s="3354"/>
      <c r="D3" s="3354"/>
      <c r="E3" s="3354"/>
      <c r="F3" s="3354"/>
      <c r="G3" s="3354"/>
      <c r="H3" s="3354"/>
      <c r="I3" s="3354"/>
      <c r="J3" s="2030"/>
      <c r="K3" s="2029"/>
      <c r="L3" s="2029"/>
      <c r="M3" s="2029"/>
      <c r="N3" s="2029"/>
      <c r="O3" s="2029"/>
      <c r="P3" s="2029"/>
      <c r="Q3" s="2029"/>
      <c r="R3" s="2029"/>
      <c r="S3" s="2029"/>
      <c r="T3" s="2029"/>
      <c r="U3" s="2029"/>
      <c r="V3" s="2029"/>
    </row>
    <row r="4" spans="1:22" ht="14.25">
      <c r="A4" s="257" t="s">
        <v>299</v>
      </c>
      <c r="B4" s="258" t="s">
        <v>300</v>
      </c>
      <c r="C4" s="259" t="s">
        <v>3154</v>
      </c>
      <c r="D4" s="259" t="s">
        <v>3155</v>
      </c>
      <c r="E4" s="3317" t="s">
        <v>301</v>
      </c>
      <c r="F4" s="3359"/>
      <c r="G4" s="3359"/>
      <c r="H4" s="3359"/>
      <c r="I4" s="3318"/>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46" t="s">
        <v>302</v>
      </c>
      <c r="B5" s="3347">
        <v>25</v>
      </c>
      <c r="C5" s="3355"/>
      <c r="D5" s="3358"/>
      <c r="E5" s="260" t="s">
        <v>303</v>
      </c>
      <c r="F5" s="261"/>
      <c r="G5" s="261"/>
      <c r="H5" s="261"/>
      <c r="I5" s="262"/>
      <c r="J5" s="2030"/>
      <c r="K5" s="2029"/>
      <c r="L5" s="2029"/>
      <c r="M5" s="2029"/>
      <c r="N5" s="2029"/>
      <c r="O5" s="2029"/>
      <c r="P5" s="2029"/>
      <c r="Q5" s="2029"/>
      <c r="R5" s="2029"/>
      <c r="S5" s="2029"/>
      <c r="T5" s="2029"/>
      <c r="U5" s="2029"/>
      <c r="V5" s="2029"/>
    </row>
    <row r="6" spans="1:22" ht="14.25">
      <c r="A6" s="3346"/>
      <c r="B6" s="3347"/>
      <c r="C6" s="3356"/>
      <c r="D6" s="3358"/>
      <c r="E6" s="260" t="s">
        <v>304</v>
      </c>
      <c r="F6" s="261"/>
      <c r="G6" s="261"/>
      <c r="H6" s="261"/>
      <c r="I6" s="262"/>
      <c r="J6" s="2030"/>
      <c r="K6" s="2029"/>
      <c r="L6" s="2029"/>
      <c r="M6" s="2029"/>
      <c r="N6" s="2029"/>
      <c r="O6" s="2029"/>
      <c r="P6" s="2029"/>
      <c r="Q6" s="2029"/>
      <c r="R6" s="2029"/>
      <c r="S6" s="2029"/>
      <c r="T6" s="2029"/>
      <c r="U6" s="2029"/>
      <c r="V6" s="2029"/>
    </row>
    <row r="7" spans="1:22" ht="14.25">
      <c r="A7" s="3346"/>
      <c r="B7" s="3347"/>
      <c r="C7" s="3357"/>
      <c r="D7" s="3358"/>
      <c r="E7" s="260" t="s">
        <v>305</v>
      </c>
      <c r="F7" s="261"/>
      <c r="G7" s="261"/>
      <c r="H7" s="261"/>
      <c r="I7" s="262"/>
      <c r="J7" s="2030"/>
      <c r="K7" s="2029"/>
      <c r="L7" s="2029"/>
      <c r="M7" s="2029"/>
      <c r="N7" s="2029"/>
      <c r="O7" s="2029"/>
      <c r="P7" s="2029"/>
      <c r="Q7" s="2029"/>
      <c r="R7" s="2029"/>
      <c r="S7" s="2029"/>
      <c r="T7" s="2029"/>
      <c r="U7" s="2029"/>
      <c r="V7" s="2029"/>
    </row>
    <row r="8" spans="1:22" ht="14.25">
      <c r="A8" s="3346" t="s">
        <v>306</v>
      </c>
      <c r="B8" s="3347">
        <v>15</v>
      </c>
      <c r="C8" s="3355"/>
      <c r="D8" s="3358"/>
      <c r="E8" s="260" t="s">
        <v>307</v>
      </c>
      <c r="F8" s="261"/>
      <c r="G8" s="261"/>
      <c r="H8" s="261"/>
      <c r="I8" s="262"/>
      <c r="J8" s="2030"/>
      <c r="K8" s="2029"/>
      <c r="L8" s="2029"/>
      <c r="M8" s="2029"/>
      <c r="N8" s="2029"/>
      <c r="O8" s="2029"/>
      <c r="P8" s="2029"/>
      <c r="Q8" s="2029"/>
      <c r="R8" s="2029"/>
      <c r="S8" s="2029"/>
      <c r="T8" s="2029"/>
      <c r="U8" s="2029"/>
      <c r="V8" s="2029"/>
    </row>
    <row r="9" spans="1:22" ht="14.25">
      <c r="A9" s="3346"/>
      <c r="B9" s="3347"/>
      <c r="C9" s="3357"/>
      <c r="D9" s="3358"/>
      <c r="E9" s="260" t="s">
        <v>308</v>
      </c>
      <c r="F9" s="261"/>
      <c r="G9" s="261"/>
      <c r="H9" s="261"/>
      <c r="I9" s="262"/>
      <c r="J9" s="2030"/>
      <c r="K9" s="2029"/>
      <c r="L9" s="2029"/>
      <c r="M9" s="2029"/>
      <c r="N9" s="2029"/>
      <c r="O9" s="2029"/>
      <c r="P9" s="2029"/>
      <c r="Q9" s="2029"/>
      <c r="R9" s="2029"/>
      <c r="S9" s="2029"/>
      <c r="T9" s="2029"/>
      <c r="U9" s="2029"/>
      <c r="V9" s="2029"/>
    </row>
    <row r="10" spans="1:22" ht="14.25">
      <c r="A10" s="3346" t="s">
        <v>309</v>
      </c>
      <c r="B10" s="3347">
        <v>15</v>
      </c>
      <c r="C10" s="3355"/>
      <c r="D10" s="3358"/>
      <c r="E10" s="260" t="s">
        <v>310</v>
      </c>
      <c r="F10" s="261"/>
      <c r="G10" s="261"/>
      <c r="H10" s="261"/>
      <c r="I10" s="262"/>
      <c r="J10" s="2030"/>
      <c r="K10" s="2029"/>
      <c r="L10" s="2029"/>
      <c r="M10" s="2029"/>
      <c r="N10" s="2029"/>
      <c r="O10" s="2029"/>
      <c r="P10" s="2029"/>
      <c r="Q10" s="2029"/>
      <c r="R10" s="2029"/>
      <c r="S10" s="2029"/>
      <c r="T10" s="2029"/>
      <c r="U10" s="2029"/>
      <c r="V10" s="2029"/>
    </row>
    <row r="11" spans="1:22" ht="14.25">
      <c r="A11" s="3346"/>
      <c r="B11" s="3347"/>
      <c r="C11" s="3357"/>
      <c r="D11" s="3358"/>
      <c r="E11" s="260" t="s">
        <v>311</v>
      </c>
      <c r="F11" s="261"/>
      <c r="G11" s="261"/>
      <c r="H11" s="261"/>
      <c r="I11" s="262"/>
      <c r="J11" s="2030"/>
      <c r="K11" s="2029"/>
      <c r="L11" s="2029"/>
      <c r="M11" s="2029"/>
      <c r="N11" s="2029"/>
      <c r="O11" s="2029"/>
      <c r="P11" s="2029"/>
      <c r="Q11" s="2029"/>
      <c r="R11" s="2029"/>
      <c r="S11" s="2029"/>
      <c r="T11" s="2029"/>
      <c r="U11" s="2029"/>
      <c r="V11" s="2029"/>
    </row>
    <row r="12" spans="1:22" ht="14.25">
      <c r="A12" s="3346" t="s">
        <v>312</v>
      </c>
      <c r="B12" s="3347">
        <v>15</v>
      </c>
      <c r="C12" s="3355"/>
      <c r="D12" s="3358"/>
      <c r="E12" s="260" t="s">
        <v>313</v>
      </c>
      <c r="F12" s="261"/>
      <c r="G12" s="261"/>
      <c r="H12" s="261"/>
      <c r="I12" s="262"/>
      <c r="J12" s="2030"/>
      <c r="K12" s="2029"/>
      <c r="L12" s="2029"/>
      <c r="M12" s="2029"/>
      <c r="N12" s="2029"/>
      <c r="O12" s="2029"/>
      <c r="P12" s="2029"/>
      <c r="Q12" s="2029"/>
      <c r="R12" s="2029"/>
      <c r="S12" s="2029"/>
      <c r="T12" s="2029"/>
      <c r="U12" s="2029"/>
      <c r="V12" s="2029"/>
    </row>
    <row r="13" spans="1:22" ht="14.25">
      <c r="A13" s="3346"/>
      <c r="B13" s="3347"/>
      <c r="C13" s="3357"/>
      <c r="D13" s="3358"/>
      <c r="E13" s="260" t="s">
        <v>314</v>
      </c>
      <c r="F13" s="261"/>
      <c r="G13" s="261"/>
      <c r="H13" s="261"/>
      <c r="I13" s="262"/>
      <c r="J13" s="2030"/>
      <c r="K13" s="2029"/>
      <c r="L13" s="2029"/>
      <c r="M13" s="2029"/>
      <c r="N13" s="2029"/>
      <c r="O13" s="2029"/>
      <c r="P13" s="2029"/>
      <c r="Q13" s="2029"/>
      <c r="R13" s="2029"/>
      <c r="S13" s="2029"/>
      <c r="T13" s="2029"/>
      <c r="U13" s="2029"/>
      <c r="V13" s="2029"/>
    </row>
    <row r="14" spans="1:22" ht="14.25">
      <c r="A14" s="3346" t="s">
        <v>315</v>
      </c>
      <c r="B14" s="3347">
        <v>30</v>
      </c>
      <c r="C14" s="3355">
        <v>7</v>
      </c>
      <c r="D14" s="3358">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346"/>
      <c r="B15" s="3347"/>
      <c r="C15" s="3356"/>
      <c r="D15" s="3358"/>
      <c r="E15" s="260" t="s">
        <v>317</v>
      </c>
      <c r="F15" s="261"/>
      <c r="G15" s="261"/>
      <c r="H15" s="261"/>
      <c r="I15" s="262"/>
      <c r="J15" s="2030"/>
      <c r="K15" s="2029"/>
      <c r="L15" s="2029"/>
      <c r="M15" s="2029"/>
      <c r="N15" s="2029"/>
      <c r="O15" s="2029"/>
      <c r="P15" s="2029"/>
      <c r="Q15" s="2029"/>
      <c r="R15" s="2029"/>
      <c r="S15" s="2029"/>
      <c r="T15" s="2029"/>
      <c r="U15" s="2029"/>
      <c r="V15" s="2029"/>
    </row>
    <row r="16" spans="1:22" ht="14.25">
      <c r="A16" s="3346"/>
      <c r="B16" s="3347"/>
      <c r="C16" s="3357"/>
      <c r="D16" s="3358"/>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20383</v>
      </c>
      <c r="D19" s="270">
        <f ca="1">SUMIF(INDIRECT("'"&amp;D4&amp;"'"&amp;"!A:A"),结果表!B19,INDIRECT("'"&amp;D4&amp;"'"&amp;"!B:B"))</f>
        <v>170373</v>
      </c>
      <c r="E19" s="267" t="s">
        <v>323</v>
      </c>
      <c r="F19" s="268" t="s">
        <v>322</v>
      </c>
      <c r="G19" s="271">
        <f ca="1">ROUND(C19*$C$18+D19*$D$18,0)</f>
        <v>65380</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904</v>
      </c>
      <c r="D20" s="276">
        <f ca="1">SUMIF(INDIRECT("'"&amp;D4&amp;"'"&amp;"!A:A"),结果表!B20,INDIRECT("'"&amp;D4&amp;"'"&amp;"!B:B"))</f>
        <v>7553</v>
      </c>
      <c r="E20" s="273"/>
      <c r="F20" s="274" t="s">
        <v>325</v>
      </c>
      <c r="G20" s="277">
        <f ca="1">ROUND(C20*$C$18+D20*$D$18,0)</f>
        <v>2899</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1473</v>
      </c>
      <c r="D21" s="151">
        <f ca="1">SUMIF(INDIRECT("'"&amp;D4&amp;"'"&amp;"!A:A"),结果表!B21,INDIRECT("'"&amp;D4&amp;"'"&amp;"!B:B"))</f>
        <v>12312</v>
      </c>
      <c r="E21" s="273"/>
      <c r="F21" s="279" t="s">
        <v>327</v>
      </c>
      <c r="G21" s="281">
        <f ca="1">ROUND(C21*$C$18+D21*$D$18,0)</f>
        <v>4725</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7.3585831330029929</v>
      </c>
      <c r="E22" s="283"/>
      <c r="F22" s="284"/>
      <c r="G22" s="285">
        <f ca="1">ROUND(G19/('数据-汇总表'!D3/666.67),0)</f>
        <v>315</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319"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361"/>
      <c r="B25" s="1321" t="s">
        <v>331</v>
      </c>
      <c r="C25" s="289">
        <f>IF(B30=0,0,C30)</f>
        <v>0</v>
      </c>
      <c r="D25" s="290"/>
      <c r="E25" s="313"/>
      <c r="F25" s="313"/>
      <c r="G25" s="313"/>
      <c r="H25" s="313"/>
      <c r="I25" s="313"/>
      <c r="J25" s="2029"/>
      <c r="K25" s="1255" t="str">
        <f ca="1">项目基本情况!B16&amp;"国有建设用地使用权价格："&amp;O38&amp;"万元"</f>
        <v>出让国有建设用地使用权价格：65380万元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大写金额：人民币陆亿伍仟叁佰捌拾万元整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单位面积地价：4725元/平方米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楼面地价：2899元/平方米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抵押价格：65380万元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大写金额：人民币陆亿伍仟叁佰捌拾万元整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65380</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2899</v>
      </c>
      <c r="D33" s="1386" t="s">
        <v>1694</v>
      </c>
      <c r="E33" s="3319"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4725</v>
      </c>
      <c r="D34" s="1388" t="s">
        <v>1694</v>
      </c>
      <c r="E34" s="3320"/>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315</v>
      </c>
      <c r="D35" s="1391" t="s">
        <v>1696</v>
      </c>
      <c r="E35" s="3321"/>
      <c r="F35" s="303" t="s">
        <v>342</v>
      </c>
      <c r="G35" s="982"/>
      <c r="H35" s="981" t="s">
        <v>343</v>
      </c>
      <c r="I35" s="313"/>
      <c r="J35" s="2029"/>
      <c r="K35" s="3325" t="s">
        <v>350</v>
      </c>
      <c r="L35" s="3325" t="s">
        <v>351</v>
      </c>
      <c r="M35" s="1264" t="s">
        <v>352</v>
      </c>
      <c r="N35" s="3325" t="s">
        <v>353</v>
      </c>
      <c r="O35" s="3325" t="s">
        <v>354</v>
      </c>
      <c r="P35" s="2029"/>
      <c r="V35" s="2029"/>
    </row>
    <row r="36" spans="1:26" ht="16.5" customHeight="1">
      <c r="A36" s="305" t="s">
        <v>344</v>
      </c>
      <c r="B36" s="306" t="s">
        <v>333</v>
      </c>
      <c r="C36" s="307" t="s">
        <v>345</v>
      </c>
      <c r="D36" s="307" t="s">
        <v>346</v>
      </c>
      <c r="E36" s="308" t="s">
        <v>347</v>
      </c>
      <c r="F36" s="313"/>
      <c r="G36" s="313"/>
      <c r="H36" s="313"/>
      <c r="I36" s="313"/>
      <c r="J36" s="2031"/>
      <c r="K36" s="3326"/>
      <c r="L36" s="3326"/>
      <c r="M36" s="1266" t="s">
        <v>355</v>
      </c>
      <c r="N36" s="3326"/>
      <c r="O36" s="3326"/>
      <c r="P36" s="2029"/>
      <c r="V36" s="2029"/>
    </row>
    <row r="37" spans="1:26" ht="16.5" customHeight="1" thickBot="1">
      <c r="A37" s="1260" t="s">
        <v>348</v>
      </c>
      <c r="B37" s="309"/>
      <c r="C37" s="293"/>
      <c r="D37" s="293"/>
      <c r="E37" s="294"/>
      <c r="F37" s="313"/>
      <c r="G37" s="313"/>
      <c r="H37" s="313"/>
      <c r="I37" s="313"/>
      <c r="J37" s="2031"/>
      <c r="K37" s="3327"/>
      <c r="L37" s="3327"/>
      <c r="M37" s="1267"/>
      <c r="N37" s="3327"/>
      <c r="O37" s="3327"/>
      <c r="P37" s="2029"/>
      <c r="V37" s="2029"/>
    </row>
    <row r="38" spans="1:26" ht="16.5" customHeight="1" thickBot="1">
      <c r="A38" s="1260" t="s">
        <v>349</v>
      </c>
      <c r="B38" s="309"/>
      <c r="C38" s="293"/>
      <c r="D38" s="293"/>
      <c r="E38" s="294"/>
      <c r="F38" s="313"/>
      <c r="G38" s="313"/>
      <c r="H38" s="313"/>
      <c r="I38" s="313"/>
      <c r="J38" s="2031"/>
      <c r="K38" s="1268">
        <f>'数据-汇总表'!D3</f>
        <v>138377.91</v>
      </c>
      <c r="L38" s="1269">
        <f>'数据-汇总表'!E3</f>
        <v>225555.99</v>
      </c>
      <c r="M38" s="1269">
        <f ca="1">C34</f>
        <v>4725</v>
      </c>
      <c r="N38" s="1269">
        <f ca="1">C33</f>
        <v>2899</v>
      </c>
      <c r="O38" s="1270">
        <f ca="1">C32</f>
        <v>65380</v>
      </c>
      <c r="P38" s="2029"/>
      <c r="V38" s="2029"/>
    </row>
    <row r="39" spans="1:26" ht="16.5" customHeight="1" thickBot="1">
      <c r="A39" s="1265"/>
      <c r="B39" s="310"/>
      <c r="C39" s="311"/>
      <c r="D39" s="311"/>
      <c r="E39" s="312"/>
      <c r="F39" s="313"/>
      <c r="G39" s="313"/>
      <c r="H39" s="313"/>
      <c r="I39" s="313"/>
      <c r="J39" s="2031"/>
      <c r="K39" s="3302" t="str">
        <f>MID(A44,3,LEN(A44)-2)</f>
        <v>抵押价格</v>
      </c>
      <c r="L39" s="3303"/>
      <c r="M39" s="3303"/>
      <c r="N39" s="3304"/>
      <c r="O39" s="1393">
        <f ca="1">C44</f>
        <v>65380</v>
      </c>
      <c r="P39" s="2029"/>
      <c r="V39" s="2029"/>
    </row>
    <row r="40" spans="1:26" ht="19.5" thickBot="1">
      <c r="A40" s="104" t="s">
        <v>875</v>
      </c>
      <c r="B40" s="313"/>
      <c r="C40" s="313"/>
      <c r="D40" s="313"/>
      <c r="E40" s="313"/>
      <c r="F40" s="313"/>
      <c r="G40" s="313"/>
      <c r="H40" s="313"/>
      <c r="I40" s="313"/>
      <c r="J40" s="2031"/>
      <c r="K40" s="3302" t="str">
        <f t="shared" ref="K40:K41" si="0">MID(A45,3,LEN(A45)-2)</f>
        <v/>
      </c>
      <c r="L40" s="3303"/>
      <c r="M40" s="3303"/>
      <c r="N40" s="3304"/>
      <c r="O40" s="1393" t="str">
        <f>C45</f>
        <v>——</v>
      </c>
      <c r="P40" s="2029"/>
      <c r="V40" s="2029"/>
    </row>
    <row r="41" spans="1:26" ht="16.5" thickBot="1">
      <c r="A41" s="314" t="s">
        <v>356</v>
      </c>
      <c r="B41" s="315"/>
      <c r="C41" s="316" t="s">
        <v>357</v>
      </c>
      <c r="D41" s="317" t="s">
        <v>358</v>
      </c>
      <c r="E41" s="317" t="s">
        <v>359</v>
      </c>
      <c r="F41" s="318" t="s">
        <v>360</v>
      </c>
      <c r="G41" s="313"/>
      <c r="H41" s="313"/>
      <c r="I41" s="313"/>
      <c r="J41" s="2031"/>
      <c r="K41" s="3302" t="str">
        <f t="shared" si="0"/>
        <v/>
      </c>
      <c r="L41" s="3303"/>
      <c r="M41" s="3303"/>
      <c r="N41" s="3304"/>
      <c r="O41" s="1393" t="str">
        <f>C46</f>
        <v>——</v>
      </c>
      <c r="P41" s="2029"/>
      <c r="V41" s="2029"/>
    </row>
    <row r="42" spans="1:26" ht="29.25">
      <c r="A42" s="3362" t="s">
        <v>2074</v>
      </c>
      <c r="B42" s="3363"/>
      <c r="C42" s="263">
        <f ca="1">C32</f>
        <v>65380</v>
      </c>
      <c r="D42" s="319">
        <f ca="1">C33</f>
        <v>2899</v>
      </c>
      <c r="E42" s="319">
        <f ca="1">C34</f>
        <v>4725</v>
      </c>
      <c r="F42" s="320">
        <f ca="1">C35</f>
        <v>315</v>
      </c>
      <c r="G42" s="313"/>
      <c r="H42" s="313"/>
      <c r="I42" s="321"/>
      <c r="J42" s="2031"/>
      <c r="K42" s="1271" t="s">
        <v>361</v>
      </c>
      <c r="L42" s="2048" t="s">
        <v>362</v>
      </c>
      <c r="M42" s="1272" t="s">
        <v>363</v>
      </c>
      <c r="N42" s="2049" t="s">
        <v>364</v>
      </c>
      <c r="O42" s="2050" t="s">
        <v>365</v>
      </c>
      <c r="P42" s="2029"/>
      <c r="V42" s="2029"/>
    </row>
    <row r="43" spans="1:26" ht="30">
      <c r="A43" s="3372" t="s">
        <v>2741</v>
      </c>
      <c r="B43" s="3373"/>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20383</v>
      </c>
      <c r="M43" s="1275">
        <f>C18</f>
        <v>0.7</v>
      </c>
      <c r="N43" s="1276">
        <f ca="1">IF(N42="测算结果/万元",G19,G20)</f>
        <v>65380</v>
      </c>
      <c r="O43" s="1277">
        <f ca="1">IF(O42="最终结果/万元",C32,C33)</f>
        <v>65380</v>
      </c>
      <c r="P43" s="2029"/>
      <c r="V43" s="2029"/>
    </row>
    <row r="44" spans="1:26" ht="30.75" thickBot="1">
      <c r="A44" s="3362" t="str">
        <f>IF(OR(项目基本情况!E8="抵押价格",项目基本情况!E8="已注销及未注销"),"3.抵押价格","——")</f>
        <v>3.抵押价格</v>
      </c>
      <c r="B44" s="3363"/>
      <c r="C44" s="263">
        <f ca="1">IF(A44="——","——",C42-C43)</f>
        <v>65380</v>
      </c>
      <c r="D44" s="319">
        <f ca="1">ROUND(C44*10000/'数据-汇总表'!E3,0)</f>
        <v>2899</v>
      </c>
      <c r="E44" s="319">
        <f ca="1">ROUND(C44*10000/'数据-汇总表'!D3,0)</f>
        <v>4725</v>
      </c>
      <c r="F44" s="320">
        <f ca="1">ROUND(C44/('数据-汇总表'!D3/666.67),0)</f>
        <v>315</v>
      </c>
      <c r="G44" s="313"/>
      <c r="H44" s="313"/>
      <c r="I44" s="321"/>
      <c r="J44" s="2031"/>
      <c r="K44" s="1278" t="str">
        <f>D4</f>
        <v>剩余法-待开发</v>
      </c>
      <c r="L44" s="1279">
        <f ca="1">IF(L42="估价结果/万元",D19,D20)</f>
        <v>170373</v>
      </c>
      <c r="M44" s="1280">
        <f>D18</f>
        <v>0.30000000000000004</v>
      </c>
      <c r="N44" s="1281"/>
      <c r="O44" s="1282"/>
      <c r="P44" s="2029"/>
      <c r="V44" s="2029"/>
    </row>
    <row r="45" spans="1:26" ht="15">
      <c r="A45" s="3367" t="str">
        <f>IF(项目基本情况!E8="已注销及未注销","4.抵押担保权已注销时的抵押价格",IF(项目基本情况!E8="已注销","3.抵押担保权已注销时的抵押价格","——"))</f>
        <v>——</v>
      </c>
      <c r="B45" s="3368"/>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364" t="str">
        <f>IF(项目基本情况!E9="抵押净值",IF(A45="——","4.抵押净值","5.抵押净值"),"——")</f>
        <v>——</v>
      </c>
      <c r="B46" s="3365"/>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30" t="s">
        <v>374</v>
      </c>
      <c r="B63" s="3331"/>
      <c r="C63" s="3332"/>
      <c r="D63" s="343">
        <f ca="1">ROUND(C42*F63,0)</f>
        <v>39228</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69" t="s">
        <v>378</v>
      </c>
      <c r="B64" s="3370"/>
      <c r="C64" s="3370"/>
      <c r="D64" s="3370"/>
      <c r="E64" s="3370"/>
      <c r="F64" s="3370"/>
      <c r="G64" s="3371"/>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66" t="s">
        <v>386</v>
      </c>
      <c r="B66" s="3337"/>
      <c r="C66" s="3337"/>
      <c r="D66" s="260">
        <f ca="1">IF(H66="情况1",0,IF(H66="情况2",D70,IF(H66="情况3",D71,IF(H66="情况4",D72))))</f>
        <v>2092</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06" t="s">
        <v>385</v>
      </c>
      <c r="M66" s="3307"/>
      <c r="N66" s="2491"/>
      <c r="O66" s="2492"/>
      <c r="P66" s="2493"/>
      <c r="Q66" s="2029"/>
      <c r="R66" s="2029"/>
      <c r="S66" s="2029"/>
      <c r="T66" s="2029"/>
      <c r="U66" s="2029"/>
      <c r="V66" s="2029"/>
    </row>
    <row r="67" spans="1:22" ht="25.5" customHeight="1">
      <c r="A67" s="354" t="s">
        <v>390</v>
      </c>
      <c r="B67" s="3349" t="s">
        <v>391</v>
      </c>
      <c r="C67" s="3349"/>
      <c r="D67" s="355">
        <v>0</v>
      </c>
      <c r="E67" s="41" t="s">
        <v>392</v>
      </c>
      <c r="F67" s="62" t="s">
        <v>21</v>
      </c>
      <c r="G67" s="3333"/>
      <c r="H67" s="313"/>
      <c r="I67" s="1292"/>
      <c r="J67" s="2036"/>
      <c r="K67" s="1977">
        <v>2</v>
      </c>
      <c r="L67" s="3305" t="s">
        <v>389</v>
      </c>
      <c r="M67" s="3305"/>
      <c r="N67" s="1325">
        <f>'数据-取费表'!B2</f>
        <v>42906</v>
      </c>
      <c r="O67" s="1325"/>
      <c r="P67" s="1325"/>
      <c r="Q67" s="2029"/>
      <c r="R67" s="2029"/>
      <c r="S67" s="2029"/>
      <c r="T67" s="2029"/>
      <c r="U67" s="2029"/>
      <c r="V67" s="2029"/>
    </row>
    <row r="68" spans="1:22" ht="25.5" customHeight="1">
      <c r="A68" s="356"/>
      <c r="B68" s="3349" t="s">
        <v>394</v>
      </c>
      <c r="C68" s="3349"/>
      <c r="D68" s="357"/>
      <c r="E68" s="77"/>
      <c r="F68" s="358"/>
      <c r="G68" s="3334"/>
      <c r="H68" s="313"/>
      <c r="I68" s="1292"/>
      <c r="J68" s="2036"/>
      <c r="K68" s="1977">
        <v>3</v>
      </c>
      <c r="L68" s="3305" t="s">
        <v>393</v>
      </c>
      <c r="M68" s="3305"/>
      <c r="N68" s="1293">
        <f ca="1">C42</f>
        <v>65380</v>
      </c>
      <c r="O68" s="1293"/>
      <c r="P68" s="1293"/>
      <c r="Q68" s="2029"/>
      <c r="R68" s="2029"/>
      <c r="S68" s="2029"/>
      <c r="T68" s="2029"/>
      <c r="U68" s="2029"/>
      <c r="V68" s="2029"/>
    </row>
    <row r="69" spans="1:22" ht="12" customHeight="1">
      <c r="A69" s="359"/>
      <c r="B69" s="3349" t="s">
        <v>395</v>
      </c>
      <c r="C69" s="3349"/>
      <c r="D69" s="360"/>
      <c r="E69" s="73"/>
      <c r="F69" s="358"/>
      <c r="G69" s="3335"/>
      <c r="H69" s="313"/>
      <c r="I69" s="1292"/>
      <c r="J69" s="2036"/>
      <c r="K69" s="1294">
        <v>4</v>
      </c>
      <c r="L69" s="3311" t="s">
        <v>2894</v>
      </c>
      <c r="M69" s="3312"/>
      <c r="N69" s="1295">
        <f ca="1">C44</f>
        <v>65380</v>
      </c>
      <c r="O69" s="1295"/>
      <c r="P69" s="1295"/>
      <c r="Q69" s="2029"/>
      <c r="R69" s="2029"/>
      <c r="S69" s="2029"/>
      <c r="T69" s="2029"/>
      <c r="U69" s="2029"/>
      <c r="V69" s="2029"/>
    </row>
    <row r="70" spans="1:22" ht="24" customHeight="1">
      <c r="A70" s="361" t="s">
        <v>396</v>
      </c>
      <c r="B70" s="3349" t="s">
        <v>397</v>
      </c>
      <c r="C70" s="3349"/>
      <c r="D70" s="360">
        <f ca="1">ROUND(D63*'数据-取费表'!B41/(1+'数据-取费表'!C42),0)</f>
        <v>2092</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348" t="s">
        <v>405</v>
      </c>
      <c r="C71" s="3360"/>
      <c r="D71" s="360">
        <f ca="1">ROUND(D63*'数据-取费表'!B41/(1+'数据-取费表'!C42),0)</f>
        <v>2092</v>
      </c>
      <c r="E71" s="17" t="s">
        <v>398</v>
      </c>
      <c r="F71" s="362">
        <f>'数据-取费表'!B41</f>
        <v>5.6000000000000001E-2</v>
      </c>
      <c r="G71" s="363"/>
      <c r="H71" s="313"/>
      <c r="I71" s="1292"/>
      <c r="J71" s="2036"/>
      <c r="K71" s="3098" t="s">
        <v>399</v>
      </c>
      <c r="L71" s="3313" t="s">
        <v>400</v>
      </c>
      <c r="M71" s="3313"/>
      <c r="N71" s="3098" t="s">
        <v>401</v>
      </c>
      <c r="O71" s="3098" t="s">
        <v>402</v>
      </c>
      <c r="P71" s="3098" t="s">
        <v>403</v>
      </c>
      <c r="Q71" s="2029"/>
      <c r="R71" s="2029"/>
      <c r="S71" s="2029"/>
      <c r="T71" s="2029"/>
      <c r="U71" s="2029"/>
      <c r="V71" s="2029"/>
    </row>
    <row r="72" spans="1:22" ht="12" customHeight="1">
      <c r="A72" s="361" t="s">
        <v>407</v>
      </c>
      <c r="B72" s="3348" t="s">
        <v>408</v>
      </c>
      <c r="C72" s="3360"/>
      <c r="D72" s="360">
        <f ca="1">C86</f>
        <v>1980</v>
      </c>
      <c r="E72" s="73" t="s">
        <v>409</v>
      </c>
      <c r="F72" s="362">
        <f>'数据-取费表'!B41</f>
        <v>5.6000000000000001E-2</v>
      </c>
      <c r="G72" s="363"/>
      <c r="H72" s="1298"/>
      <c r="I72" s="1292"/>
      <c r="J72" s="2036"/>
      <c r="K72" s="1977">
        <v>1</v>
      </c>
      <c r="L72" s="3310" t="s">
        <v>406</v>
      </c>
      <c r="M72" s="3310"/>
      <c r="N72" s="1296">
        <f ca="1">D66</f>
        <v>2092</v>
      </c>
      <c r="O72" s="1860" t="str">
        <f>E66</f>
        <v>销售额×税（费）率</v>
      </c>
      <c r="P72" s="1297">
        <f>F66</f>
        <v>5.6000000000000001E-2</v>
      </c>
      <c r="Q72" s="2029"/>
      <c r="R72" s="2029"/>
      <c r="S72" s="2029"/>
      <c r="T72" s="2029"/>
      <c r="U72" s="2029"/>
      <c r="V72" s="2029"/>
    </row>
    <row r="73" spans="1:22" ht="24" customHeight="1">
      <c r="A73" s="3336" t="s">
        <v>411</v>
      </c>
      <c r="B73" s="3337"/>
      <c r="C73" s="3337"/>
      <c r="D73" s="364">
        <f>IF(H73="个人住宅",0,ROUND(D63*I73,0))</f>
        <v>0</v>
      </c>
      <c r="E73" s="17" t="s">
        <v>412</v>
      </c>
      <c r="F73" s="362" t="str">
        <f>IF(H73="正常",I73,"免征")</f>
        <v>免征</v>
      </c>
      <c r="G73" s="363"/>
      <c r="H73" s="191" t="s">
        <v>2462</v>
      </c>
      <c r="I73" s="362">
        <f>'数据-取费表'!B49</f>
        <v>5.0000000000000001E-4</v>
      </c>
      <c r="J73" s="2036"/>
      <c r="K73" s="1977">
        <v>2</v>
      </c>
      <c r="L73" s="3310" t="s">
        <v>410</v>
      </c>
      <c r="M73" s="3310"/>
      <c r="N73" s="1296">
        <f t="shared" ref="N73:P74" si="1">D73</f>
        <v>0</v>
      </c>
      <c r="O73" s="1860" t="str">
        <f t="shared" si="1"/>
        <v>销售额×税（费）率</v>
      </c>
      <c r="P73" s="1297" t="str">
        <f t="shared" si="1"/>
        <v>免征</v>
      </c>
      <c r="Q73" s="2029"/>
      <c r="R73" s="2029"/>
      <c r="S73" s="2029"/>
      <c r="T73" s="2029"/>
      <c r="U73" s="2029"/>
      <c r="V73" s="2029"/>
    </row>
    <row r="74" spans="1:22" ht="24.75">
      <c r="A74" s="3336" t="s">
        <v>415</v>
      </c>
      <c r="B74" s="3337"/>
      <c r="C74" s="3337"/>
      <c r="D74" s="364">
        <f ca="1">IF(H74="个人住宅",D75,D76)</f>
        <v>21543</v>
      </c>
      <c r="E74" s="17" t="s">
        <v>416</v>
      </c>
      <c r="F74" s="362" t="str">
        <f>IF(H74="正常",F76,"免征")</f>
        <v>——</v>
      </c>
      <c r="G74" s="983" t="s">
        <v>417</v>
      </c>
      <c r="H74" s="365" t="s">
        <v>413</v>
      </c>
      <c r="I74" s="42"/>
      <c r="J74" s="2036"/>
      <c r="K74" s="1977">
        <v>3</v>
      </c>
      <c r="L74" s="3310" t="s">
        <v>414</v>
      </c>
      <c r="M74" s="3310"/>
      <c r="N74" s="1296">
        <f t="shared" ca="1" si="1"/>
        <v>21543</v>
      </c>
      <c r="O74" s="1860" t="str">
        <f t="shared" si="1"/>
        <v>增值额×税（费）率</v>
      </c>
      <c r="P74" s="1299" t="str">
        <f t="shared" si="1"/>
        <v>——</v>
      </c>
      <c r="Q74" s="2029"/>
      <c r="R74" s="2029"/>
      <c r="S74" s="2029"/>
      <c r="T74" s="2029"/>
      <c r="U74" s="2029"/>
      <c r="V74" s="2029"/>
    </row>
    <row r="75" spans="1:22" ht="24">
      <c r="A75" s="361" t="s">
        <v>418</v>
      </c>
      <c r="B75" s="3317" t="s">
        <v>419</v>
      </c>
      <c r="C75" s="3318"/>
      <c r="D75" s="366">
        <v>0</v>
      </c>
      <c r="E75" s="41" t="s">
        <v>420</v>
      </c>
      <c r="F75" s="367"/>
      <c r="G75" s="363"/>
      <c r="H75" s="42"/>
      <c r="I75" s="42"/>
      <c r="J75" s="2036"/>
      <c r="K75" s="3091">
        <f>IF(H77="非个人房产","",4)</f>
        <v>4</v>
      </c>
      <c r="L75" s="3310" t="str">
        <f>IF(H77="非个人房产","——","个人所得税")</f>
        <v>个人所得税</v>
      </c>
      <c r="M75" s="3310"/>
      <c r="N75" s="1300">
        <f ca="1">D77</f>
        <v>392</v>
      </c>
      <c r="O75" s="1873" t="str">
        <f>E77</f>
        <v>销售额×税（费）率</v>
      </c>
      <c r="P75" s="1301">
        <f>F77</f>
        <v>0.01</v>
      </c>
      <c r="Q75" s="2029"/>
      <c r="R75" s="2029"/>
      <c r="S75" s="2029"/>
      <c r="T75" s="2029"/>
      <c r="U75" s="2029"/>
      <c r="V75" s="2029"/>
    </row>
    <row r="76" spans="1:22" ht="24.75">
      <c r="A76" s="361" t="s">
        <v>396</v>
      </c>
      <c r="B76" s="3317" t="s">
        <v>422</v>
      </c>
      <c r="C76" s="3359"/>
      <c r="D76" s="364">
        <f ca="1">IF(H76="转让取得",C99,C115)</f>
        <v>21543</v>
      </c>
      <c r="E76" s="17" t="s">
        <v>423</v>
      </c>
      <c r="F76" s="53" t="s">
        <v>21</v>
      </c>
      <c r="G76" s="363"/>
      <c r="H76" s="365" t="s">
        <v>424</v>
      </c>
      <c r="I76" s="42"/>
      <c r="J76" s="2036"/>
      <c r="K76" s="3091" t="str">
        <f>IF(项目基本情况!K6="上海银行",IF(K75="",4,K75+1),"")</f>
        <v/>
      </c>
      <c r="L76" s="3298" t="str">
        <f>IF(项目基本情况!K6="上海银行","其他处置费用","")</f>
        <v/>
      </c>
      <c r="M76" s="3299"/>
      <c r="N76" s="1296" t="str">
        <f>IF(项目基本情况!K6="上海银行",N89,"")</f>
        <v/>
      </c>
      <c r="O76" s="3300" t="str">
        <f>IF(项目基本情况!K6="上海银行","包含处置中涉及的律师、诉讼、拍卖、评估等费用","")</f>
        <v/>
      </c>
      <c r="P76" s="3301"/>
      <c r="Q76" s="2029"/>
      <c r="R76" s="2029"/>
      <c r="S76" s="2029"/>
      <c r="T76" s="2029"/>
      <c r="U76" s="2029"/>
      <c r="V76" s="2029"/>
    </row>
    <row r="77" spans="1:22" ht="26.25" thickBot="1">
      <c r="A77" s="3328" t="s">
        <v>426</v>
      </c>
      <c r="B77" s="3329"/>
      <c r="C77" s="3329"/>
      <c r="D77" s="368">
        <f ca="1">IF(H77="非个人房产","——",IF(H77="个人住宅",0,ROUND(D63*I77,0)))</f>
        <v>392</v>
      </c>
      <c r="E77" s="369" t="str">
        <f>IF(H77="非个人房产","——","销售额×税（费）率")</f>
        <v>销售额×税（费）率</v>
      </c>
      <c r="F77" s="370">
        <f>IF(H77="非个人房产","——",IF(H77="个人住宅","免征",I77))</f>
        <v>0.01</v>
      </c>
      <c r="G77" s="984" t="s">
        <v>417</v>
      </c>
      <c r="H77" s="365" t="s">
        <v>2895</v>
      </c>
      <c r="I77" s="371">
        <v>0.01</v>
      </c>
      <c r="J77" s="2036"/>
      <c r="K77" s="3324">
        <f>IF(AND(K75="",K76=""),4,IF(项目基本情况!K6="上海银行",K76+1,K75+1))</f>
        <v>5</v>
      </c>
      <c r="L77" s="3310" t="s">
        <v>2896</v>
      </c>
      <c r="M77" s="3097" t="s">
        <v>421</v>
      </c>
      <c r="N77" s="1302"/>
      <c r="O77" s="1303">
        <f ca="1">SUMIF(N72:N76,"&lt;9e307")</f>
        <v>24027</v>
      </c>
      <c r="P77" s="1304"/>
      <c r="Q77" s="3095">
        <f ca="1">O77/N69</f>
        <v>0.3674977057204038</v>
      </c>
      <c r="R77" s="2029"/>
      <c r="S77" s="2029"/>
      <c r="T77" s="2029"/>
      <c r="U77" s="2029"/>
      <c r="V77" s="2029"/>
    </row>
    <row r="78" spans="1:22" ht="12" customHeight="1">
      <c r="A78" s="1305"/>
      <c r="B78" s="313"/>
      <c r="C78" s="313"/>
      <c r="D78" s="313"/>
      <c r="E78" s="42"/>
      <c r="F78" s="42"/>
      <c r="G78" s="42"/>
      <c r="H78" s="1003"/>
      <c r="I78" s="313"/>
      <c r="J78" s="2036"/>
      <c r="K78" s="3324"/>
      <c r="L78" s="3310"/>
      <c r="M78" s="3097" t="s">
        <v>425</v>
      </c>
      <c r="N78" s="1302"/>
      <c r="O78" s="1303" t="str">
        <f ca="1">NUMBERSTRING(INT(O77*10000),2)&amp;"元整"</f>
        <v>贰亿肆仟零贰拾柒万元整</v>
      </c>
      <c r="P78" s="1304"/>
      <c r="Q78" s="2029"/>
      <c r="R78" s="2029"/>
      <c r="S78" s="2029"/>
      <c r="T78" s="2029"/>
      <c r="U78" s="2029"/>
      <c r="V78" s="2029"/>
    </row>
    <row r="79" spans="1:22" ht="13.5" thickBot="1">
      <c r="A79" s="3314" t="s">
        <v>427</v>
      </c>
      <c r="B79" s="3314"/>
      <c r="C79" s="3314"/>
      <c r="D79" s="3314"/>
      <c r="E79" s="3314"/>
      <c r="F79" s="42"/>
      <c r="G79" s="42"/>
      <c r="H79" s="1003"/>
      <c r="I79" s="313"/>
      <c r="J79" s="2036"/>
      <c r="K79" s="3308">
        <f>K77+1</f>
        <v>6</v>
      </c>
      <c r="L79" s="3310" t="s">
        <v>2897</v>
      </c>
      <c r="M79" s="3097" t="s">
        <v>421</v>
      </c>
      <c r="N79" s="1302"/>
      <c r="O79" s="1303">
        <f ca="1">N69-O77</f>
        <v>41353</v>
      </c>
      <c r="P79" s="1304"/>
      <c r="Q79" s="2029"/>
      <c r="R79" s="2029"/>
      <c r="S79" s="2029"/>
      <c r="T79" s="2029"/>
      <c r="U79" s="2029"/>
      <c r="V79" s="2029"/>
    </row>
    <row r="80" spans="1:22" ht="25.5">
      <c r="A80" s="3315" t="s">
        <v>428</v>
      </c>
      <c r="B80" s="3316"/>
      <c r="C80" s="994"/>
      <c r="D80" s="994" t="s">
        <v>429</v>
      </c>
      <c r="E80" s="372" t="s">
        <v>430</v>
      </c>
      <c r="F80" s="42"/>
      <c r="G80" s="42"/>
      <c r="H80" s="1003"/>
      <c r="I80" s="313"/>
      <c r="J80" s="2029"/>
      <c r="K80" s="3309"/>
      <c r="L80" s="3310"/>
      <c r="M80" s="3097" t="s">
        <v>425</v>
      </c>
      <c r="N80" s="1302"/>
      <c r="O80" s="1303" t="str">
        <f ca="1">NUMBERSTRING(INT(O79*10000),2)&amp;"元整"</f>
        <v>肆亿壹仟叁佰伍拾叁万元整</v>
      </c>
      <c r="P80" s="1304"/>
      <c r="Q80" s="2029"/>
      <c r="R80" s="2029"/>
      <c r="S80" s="2029"/>
      <c r="T80" s="2029"/>
      <c r="U80" s="2029"/>
      <c r="V80" s="2029"/>
    </row>
    <row r="81" spans="1:26" ht="13.5" thickBot="1">
      <c r="A81" s="383" t="s">
        <v>1827</v>
      </c>
      <c r="B81" s="373" t="s">
        <v>431</v>
      </c>
      <c r="C81" s="374">
        <f ca="1">ROUND((C82+C83)/(1+'数据-取费表'!C42),0)</f>
        <v>37360</v>
      </c>
      <c r="D81" s="375"/>
      <c r="E81" s="376"/>
      <c r="F81" s="42"/>
      <c r="G81" s="42"/>
      <c r="H81" s="1003"/>
      <c r="I81" s="313"/>
      <c r="J81" s="2029"/>
      <c r="K81" s="3091">
        <f>K79+1</f>
        <v>7</v>
      </c>
      <c r="L81" s="3322" t="s">
        <v>2898</v>
      </c>
      <c r="M81" s="3323"/>
      <c r="N81" s="1306"/>
      <c r="O81" s="1307">
        <f ca="1">ROUND(O79*10000/'数据-汇总表'!E3,0)</f>
        <v>1833</v>
      </c>
      <c r="P81" s="1308"/>
      <c r="Q81" s="2029"/>
      <c r="R81" s="2029"/>
      <c r="S81" s="2029"/>
      <c r="T81" s="2029"/>
      <c r="U81" s="2029"/>
      <c r="V81" s="2029"/>
    </row>
    <row r="82" spans="1:26" ht="13.5" thickTop="1">
      <c r="A82" s="377" t="s">
        <v>1828</v>
      </c>
      <c r="B82" s="378" t="s">
        <v>432</v>
      </c>
      <c r="C82" s="379">
        <f ca="1">D63</f>
        <v>39228</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297" t="s">
        <v>2885</v>
      </c>
      <c r="L83" s="3103" t="s">
        <v>2886</v>
      </c>
      <c r="M83" s="3093">
        <f ca="1">IF(N69&gt;10000,N69*0.5%,IF(AND(N69&gt;1000,N69&lt;=10000),N69*1%,IF(AND(N69&gt;100,N69&lt;=1000),N69*3%,IF(AND(N69&gt;10,N69&lt;=100),N69*5%,N69*8%))))</f>
        <v>326.90000000000003</v>
      </c>
      <c r="N83" s="53">
        <f ca="1">ROUND(M83,1)</f>
        <v>326.89999999999998</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297"/>
      <c r="L84" s="3103" t="s">
        <v>2887</v>
      </c>
      <c r="M84" s="3093">
        <f ca="1">IF(N69&gt;2000,N69*0.5%,IF(AND(N69&gt;1000,N69&lt;=2000),N69*0.6%,IF(AND(N69&gt;500,N69&lt;=1000),N69*0.7%,IF(AND(N69&gt;200,N69&lt;=500),N69*0.8%,IF(AND(N69&gt;100,N69&lt;=200),N69*0.9%,IF(AND(N69&gt;50,N69&lt;=100),N69*1%,IF(AND(N69&gt;20,N69&lt;=50),N69*1.5%,IF(AND(N69&gt;10,N69&lt;=20),N69*2%,IF(AND(N69&gt;1,N69&lt;=10),N69*2.5%)))))))))</f>
        <v>326.90000000000003</v>
      </c>
      <c r="N84" s="53">
        <f t="shared" ref="N84:N85" ca="1" si="2">ROUND(M84,1)</f>
        <v>326.89999999999998</v>
      </c>
      <c r="O84" s="2029" t="s">
        <v>2888</v>
      </c>
      <c r="P84" s="2029"/>
      <c r="Q84" s="2029"/>
      <c r="R84" s="2029"/>
      <c r="S84" s="2029"/>
      <c r="T84" s="2029"/>
      <c r="U84" s="2029"/>
      <c r="V84" s="2029"/>
    </row>
    <row r="85" spans="1:26" ht="12.75">
      <c r="A85" s="383" t="s">
        <v>1831</v>
      </c>
      <c r="B85" s="384" t="s">
        <v>435</v>
      </c>
      <c r="C85" s="387">
        <f ca="1">C81-C84</f>
        <v>35360</v>
      </c>
      <c r="D85" s="380" t="s">
        <v>19</v>
      </c>
      <c r="E85" s="381"/>
      <c r="F85" s="42"/>
      <c r="G85" s="42"/>
      <c r="H85" s="1003"/>
      <c r="I85" s="313"/>
      <c r="J85" s="2029"/>
      <c r="K85" s="3297"/>
      <c r="L85" s="3103" t="s">
        <v>2889</v>
      </c>
      <c r="M85" s="3093">
        <f ca="1">IF(N69&gt;1000,N69*0.1%,IF(AND(N69&gt;500,N69&lt;=1000),N69*0.5%,IF(AND(N69&gt;50,N69&lt;=500),N69*1%,IF(AND(N69&gt;1,N69&lt;=50),N69*1.5%))))</f>
        <v>65.38</v>
      </c>
      <c r="N85" s="53">
        <f t="shared" ca="1" si="2"/>
        <v>65.400000000000006</v>
      </c>
      <c r="O85" s="2029" t="s">
        <v>2888</v>
      </c>
      <c r="P85" s="2029"/>
      <c r="Q85" s="2029"/>
      <c r="R85" s="2029"/>
      <c r="S85" s="2029"/>
      <c r="T85" s="2029"/>
      <c r="U85" s="2029"/>
      <c r="V85" s="2029"/>
    </row>
    <row r="86" spans="1:26" ht="13.5" thickBot="1">
      <c r="A86" s="388" t="s">
        <v>1832</v>
      </c>
      <c r="B86" s="389" t="s">
        <v>436</v>
      </c>
      <c r="C86" s="390">
        <f ca="1">IF(C85&lt;=0,0,ROUND(C85*D86,0))</f>
        <v>1980</v>
      </c>
      <c r="D86" s="391">
        <f>'数据-取费表'!B41</f>
        <v>5.6000000000000001E-2</v>
      </c>
      <c r="E86" s="392"/>
      <c r="F86" s="42"/>
      <c r="G86" s="42"/>
      <c r="H86" s="1003"/>
      <c r="I86" s="313"/>
      <c r="J86" s="2029"/>
      <c r="K86" s="3297"/>
      <c r="L86" s="3103" t="s">
        <v>2890</v>
      </c>
      <c r="M86" s="3093">
        <f ca="1">N69*0.5%</f>
        <v>326.90000000000003</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297"/>
      <c r="L87" s="3103" t="s">
        <v>2892</v>
      </c>
      <c r="M87" s="3093">
        <f ca="1">IF(N69&gt;=10000,(8.25+(N69-10000)*0.01%),IF(AND(N69&gt;=8000,N69&lt;10000),(7.85+(N69-8000)*0.02%),IF(AND(N69&gt;=5000,N69&lt;8000),(6.65+(N69-5000)*0.04%),IF(AND(N69&gt;=2000,N69&lt;5000),(4.25+(PN69-2000)*0.08%),IF(AND(N69&gt;=1000,N69&lt;2000),(2.75+(N69-1000)*0.15%),IF(AND(N69&gt;=100,N69&lt;1000),(0.5+(N69-100)*0.25%),IF(AND(N69&gt;0,N69&lt;100),N69*0.5%)))))))</f>
        <v>13.788</v>
      </c>
      <c r="N87" s="53">
        <f ca="1">ROUND(M87*0.9,1)</f>
        <v>12.4</v>
      </c>
      <c r="O87" s="3096"/>
      <c r="P87" s="313"/>
      <c r="Q87" s="2029"/>
      <c r="R87" s="2029"/>
      <c r="S87" s="2029"/>
      <c r="T87" s="2029"/>
      <c r="U87" s="2029"/>
      <c r="V87" s="2029"/>
      <c r="W87" s="291"/>
      <c r="X87" s="291"/>
      <c r="Y87" s="291"/>
      <c r="Z87" s="291"/>
    </row>
    <row r="88" spans="1:26" s="1314" customFormat="1" ht="15" thickBot="1">
      <c r="A88" s="3351" t="s">
        <v>437</v>
      </c>
      <c r="B88" s="3352"/>
      <c r="C88" s="3352"/>
      <c r="D88" s="3352"/>
      <c r="E88" s="3352"/>
      <c r="F88" s="3352"/>
      <c r="G88" s="3352"/>
      <c r="H88" s="3352"/>
      <c r="I88" s="1315"/>
      <c r="J88" s="2037"/>
      <c r="K88" s="3297"/>
      <c r="L88" s="3103" t="s">
        <v>2893</v>
      </c>
      <c r="M88" s="3093">
        <f ca="1">IF(N69&gt;10000,N69*0.5%,IF(AND(N69&gt;5000,N69&lt;=10000),N69*1%,IF(AND(N69&gt;1000,N69&lt;=5000),N69*2%,IF(AND(N69&gt;200,N69&lt;=1000),N69*3%,N69*5%))))</f>
        <v>326.90000000000003</v>
      </c>
      <c r="N88" s="53">
        <f ca="1">ROUND(M88,1)</f>
        <v>326.89999999999998</v>
      </c>
      <c r="O88" s="3096"/>
      <c r="P88" s="11"/>
      <c r="Q88" s="2034"/>
      <c r="R88" s="2034"/>
      <c r="S88" s="2034"/>
      <c r="T88" s="2034"/>
      <c r="U88" s="2034"/>
      <c r="V88" s="2034"/>
      <c r="W88" s="2038"/>
      <c r="X88" s="2038"/>
      <c r="Y88" s="2038"/>
      <c r="Z88" s="2038"/>
    </row>
    <row r="89" spans="1:26" s="1314" customFormat="1" ht="14.25">
      <c r="A89" s="3315" t="s">
        <v>428</v>
      </c>
      <c r="B89" s="3316"/>
      <c r="C89" s="994"/>
      <c r="D89" s="994" t="s">
        <v>429</v>
      </c>
      <c r="E89" s="393" t="s">
        <v>438</v>
      </c>
      <c r="F89" s="394"/>
      <c r="G89" s="394"/>
      <c r="H89" s="395"/>
      <c r="I89" s="1316"/>
      <c r="J89" s="2039"/>
      <c r="K89" s="3297"/>
      <c r="L89" s="3103" t="s">
        <v>27</v>
      </c>
      <c r="M89" s="3094"/>
      <c r="N89" s="53">
        <f ca="1">ROUND(SUM(N83:N88),0)</f>
        <v>1059</v>
      </c>
      <c r="O89" s="3104">
        <f ca="1">N89/N69</f>
        <v>1.6197613949219945E-2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37360</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2805</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348" t="s">
        <v>447</v>
      </c>
      <c r="F94" s="3349"/>
      <c r="G94" s="3349"/>
      <c r="H94" s="3350"/>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224</v>
      </c>
      <c r="D96" s="408">
        <f>'数据-取费表'!B43</f>
        <v>6.000000000000001E-3</v>
      </c>
      <c r="E96" s="3338" t="s">
        <v>2434</v>
      </c>
      <c r="F96" s="3339"/>
      <c r="G96" s="3339"/>
      <c r="H96" s="3340"/>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34555</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12.319073083778965</v>
      </c>
      <c r="D98" s="38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19751</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51" t="s">
        <v>454</v>
      </c>
      <c r="B101" s="3352"/>
      <c r="C101" s="3352"/>
      <c r="D101" s="3352"/>
      <c r="E101" s="3352"/>
      <c r="F101" s="3352"/>
      <c r="G101" s="3352"/>
      <c r="H101" s="335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15" t="s">
        <v>428</v>
      </c>
      <c r="B102" s="3316"/>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37360</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919</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41" t="s">
        <v>462</v>
      </c>
      <c r="F109" s="3339"/>
      <c r="G109" s="3339"/>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41" t="s">
        <v>464</v>
      </c>
      <c r="F110" s="3339"/>
      <c r="G110" s="3339"/>
      <c r="H110" s="3340"/>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224</v>
      </c>
      <c r="D111" s="408">
        <f>'数据-取费表'!B43</f>
        <v>6.000000000000001E-3</v>
      </c>
      <c r="E111" s="3338" t="s">
        <v>2434</v>
      </c>
      <c r="F111" s="3339"/>
      <c r="G111" s="3339"/>
      <c r="H111" s="3340"/>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41" t="s">
        <v>2459</v>
      </c>
      <c r="F112" s="3339"/>
      <c r="G112" s="3339"/>
      <c r="H112" s="3340"/>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36441</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39.652883569096844</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21543</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108">
    <cfRule type="expression" dxfId="141" priority="3" stopIfTrue="1">
      <formula>$H$106&lt;&gt;"仅含出让金"</formula>
    </cfRule>
  </conditionalFormatting>
  <conditionalFormatting sqref="C109">
    <cfRule type="expression" dxfId="140" priority="2" stopIfTrue="1">
      <formula>$H$109="由企业提供"</formula>
    </cfRule>
  </conditionalFormatting>
  <conditionalFormatting sqref="I33">
    <cfRule type="expression" dxfId="13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G7" sqref="G7:H7"/>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20383</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904</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1473</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98</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96" t="s">
        <v>523</v>
      </c>
      <c r="D6" s="3397"/>
      <c r="E6" s="3396" t="s">
        <v>524</v>
      </c>
      <c r="F6" s="3397"/>
      <c r="G6" s="3396" t="s">
        <v>525</v>
      </c>
      <c r="H6" s="3397"/>
      <c r="I6" s="3396" t="s">
        <v>526</v>
      </c>
      <c r="J6" s="3397"/>
      <c r="K6" s="516" t="s">
        <v>527</v>
      </c>
      <c r="L6" s="2138"/>
      <c r="M6" s="2137"/>
      <c r="N6" s="2137"/>
      <c r="O6" s="2139"/>
      <c r="P6" s="3398" t="s">
        <v>528</v>
      </c>
      <c r="Q6" s="3399"/>
      <c r="R6" s="3384" t="s">
        <v>524</v>
      </c>
      <c r="S6" s="3385"/>
      <c r="T6" s="3384" t="s">
        <v>525</v>
      </c>
      <c r="U6" s="3385"/>
      <c r="V6" s="3404" t="s">
        <v>526</v>
      </c>
      <c r="W6" s="3404"/>
      <c r="X6" s="1569"/>
      <c r="Y6" s="3384" t="s">
        <v>528</v>
      </c>
      <c r="Z6" s="3385"/>
      <c r="AA6" s="3379" t="s">
        <v>524</v>
      </c>
      <c r="AB6" s="3380" t="s">
        <v>525</v>
      </c>
      <c r="AC6" s="3379" t="s">
        <v>526</v>
      </c>
    </row>
    <row r="7" spans="1:30" ht="48.75" customHeight="1" thickBot="1">
      <c r="A7" s="517"/>
      <c r="B7" s="518"/>
      <c r="C7" s="3407" t="s">
        <v>2929</v>
      </c>
      <c r="D7" s="3408"/>
      <c r="E7" s="3407" t="str">
        <f>土地案例!A15</f>
        <v>碣阳大街南侧、东环路东侧</v>
      </c>
      <c r="F7" s="3408"/>
      <c r="G7" s="3407" t="s">
        <v>3005</v>
      </c>
      <c r="H7" s="3408"/>
      <c r="I7" s="3407" t="str">
        <f>土地案例!A18</f>
        <v>北戴河新区赤洋口片区,滨海新大道D4段东侧、渤海西侧、滑沙活动中心南侧</v>
      </c>
      <c r="J7" s="3408"/>
      <c r="K7" s="516"/>
      <c r="L7" s="2138"/>
      <c r="M7" s="2137"/>
      <c r="N7" s="2137"/>
      <c r="O7" s="2139"/>
      <c r="P7" s="3400"/>
      <c r="Q7" s="3401"/>
      <c r="R7" s="3386"/>
      <c r="S7" s="3387"/>
      <c r="T7" s="3386"/>
      <c r="U7" s="3387"/>
      <c r="V7" s="3404"/>
      <c r="W7" s="3404"/>
      <c r="X7" s="1569"/>
      <c r="Y7" s="3386"/>
      <c r="Z7" s="3387"/>
      <c r="AA7" s="3380"/>
      <c r="AB7" s="3380"/>
      <c r="AC7" s="3380"/>
    </row>
    <row r="8" spans="1:30" ht="21" hidden="1" thickBot="1">
      <c r="A8" s="517"/>
      <c r="B8" s="518"/>
      <c r="C8" s="3409" t="s">
        <v>2933</v>
      </c>
      <c r="D8" s="3410"/>
      <c r="E8" s="3409" t="s">
        <v>2933</v>
      </c>
      <c r="F8" s="3410"/>
      <c r="G8" s="3405" t="s">
        <v>2933</v>
      </c>
      <c r="H8" s="3406"/>
      <c r="I8" s="3405" t="s">
        <v>2933</v>
      </c>
      <c r="J8" s="3406"/>
      <c r="K8" s="516" t="s">
        <v>529</v>
      </c>
      <c r="L8" s="2138"/>
      <c r="M8" s="2137"/>
      <c r="N8" s="2137"/>
      <c r="O8" s="2139"/>
      <c r="P8" s="3402"/>
      <c r="Q8" s="3403"/>
      <c r="R8" s="3386"/>
      <c r="S8" s="3387"/>
      <c r="T8" s="3388"/>
      <c r="U8" s="3389"/>
      <c r="V8" s="3404"/>
      <c r="W8" s="3404"/>
      <c r="X8" s="1569"/>
      <c r="Y8" s="3388"/>
      <c r="Z8" s="3389"/>
      <c r="AA8" s="3381"/>
      <c r="AB8" s="3381"/>
      <c r="AC8" s="3381"/>
    </row>
    <row r="9" spans="1:30" s="1220" customFormat="1" ht="21" thickBot="1">
      <c r="A9" s="2949"/>
      <c r="B9" s="2956" t="s">
        <v>530</v>
      </c>
      <c r="C9" s="2948">
        <f>'数据-取费表'!B2</f>
        <v>42906</v>
      </c>
      <c r="D9" s="522">
        <v>100</v>
      </c>
      <c r="E9" s="523" t="str">
        <f>[2]土地案例!I15</f>
        <v>2016-10-21</v>
      </c>
      <c r="F9" s="524">
        <f>SUMIF(72:72,YEAR(E9)&amp;"-"&amp;INT((MONTH(E9)+2)/3),73:73)</f>
        <v>99</v>
      </c>
      <c r="G9" s="525" t="str">
        <f>[2]土地案例!I13</f>
        <v>2014-10-23</v>
      </c>
      <c r="H9" s="522">
        <f>SUMIF(72:72,YEAR(G9)&amp;"-"&amp;INT((MONTH(G9)+2)/3),73:73)</f>
        <v>95</v>
      </c>
      <c r="I9" s="525" t="str">
        <f>[2]土地案例!I18</f>
        <v>2017-04-17</v>
      </c>
      <c r="J9" s="522">
        <f>SUMIF(72:72,YEAR(I9)&amp;"-"&amp;INT((MONTH(I9)+2)/3),73:73)</f>
        <v>100</v>
      </c>
      <c r="K9" s="526"/>
      <c r="L9" s="2140"/>
      <c r="M9" s="2137"/>
      <c r="N9" s="2137"/>
      <c r="O9" s="2141"/>
      <c r="P9" s="3382" t="s">
        <v>531</v>
      </c>
      <c r="Q9" s="3391"/>
      <c r="R9" s="1570" t="s">
        <v>8</v>
      </c>
      <c r="S9" s="1571">
        <f t="shared" ref="S9:S17" si="0">F9</f>
        <v>99</v>
      </c>
      <c r="T9" s="1570" t="s">
        <v>8</v>
      </c>
      <c r="U9" s="1571">
        <f t="shared" ref="U9:U17" si="1">H9</f>
        <v>95</v>
      </c>
      <c r="V9" s="1570" t="s">
        <v>8</v>
      </c>
      <c r="W9" s="1571">
        <f t="shared" ref="W9:W17" si="2">J9</f>
        <v>100</v>
      </c>
      <c r="X9" s="1572"/>
      <c r="Y9" s="3382" t="s">
        <v>531</v>
      </c>
      <c r="Z9" s="3383"/>
      <c r="AA9" s="1573">
        <f>D9/F9</f>
        <v>1.0101010101010102</v>
      </c>
      <c r="AB9" s="1573">
        <f>D9/H9</f>
        <v>1.0526315789473684</v>
      </c>
      <c r="AC9" s="1573">
        <f>D9/J9</f>
        <v>1</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82" t="s">
        <v>534</v>
      </c>
      <c r="Q10" s="3383"/>
      <c r="R10" s="1570" t="s">
        <v>8</v>
      </c>
      <c r="S10" s="1571">
        <f t="shared" si="0"/>
        <v>100</v>
      </c>
      <c r="T10" s="1570" t="s">
        <v>8</v>
      </c>
      <c r="U10" s="1571">
        <f t="shared" si="1"/>
        <v>100</v>
      </c>
      <c r="V10" s="1570" t="s">
        <v>8</v>
      </c>
      <c r="W10" s="1571">
        <f t="shared" si="2"/>
        <v>100</v>
      </c>
      <c r="X10" s="1572"/>
      <c r="Y10" s="3382" t="s">
        <v>534</v>
      </c>
      <c r="Z10" s="3383"/>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2980</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90" t="s">
        <v>536</v>
      </c>
      <c r="Q11" s="1151" t="str">
        <f t="shared" ref="Q11:Q17" si="6">B11</f>
        <v>用途</v>
      </c>
      <c r="R11" s="1570" t="s">
        <v>8</v>
      </c>
      <c r="S11" s="1571">
        <f t="shared" si="0"/>
        <v>100</v>
      </c>
      <c r="T11" s="1570" t="s">
        <v>8</v>
      </c>
      <c r="U11" s="1571">
        <f t="shared" si="1"/>
        <v>100</v>
      </c>
      <c r="V11" s="1570" t="s">
        <v>8</v>
      </c>
      <c r="W11" s="1571">
        <f t="shared" si="2"/>
        <v>100</v>
      </c>
      <c r="X11" s="1572"/>
      <c r="Y11" s="3347"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39.07</v>
      </c>
      <c r="D12" s="254">
        <v>100</v>
      </c>
      <c r="E12" s="531" t="s">
        <v>3181</v>
      </c>
      <c r="F12" s="254">
        <f>ROUND(100/'数据-取费表'!G16,0)</f>
        <v>101</v>
      </c>
      <c r="G12" s="532" t="s">
        <v>3181</v>
      </c>
      <c r="H12" s="254">
        <f>ROUND(100/'数据-取费表'!G16,0)</f>
        <v>101</v>
      </c>
      <c r="I12" s="532" t="s">
        <v>3181</v>
      </c>
      <c r="J12" s="254">
        <f>ROUND(100/'数据-取费表'!G16,0)</f>
        <v>101</v>
      </c>
      <c r="K12" s="533"/>
      <c r="L12" s="2143"/>
      <c r="M12" s="2137"/>
      <c r="N12" s="2137"/>
      <c r="O12" s="2144"/>
      <c r="P12" s="3390"/>
      <c r="Q12" s="1151" t="str">
        <f t="shared" si="6"/>
        <v>土地使用年限（年）</v>
      </c>
      <c r="R12" s="1570" t="s">
        <v>8</v>
      </c>
      <c r="S12" s="1571">
        <f t="shared" si="0"/>
        <v>101</v>
      </c>
      <c r="T12" s="1570" t="s">
        <v>8</v>
      </c>
      <c r="U12" s="1571">
        <f t="shared" si="1"/>
        <v>101</v>
      </c>
      <c r="V12" s="1570" t="s">
        <v>8</v>
      </c>
      <c r="W12" s="1571">
        <f t="shared" si="2"/>
        <v>101</v>
      </c>
      <c r="X12" s="1572"/>
      <c r="Y12" s="3347"/>
      <c r="Z12" s="1150" t="str">
        <f t="shared" si="7"/>
        <v>土地使用年限（年）</v>
      </c>
      <c r="AA12" s="1573">
        <f t="shared" si="3"/>
        <v>0.99009900990099009</v>
      </c>
      <c r="AB12" s="1573">
        <f t="shared" si="4"/>
        <v>0.99009900990099009</v>
      </c>
      <c r="AC12" s="1573">
        <f t="shared" si="5"/>
        <v>0.99009900990099009</v>
      </c>
    </row>
    <row r="13" spans="1:30" ht="21" thickBot="1">
      <c r="A13" s="2953"/>
      <c r="B13" s="2957" t="s">
        <v>2769</v>
      </c>
      <c r="C13" s="536">
        <f>'数据-汇总表'!I6</f>
        <v>1.63</v>
      </c>
      <c r="D13" s="254">
        <v>100</v>
      </c>
      <c r="E13" s="535">
        <v>2.5</v>
      </c>
      <c r="F13" s="254">
        <f>LOOKUP(E13,82:82,83:83)-LOOKUP(C13,82:82,83:83)+100</f>
        <v>104</v>
      </c>
      <c r="G13" s="536">
        <v>0.6</v>
      </c>
      <c r="H13" s="254">
        <f>LOOKUP(G13,82:82,83:83)-LOOKUP(C13,82:82,83:83)+100</f>
        <v>96</v>
      </c>
      <c r="I13" s="535">
        <v>1.2</v>
      </c>
      <c r="J13" s="254">
        <f>LOOKUP(I13,82:82,83:83)-LOOKUP(C13,82:82,83:83)+100</f>
        <v>98</v>
      </c>
      <c r="K13" s="537">
        <v>2</v>
      </c>
      <c r="L13" s="2145"/>
      <c r="M13" s="2137"/>
      <c r="N13" s="2137"/>
      <c r="O13" s="2146"/>
      <c r="P13" s="3390"/>
      <c r="Q13" s="1151" t="str">
        <f t="shared" si="6"/>
        <v>容积率</v>
      </c>
      <c r="R13" s="1570" t="s">
        <v>8</v>
      </c>
      <c r="S13" s="1571">
        <f t="shared" si="0"/>
        <v>104</v>
      </c>
      <c r="T13" s="1570" t="s">
        <v>8</v>
      </c>
      <c r="U13" s="1571">
        <f t="shared" si="1"/>
        <v>96</v>
      </c>
      <c r="V13" s="1570" t="s">
        <v>8</v>
      </c>
      <c r="W13" s="1571">
        <f t="shared" si="2"/>
        <v>98</v>
      </c>
      <c r="X13" s="1572"/>
      <c r="Y13" s="3347"/>
      <c r="Z13" s="1150" t="str">
        <f t="shared" si="7"/>
        <v>容积率</v>
      </c>
      <c r="AA13" s="1573">
        <f t="shared" si="3"/>
        <v>0.96153846153846156</v>
      </c>
      <c r="AB13" s="1573">
        <f t="shared" si="4"/>
        <v>1.0416666666666667</v>
      </c>
      <c r="AC13" s="1573">
        <f t="shared" si="5"/>
        <v>1.0204081632653061</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90"/>
      <c r="Q14" s="1151" t="str">
        <f t="shared" si="6"/>
        <v>配建</v>
      </c>
      <c r="R14" s="1570" t="s">
        <v>8</v>
      </c>
      <c r="S14" s="1571">
        <f t="shared" si="0"/>
        <v>100</v>
      </c>
      <c r="T14" s="1570" t="s">
        <v>8</v>
      </c>
      <c r="U14" s="1571">
        <f t="shared" si="1"/>
        <v>100</v>
      </c>
      <c r="V14" s="1570" t="s">
        <v>8</v>
      </c>
      <c r="W14" s="1571">
        <f t="shared" si="2"/>
        <v>100</v>
      </c>
      <c r="X14" s="1572"/>
      <c r="Y14" s="3347"/>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90"/>
      <c r="Q15" s="1151">
        <f t="shared" si="6"/>
        <v>0</v>
      </c>
      <c r="R15" s="1570" t="s">
        <v>8</v>
      </c>
      <c r="S15" s="1571">
        <f t="shared" si="0"/>
        <v>100</v>
      </c>
      <c r="T15" s="1570" t="s">
        <v>8</v>
      </c>
      <c r="U15" s="1571">
        <f t="shared" si="1"/>
        <v>100</v>
      </c>
      <c r="V15" s="1570" t="s">
        <v>8</v>
      </c>
      <c r="W15" s="1571">
        <f t="shared" si="2"/>
        <v>100</v>
      </c>
      <c r="X15" s="1572"/>
      <c r="Y15" s="3347"/>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90"/>
      <c r="Q16" s="1151">
        <f t="shared" si="6"/>
        <v>0</v>
      </c>
      <c r="R16" s="1570" t="s">
        <v>8</v>
      </c>
      <c r="S16" s="1571">
        <f t="shared" si="0"/>
        <v>100</v>
      </c>
      <c r="T16" s="1570" t="s">
        <v>8</v>
      </c>
      <c r="U16" s="1571">
        <f t="shared" si="1"/>
        <v>100</v>
      </c>
      <c r="V16" s="1570" t="s">
        <v>8</v>
      </c>
      <c r="W16" s="1571">
        <f t="shared" si="2"/>
        <v>100</v>
      </c>
      <c r="X16" s="1572"/>
      <c r="Y16" s="3347"/>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392" t="s">
        <v>541</v>
      </c>
      <c r="Q17" s="1574" t="str">
        <f t="shared" si="6"/>
        <v>居住社区成熟度</v>
      </c>
      <c r="R17" s="1575" t="s">
        <v>8</v>
      </c>
      <c r="S17" s="1576">
        <f t="shared" si="0"/>
        <v>100</v>
      </c>
      <c r="T17" s="1575" t="s">
        <v>8</v>
      </c>
      <c r="U17" s="1576">
        <f t="shared" si="1"/>
        <v>100</v>
      </c>
      <c r="V17" s="1575" t="s">
        <v>8</v>
      </c>
      <c r="W17" s="1576">
        <f t="shared" si="2"/>
        <v>100</v>
      </c>
      <c r="X17" s="1569"/>
      <c r="Y17" s="3392"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393"/>
      <c r="Q18" s="1574"/>
      <c r="R18" s="1575"/>
      <c r="S18" s="1576"/>
      <c r="T18" s="1575"/>
      <c r="U18" s="1576"/>
      <c r="V18" s="1575"/>
      <c r="W18" s="1576"/>
      <c r="X18" s="1569"/>
      <c r="Y18" s="3393"/>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3184</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393"/>
      <c r="Q19" s="1574" t="str">
        <f>B19</f>
        <v>商业繁华度</v>
      </c>
      <c r="R19" s="1575" t="s">
        <v>8</v>
      </c>
      <c r="S19" s="1576">
        <f>F19</f>
        <v>100</v>
      </c>
      <c r="T19" s="1575" t="s">
        <v>8</v>
      </c>
      <c r="U19" s="1576">
        <f>H19</f>
        <v>105</v>
      </c>
      <c r="V19" s="1575" t="s">
        <v>8</v>
      </c>
      <c r="W19" s="1576">
        <f>J19</f>
        <v>95</v>
      </c>
      <c r="X19" s="1569"/>
      <c r="Y19" s="3393"/>
      <c r="Z19" s="1577" t="str">
        <f>Q19</f>
        <v>商业繁华度</v>
      </c>
      <c r="AA19" s="1578">
        <f t="shared" si="3"/>
        <v>1</v>
      </c>
      <c r="AB19" s="1578">
        <f t="shared" si="4"/>
        <v>0.95238095238095233</v>
      </c>
      <c r="AC19" s="1578">
        <f t="shared" si="5"/>
        <v>1.0526315789473684</v>
      </c>
    </row>
    <row r="20" spans="1:29" ht="20.25">
      <c r="A20" s="534"/>
      <c r="B20" s="568"/>
      <c r="C20" s="569" t="s">
        <v>3150</v>
      </c>
      <c r="D20" s="565"/>
      <c r="E20" s="571" t="s">
        <v>3150</v>
      </c>
      <c r="F20" s="561"/>
      <c r="G20" s="570" t="s">
        <v>3130</v>
      </c>
      <c r="H20" s="557"/>
      <c r="I20" s="571" t="s">
        <v>3153</v>
      </c>
      <c r="J20" s="557"/>
      <c r="K20" s="533"/>
      <c r="L20" s="2147"/>
      <c r="M20" s="2137"/>
      <c r="N20" s="2137"/>
      <c r="O20" s="2146"/>
      <c r="P20" s="3393"/>
      <c r="Q20" s="1574"/>
      <c r="R20" s="1575"/>
      <c r="S20" s="1576"/>
      <c r="T20" s="1575"/>
      <c r="U20" s="1576"/>
      <c r="V20" s="1575"/>
      <c r="W20" s="1576"/>
      <c r="X20" s="1569"/>
      <c r="Y20" s="3393"/>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393"/>
      <c r="Q21" s="1574" t="str">
        <f>B21</f>
        <v>办公集聚程度</v>
      </c>
      <c r="R21" s="1575" t="s">
        <v>8</v>
      </c>
      <c r="S21" s="1576">
        <f>F21</f>
        <v>100</v>
      </c>
      <c r="T21" s="1575" t="s">
        <v>8</v>
      </c>
      <c r="U21" s="1576">
        <f>H21</f>
        <v>100</v>
      </c>
      <c r="V21" s="1575" t="s">
        <v>8</v>
      </c>
      <c r="W21" s="1576">
        <f>J21</f>
        <v>100</v>
      </c>
      <c r="X21" s="1569"/>
      <c r="Y21" s="3393"/>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393"/>
      <c r="Q22" s="1574"/>
      <c r="R22" s="1575"/>
      <c r="S22" s="1576"/>
      <c r="T22" s="1575"/>
      <c r="U22" s="1576"/>
      <c r="V22" s="1575"/>
      <c r="W22" s="1576"/>
      <c r="X22" s="1569"/>
      <c r="Y22" s="3393"/>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3185</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393"/>
      <c r="Q23" s="1574" t="str">
        <f>B23</f>
        <v>交通便捷度</v>
      </c>
      <c r="R23" s="1575" t="s">
        <v>8</v>
      </c>
      <c r="S23" s="1576">
        <f>F23</f>
        <v>100</v>
      </c>
      <c r="T23" s="1575" t="s">
        <v>8</v>
      </c>
      <c r="U23" s="1576">
        <f>H23</f>
        <v>100</v>
      </c>
      <c r="V23" s="1575" t="s">
        <v>8</v>
      </c>
      <c r="W23" s="1576">
        <f>J23</f>
        <v>100</v>
      </c>
      <c r="X23" s="1569"/>
      <c r="Y23" s="3393"/>
      <c r="Z23" s="1577" t="str">
        <f>Q23</f>
        <v>交通便捷度</v>
      </c>
      <c r="AA23" s="1578">
        <f t="shared" si="3"/>
        <v>1</v>
      </c>
      <c r="AB23" s="1578">
        <f t="shared" si="4"/>
        <v>1</v>
      </c>
      <c r="AC23" s="1578">
        <f t="shared" si="5"/>
        <v>1</v>
      </c>
    </row>
    <row r="24" spans="1:29" ht="20.25">
      <c r="A24" s="534"/>
      <c r="B24" s="580"/>
      <c r="C24" s="556" t="s">
        <v>3150</v>
      </c>
      <c r="D24" s="559"/>
      <c r="E24" s="560" t="s">
        <v>3150</v>
      </c>
      <c r="F24" s="557"/>
      <c r="G24" s="558" t="s">
        <v>3150</v>
      </c>
      <c r="H24" s="557"/>
      <c r="I24" s="560" t="s">
        <v>3150</v>
      </c>
      <c r="J24" s="557"/>
      <c r="K24" s="533"/>
      <c r="L24" s="2147"/>
      <c r="M24" s="2137"/>
      <c r="N24" s="2137"/>
      <c r="O24" s="2146"/>
      <c r="P24" s="3393"/>
      <c r="Q24" s="1574"/>
      <c r="R24" s="1575"/>
      <c r="S24" s="1576"/>
      <c r="T24" s="1575"/>
      <c r="U24" s="1576"/>
      <c r="V24" s="1575"/>
      <c r="W24" s="1576"/>
      <c r="X24" s="1569"/>
      <c r="Y24" s="3393"/>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393"/>
      <c r="Q25" s="1574" t="str">
        <f t="shared" ref="Q25:Q39" si="8">B25</f>
        <v>区域土地利用方向</v>
      </c>
      <c r="R25" s="1575" t="s">
        <v>8</v>
      </c>
      <c r="S25" s="1576">
        <f>F25</f>
        <v>100</v>
      </c>
      <c r="T25" s="1575" t="s">
        <v>8</v>
      </c>
      <c r="U25" s="1576">
        <f>H25</f>
        <v>100</v>
      </c>
      <c r="V25" s="1575" t="s">
        <v>8</v>
      </c>
      <c r="W25" s="1576">
        <f>J25</f>
        <v>100</v>
      </c>
      <c r="X25" s="1569"/>
      <c r="Y25" s="3393"/>
      <c r="Z25" s="1577" t="str">
        <f>Q25</f>
        <v>区域土地利用方向</v>
      </c>
      <c r="AA25" s="1578">
        <f t="shared" si="3"/>
        <v>1</v>
      </c>
      <c r="AB25" s="1578">
        <f t="shared" si="4"/>
        <v>1</v>
      </c>
      <c r="AC25" s="1578">
        <f t="shared" si="5"/>
        <v>1</v>
      </c>
    </row>
    <row r="26" spans="1:29" ht="20.25">
      <c r="A26" s="517"/>
      <c r="B26" s="1007"/>
      <c r="C26" s="556" t="s">
        <v>3130</v>
      </c>
      <c r="D26" s="559"/>
      <c r="E26" s="560" t="s">
        <v>3130</v>
      </c>
      <c r="F26" s="557"/>
      <c r="G26" s="560" t="s">
        <v>3130</v>
      </c>
      <c r="H26" s="557"/>
      <c r="I26" s="560" t="s">
        <v>3130</v>
      </c>
      <c r="J26" s="557"/>
      <c r="K26" s="533"/>
      <c r="L26" s="2147"/>
      <c r="M26" s="2137"/>
      <c r="N26" s="2137"/>
      <c r="O26" s="2146"/>
      <c r="P26" s="3393"/>
      <c r="Q26" s="1574"/>
      <c r="R26" s="1575"/>
      <c r="S26" s="1576"/>
      <c r="T26" s="1575"/>
      <c r="U26" s="1576"/>
      <c r="V26" s="1575"/>
      <c r="W26" s="1576"/>
      <c r="X26" s="1569"/>
      <c r="Y26" s="3393"/>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393"/>
      <c r="Q27" s="1574" t="str">
        <f t="shared" si="8"/>
        <v>自然及人文环境状况</v>
      </c>
      <c r="R27" s="1575" t="s">
        <v>8</v>
      </c>
      <c r="S27" s="1576">
        <f>F27</f>
        <v>95</v>
      </c>
      <c r="T27" s="1575" t="s">
        <v>8</v>
      </c>
      <c r="U27" s="1576">
        <f>H27</f>
        <v>100</v>
      </c>
      <c r="V27" s="1575" t="s">
        <v>8</v>
      </c>
      <c r="W27" s="1576">
        <f>J27</f>
        <v>100</v>
      </c>
      <c r="X27" s="1569"/>
      <c r="Y27" s="3393"/>
      <c r="Z27" s="1577" t="str">
        <f>Q27</f>
        <v>自然及人文环境状况</v>
      </c>
      <c r="AA27" s="1578">
        <f t="shared" si="3"/>
        <v>1.0526315789473684</v>
      </c>
      <c r="AB27" s="1578">
        <f t="shared" si="4"/>
        <v>1</v>
      </c>
      <c r="AC27" s="1578">
        <f t="shared" si="5"/>
        <v>1</v>
      </c>
    </row>
    <row r="28" spans="1:29" ht="20.25">
      <c r="A28" s="517"/>
      <c r="B28" s="568"/>
      <c r="C28" s="556" t="s">
        <v>3130</v>
      </c>
      <c r="D28" s="559"/>
      <c r="E28" s="578" t="s">
        <v>3150</v>
      </c>
      <c r="F28" s="557"/>
      <c r="G28" s="556" t="s">
        <v>3130</v>
      </c>
      <c r="H28" s="557"/>
      <c r="I28" s="578" t="s">
        <v>3130</v>
      </c>
      <c r="J28" s="557"/>
      <c r="K28" s="533"/>
      <c r="L28" s="2147"/>
      <c r="M28" s="2137"/>
      <c r="N28" s="2137"/>
      <c r="O28" s="2146"/>
      <c r="P28" s="3393"/>
      <c r="Q28" s="1574"/>
      <c r="R28" s="1575"/>
      <c r="S28" s="1576"/>
      <c r="T28" s="1575"/>
      <c r="U28" s="1576"/>
      <c r="V28" s="1575"/>
      <c r="W28" s="1576"/>
      <c r="X28" s="1569"/>
      <c r="Y28" s="3393"/>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3186</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393"/>
      <c r="Q29" s="1151" t="str">
        <f t="shared" si="8"/>
        <v>公共配套设施</v>
      </c>
      <c r="R29" s="1570" t="s">
        <v>8</v>
      </c>
      <c r="S29" s="1571">
        <f>F29</f>
        <v>103</v>
      </c>
      <c r="T29" s="1570" t="s">
        <v>8</v>
      </c>
      <c r="U29" s="1571">
        <f>H29</f>
        <v>103</v>
      </c>
      <c r="V29" s="1570" t="s">
        <v>8</v>
      </c>
      <c r="W29" s="1571">
        <f>J29</f>
        <v>100</v>
      </c>
      <c r="X29" s="1572"/>
      <c r="Y29" s="3393"/>
      <c r="Z29" s="1150" t="str">
        <f>Q29</f>
        <v>公共配套设施</v>
      </c>
      <c r="AA29" s="1578">
        <f>D29/F29</f>
        <v>0.970873786407767</v>
      </c>
      <c r="AB29" s="1578">
        <f>D29/H29</f>
        <v>0.970873786407767</v>
      </c>
      <c r="AC29" s="1578">
        <f>D29/J29</f>
        <v>1</v>
      </c>
    </row>
    <row r="30" spans="1:29" s="1220" customFormat="1" ht="20.25">
      <c r="A30" s="579"/>
      <c r="B30" s="568"/>
      <c r="C30" s="581" t="s">
        <v>3153</v>
      </c>
      <c r="D30" s="559"/>
      <c r="E30" s="578" t="s">
        <v>3150</v>
      </c>
      <c r="F30" s="557"/>
      <c r="G30" s="556" t="s">
        <v>3150</v>
      </c>
      <c r="H30" s="557"/>
      <c r="I30" s="578" t="s">
        <v>3153</v>
      </c>
      <c r="J30" s="557"/>
      <c r="K30" s="533"/>
      <c r="L30" s="2140"/>
      <c r="M30" s="2137"/>
      <c r="N30" s="2137"/>
      <c r="O30" s="2142"/>
      <c r="P30" s="3393"/>
      <c r="Q30" s="1151"/>
      <c r="R30" s="1570"/>
      <c r="S30" s="1571"/>
      <c r="T30" s="1570"/>
      <c r="U30" s="1571"/>
      <c r="V30" s="1570"/>
      <c r="W30" s="1571"/>
      <c r="X30" s="1572"/>
      <c r="Y30" s="3393"/>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393"/>
      <c r="Q31" s="2611" t="str">
        <f t="shared" ref="Q31" si="9">B31</f>
        <v>基础设施水平</v>
      </c>
      <c r="R31" s="1570" t="s">
        <v>8</v>
      </c>
      <c r="S31" s="1571">
        <f>F31</f>
        <v>100</v>
      </c>
      <c r="T31" s="1570" t="s">
        <v>8</v>
      </c>
      <c r="U31" s="1571">
        <f>H31</f>
        <v>100</v>
      </c>
      <c r="V31" s="1570" t="s">
        <v>8</v>
      </c>
      <c r="W31" s="1571">
        <f>J31</f>
        <v>100</v>
      </c>
      <c r="X31" s="1572"/>
      <c r="Y31" s="3393"/>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393"/>
      <c r="Q32" s="2611"/>
      <c r="R32" s="1570"/>
      <c r="S32" s="1571"/>
      <c r="T32" s="1570"/>
      <c r="U32" s="1571"/>
      <c r="V32" s="1570"/>
      <c r="W32" s="1571"/>
      <c r="X32" s="1572"/>
      <c r="Y32" s="3393"/>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39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393"/>
      <c r="Z33" s="1577" t="str">
        <f t="shared" ref="Z33:Z47" si="13">Q33</f>
        <v>临街状况</v>
      </c>
      <c r="AA33" s="1578">
        <f t="shared" si="3"/>
        <v>1</v>
      </c>
      <c r="AB33" s="1578">
        <f t="shared" si="4"/>
        <v>1</v>
      </c>
      <c r="AC33" s="1578">
        <f t="shared" si="5"/>
        <v>1</v>
      </c>
    </row>
    <row r="34" spans="1:29" ht="27">
      <c r="A34" s="534"/>
      <c r="B34" s="580" t="s">
        <v>549</v>
      </c>
      <c r="C34" s="3175" t="s">
        <v>3151</v>
      </c>
      <c r="D34" s="565">
        <v>100</v>
      </c>
      <c r="E34" s="3185" t="s">
        <v>3187</v>
      </c>
      <c r="F34" s="561">
        <f>SUMIF(108:108,E35,109:109)-SUMIF(108:108,C35,109:109)+100</f>
        <v>100</v>
      </c>
      <c r="G34" s="3175" t="s">
        <v>3183</v>
      </c>
      <c r="H34" s="561">
        <f>SUMIF(108:108,G35,109:109)-SUMIF(108:108,C35,109:109)+100</f>
        <v>100</v>
      </c>
      <c r="I34" s="3175" t="s">
        <v>3182</v>
      </c>
      <c r="J34" s="561">
        <f>SUMIF(108:108,I35,109:109)-SUMIF(108:108,C35,109:109)+100</f>
        <v>100</v>
      </c>
      <c r="K34" s="537">
        <v>1</v>
      </c>
      <c r="L34" s="2147"/>
      <c r="M34" s="2137"/>
      <c r="N34" s="2137"/>
      <c r="O34" s="2146"/>
      <c r="P34" s="3393"/>
      <c r="Q34" s="1574" t="str">
        <f t="shared" si="8"/>
        <v>毗邻道路的类型与等级</v>
      </c>
      <c r="R34" s="1575" t="s">
        <v>8</v>
      </c>
      <c r="S34" s="1576">
        <f t="shared" si="10"/>
        <v>100</v>
      </c>
      <c r="T34" s="1575" t="s">
        <v>8</v>
      </c>
      <c r="U34" s="1576">
        <f t="shared" si="11"/>
        <v>100</v>
      </c>
      <c r="V34" s="1575" t="s">
        <v>8</v>
      </c>
      <c r="W34" s="1576">
        <f t="shared" si="12"/>
        <v>100</v>
      </c>
      <c r="X34" s="1569"/>
      <c r="Y34" s="3393"/>
      <c r="Z34" s="1577" t="str">
        <f t="shared" si="13"/>
        <v>毗邻道路的类型与等级</v>
      </c>
      <c r="AA34" s="1578">
        <f t="shared" si="3"/>
        <v>1</v>
      </c>
      <c r="AB34" s="1578">
        <f t="shared" si="4"/>
        <v>1</v>
      </c>
      <c r="AC34" s="1578">
        <f t="shared" si="5"/>
        <v>1</v>
      </c>
    </row>
    <row r="35" spans="1:29" ht="21" thickBot="1">
      <c r="A35" s="534"/>
      <c r="B35" s="568"/>
      <c r="C35" s="556" t="s">
        <v>3152</v>
      </c>
      <c r="D35" s="559"/>
      <c r="E35" s="578" t="s">
        <v>3152</v>
      </c>
      <c r="F35" s="557"/>
      <c r="G35" s="556" t="s">
        <v>3152</v>
      </c>
      <c r="H35" s="557"/>
      <c r="I35" s="578" t="s">
        <v>3152</v>
      </c>
      <c r="J35" s="557"/>
      <c r="K35" s="583"/>
      <c r="L35" s="2147"/>
      <c r="M35" s="2137"/>
      <c r="N35" s="2137"/>
      <c r="O35" s="2146"/>
      <c r="P35" s="3393"/>
      <c r="Q35" s="1574"/>
      <c r="R35" s="1575"/>
      <c r="S35" s="1576"/>
      <c r="T35" s="1575"/>
      <c r="U35" s="1576"/>
      <c r="V35" s="1575"/>
      <c r="W35" s="1576"/>
      <c r="X35" s="1569"/>
      <c r="Y35" s="3393"/>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393"/>
      <c r="Q36" s="1574" t="str">
        <f t="shared" si="8"/>
        <v>土地级别</v>
      </c>
      <c r="R36" s="1575" t="s">
        <v>8</v>
      </c>
      <c r="S36" s="1576">
        <f t="shared" si="10"/>
        <v>100</v>
      </c>
      <c r="T36" s="1575" t="s">
        <v>8</v>
      </c>
      <c r="U36" s="1576">
        <f t="shared" si="11"/>
        <v>100</v>
      </c>
      <c r="V36" s="1575" t="s">
        <v>8</v>
      </c>
      <c r="W36" s="1576">
        <f t="shared" si="12"/>
        <v>100</v>
      </c>
      <c r="X36" s="1569"/>
      <c r="Y36" s="3393"/>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393"/>
      <c r="Q37" s="1574">
        <f t="shared" si="8"/>
        <v>0</v>
      </c>
      <c r="R37" s="1575" t="s">
        <v>8</v>
      </c>
      <c r="S37" s="1576">
        <f t="shared" si="10"/>
        <v>100</v>
      </c>
      <c r="T37" s="1575" t="s">
        <v>8</v>
      </c>
      <c r="U37" s="1576">
        <f t="shared" si="11"/>
        <v>100</v>
      </c>
      <c r="V37" s="1575" t="s">
        <v>8</v>
      </c>
      <c r="W37" s="1576">
        <f t="shared" si="12"/>
        <v>100</v>
      </c>
      <c r="X37" s="1569"/>
      <c r="Y37" s="3393"/>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394" t="s">
        <v>551</v>
      </c>
      <c r="Q38" s="1574">
        <f t="shared" si="8"/>
        <v>0</v>
      </c>
      <c r="R38" s="1575" t="s">
        <v>8</v>
      </c>
      <c r="S38" s="1576">
        <f t="shared" si="10"/>
        <v>100</v>
      </c>
      <c r="T38" s="1575" t="s">
        <v>8</v>
      </c>
      <c r="U38" s="1576">
        <f t="shared" si="11"/>
        <v>100</v>
      </c>
      <c r="V38" s="1575" t="s">
        <v>8</v>
      </c>
      <c r="W38" s="1576">
        <f t="shared" si="12"/>
        <v>100</v>
      </c>
      <c r="X38" s="1569"/>
      <c r="Y38" s="3395"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395"/>
      <c r="Q39" s="1574">
        <f t="shared" si="8"/>
        <v>0</v>
      </c>
      <c r="R39" s="1579" t="s">
        <v>8</v>
      </c>
      <c r="S39" s="1580">
        <f t="shared" si="10"/>
        <v>100</v>
      </c>
      <c r="T39" s="1579" t="s">
        <v>8</v>
      </c>
      <c r="U39" s="1580">
        <f t="shared" si="11"/>
        <v>100</v>
      </c>
      <c r="V39" s="1579" t="s">
        <v>8</v>
      </c>
      <c r="W39" s="1580">
        <f t="shared" si="12"/>
        <v>100</v>
      </c>
      <c r="X39" s="1581"/>
      <c r="Y39" s="3395"/>
      <c r="Z39" s="1582">
        <f t="shared" si="13"/>
        <v>0</v>
      </c>
      <c r="AA39" s="1578">
        <f t="shared" si="3"/>
        <v>1</v>
      </c>
      <c r="AB39" s="1578">
        <f t="shared" si="4"/>
        <v>1</v>
      </c>
      <c r="AC39" s="1578">
        <f t="shared" si="5"/>
        <v>1</v>
      </c>
    </row>
    <row r="40" spans="1:29" ht="20.25">
      <c r="A40" s="2944" t="s">
        <v>2766</v>
      </c>
      <c r="B40" s="597" t="s">
        <v>553</v>
      </c>
      <c r="C40" s="598">
        <f>'数据-汇总表'!D3</f>
        <v>138377.91</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395"/>
      <c r="Q40" s="1574" t="str">
        <f>B40</f>
        <v>宗地面积</v>
      </c>
      <c r="R40" s="1575" t="s">
        <v>8</v>
      </c>
      <c r="S40" s="1576">
        <f t="shared" si="10"/>
        <v>100</v>
      </c>
      <c r="T40" s="1575" t="s">
        <v>8</v>
      </c>
      <c r="U40" s="1576">
        <f t="shared" si="11"/>
        <v>100</v>
      </c>
      <c r="V40" s="1575" t="s">
        <v>8</v>
      </c>
      <c r="W40" s="1576">
        <f t="shared" si="12"/>
        <v>100</v>
      </c>
      <c r="X40" s="1569"/>
      <c r="Y40" s="3395"/>
      <c r="Z40" s="1577" t="str">
        <f t="shared" si="13"/>
        <v>宗地面积</v>
      </c>
      <c r="AA40" s="1578">
        <f t="shared" si="3"/>
        <v>1</v>
      </c>
      <c r="AB40" s="1578">
        <f t="shared" si="4"/>
        <v>1</v>
      </c>
      <c r="AC40" s="1578">
        <f t="shared" si="5"/>
        <v>1</v>
      </c>
    </row>
    <row r="41" spans="1:29" ht="20.25">
      <c r="A41" s="596"/>
      <c r="B41" s="529" t="s">
        <v>554</v>
      </c>
      <c r="C41" s="601" t="s">
        <v>3149</v>
      </c>
      <c r="D41" s="542">
        <v>100</v>
      </c>
      <c r="E41" s="601" t="s">
        <v>3149</v>
      </c>
      <c r="F41" s="542">
        <f>SUMIF(121:121,E41,122:122)-SUMIF(121:121,C41,122:122)+100</f>
        <v>100</v>
      </c>
      <c r="G41" s="601" t="s">
        <v>3149</v>
      </c>
      <c r="H41" s="542">
        <f>SUMIF(121:121,G41,122:122)-SUMIF(121:121,C41,122:122)+100</f>
        <v>100</v>
      </c>
      <c r="I41" s="601" t="s">
        <v>3149</v>
      </c>
      <c r="J41" s="542">
        <f>SUMIF(121:121,I41,122:122)-SUMIF(121:121,C41,122:122)+100</f>
        <v>100</v>
      </c>
      <c r="K41" s="586"/>
      <c r="L41" s="2147"/>
      <c r="M41" s="2137"/>
      <c r="N41" s="2137"/>
      <c r="O41" s="2146"/>
      <c r="P41" s="3395"/>
      <c r="Q41" s="1574" t="str">
        <f t="shared" ref="Q41:Q47" si="14">B41</f>
        <v>宗地形状</v>
      </c>
      <c r="R41" s="1575" t="s">
        <v>8</v>
      </c>
      <c r="S41" s="1576">
        <f t="shared" si="10"/>
        <v>100</v>
      </c>
      <c r="T41" s="1575" t="s">
        <v>8</v>
      </c>
      <c r="U41" s="1576">
        <f t="shared" si="11"/>
        <v>100</v>
      </c>
      <c r="V41" s="1575" t="s">
        <v>8</v>
      </c>
      <c r="W41" s="1576">
        <f t="shared" si="12"/>
        <v>100</v>
      </c>
      <c r="X41" s="1569"/>
      <c r="Y41" s="3395"/>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395"/>
      <c r="Q42" s="1574" t="str">
        <f t="shared" si="14"/>
        <v>临街宽度及深度</v>
      </c>
      <c r="R42" s="1575" t="s">
        <v>8</v>
      </c>
      <c r="S42" s="1576">
        <f t="shared" si="10"/>
        <v>100</v>
      </c>
      <c r="T42" s="1575" t="s">
        <v>8</v>
      </c>
      <c r="U42" s="1576">
        <f t="shared" si="11"/>
        <v>100</v>
      </c>
      <c r="V42" s="1575" t="s">
        <v>8</v>
      </c>
      <c r="W42" s="1576">
        <f t="shared" si="12"/>
        <v>100</v>
      </c>
      <c r="X42" s="1569"/>
      <c r="Y42" s="3395"/>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395"/>
      <c r="Q43" s="1574" t="str">
        <f t="shared" si="14"/>
        <v>宗地开发程度</v>
      </c>
      <c r="R43" s="1570" t="s">
        <v>8</v>
      </c>
      <c r="S43" s="1571">
        <f t="shared" si="10"/>
        <v>100</v>
      </c>
      <c r="T43" s="1570" t="s">
        <v>8</v>
      </c>
      <c r="U43" s="1571">
        <f t="shared" si="11"/>
        <v>100</v>
      </c>
      <c r="V43" s="1570" t="s">
        <v>8</v>
      </c>
      <c r="W43" s="1571">
        <f t="shared" si="12"/>
        <v>100</v>
      </c>
      <c r="X43" s="1572"/>
      <c r="Y43" s="3395"/>
      <c r="Z43" s="1150" t="str">
        <f t="shared" si="13"/>
        <v>宗地开发程度</v>
      </c>
      <c r="AA43" s="1573">
        <f t="shared" si="3"/>
        <v>1</v>
      </c>
      <c r="AB43" s="1573">
        <f t="shared" si="4"/>
        <v>1</v>
      </c>
      <c r="AC43" s="1573">
        <f t="shared" si="5"/>
        <v>1</v>
      </c>
    </row>
    <row r="44" spans="1:29" ht="20.25" customHeight="1" thickBot="1">
      <c r="A44" s="596"/>
      <c r="B44" s="529" t="s">
        <v>556</v>
      </c>
      <c r="C44" s="601" t="s">
        <v>3130</v>
      </c>
      <c r="D44" s="542">
        <v>100</v>
      </c>
      <c r="E44" s="601" t="s">
        <v>3130</v>
      </c>
      <c r="F44" s="542">
        <f>SUMIF(127:127,E44,128:128)-SUMIF(127:127,C44,128:128)+100</f>
        <v>100</v>
      </c>
      <c r="G44" s="601" t="s">
        <v>3130</v>
      </c>
      <c r="H44" s="542">
        <f>SUMIF(127:127,G44,128:128)-SUMIF(127:127,C44,128:128)+100</f>
        <v>100</v>
      </c>
      <c r="I44" s="601" t="s">
        <v>3130</v>
      </c>
      <c r="J44" s="542">
        <f>SUMIF(127:127,I44,128:128)-SUMIF(127:127,C44,128:128)+100</f>
        <v>100</v>
      </c>
      <c r="K44" s="586"/>
      <c r="L44" s="2147"/>
      <c r="M44" s="2137"/>
      <c r="N44" s="2137"/>
      <c r="O44" s="2146"/>
      <c r="P44" s="3395" t="s">
        <v>551</v>
      </c>
      <c r="Q44" s="1574" t="str">
        <f t="shared" si="14"/>
        <v>工程地质条件</v>
      </c>
      <c r="R44" s="1575" t="s">
        <v>8</v>
      </c>
      <c r="S44" s="1576">
        <f t="shared" si="10"/>
        <v>100</v>
      </c>
      <c r="T44" s="1575" t="s">
        <v>8</v>
      </c>
      <c r="U44" s="1576">
        <f t="shared" si="11"/>
        <v>100</v>
      </c>
      <c r="V44" s="1575" t="s">
        <v>8</v>
      </c>
      <c r="W44" s="1576">
        <f t="shared" si="12"/>
        <v>100</v>
      </c>
      <c r="X44" s="1569"/>
      <c r="Y44" s="3395" t="s">
        <v>551</v>
      </c>
      <c r="Z44" s="1577" t="str">
        <f t="shared" si="13"/>
        <v>工程地质条件</v>
      </c>
      <c r="AA44" s="1578">
        <f t="shared" si="3"/>
        <v>1</v>
      </c>
      <c r="AB44" s="1578">
        <f t="shared" si="4"/>
        <v>1</v>
      </c>
      <c r="AC44" s="1578">
        <f t="shared" si="5"/>
        <v>1</v>
      </c>
    </row>
    <row r="45" spans="1:29" ht="21" hidden="1" thickBot="1">
      <c r="A45" s="596"/>
      <c r="B45" s="3194"/>
      <c r="C45" s="3203"/>
      <c r="D45" s="542">
        <v>100</v>
      </c>
      <c r="E45" s="3195"/>
      <c r="F45" s="542">
        <f>SUMIF(129:129,E45,130:130)-SUMIF(129:129,C45,130:130)+100</f>
        <v>100</v>
      </c>
      <c r="G45" s="3195"/>
      <c r="H45" s="542">
        <f>SUMIF(129:129,G45,130:130)-SUMIF(129:129,C45,130:130)+100</f>
        <v>100</v>
      </c>
      <c r="I45" s="3196"/>
      <c r="J45" s="542">
        <f>SUMIF(129:129,I45,130:130)-SUMIF(129:129,C45,130:130)+100</f>
        <v>100</v>
      </c>
      <c r="K45" s="583"/>
      <c r="L45" s="2147"/>
      <c r="M45" s="2137"/>
      <c r="N45" s="2137"/>
      <c r="O45" s="2146"/>
      <c r="P45" s="3395"/>
      <c r="Q45" s="1574">
        <f t="shared" si="14"/>
        <v>0</v>
      </c>
      <c r="R45" s="1575" t="s">
        <v>8</v>
      </c>
      <c r="S45" s="1576">
        <f t="shared" si="10"/>
        <v>100</v>
      </c>
      <c r="T45" s="1575" t="s">
        <v>8</v>
      </c>
      <c r="U45" s="1576">
        <f t="shared" si="11"/>
        <v>100</v>
      </c>
      <c r="V45" s="1575" t="s">
        <v>8</v>
      </c>
      <c r="W45" s="1576">
        <f t="shared" si="12"/>
        <v>100</v>
      </c>
      <c r="X45" s="1569"/>
      <c r="Y45" s="3395"/>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395"/>
      <c r="Q46" s="1574">
        <f t="shared" si="14"/>
        <v>0</v>
      </c>
      <c r="R46" s="1575" t="s">
        <v>8</v>
      </c>
      <c r="S46" s="1576">
        <f t="shared" si="10"/>
        <v>100</v>
      </c>
      <c r="T46" s="1575" t="s">
        <v>8</v>
      </c>
      <c r="U46" s="1576">
        <f t="shared" si="11"/>
        <v>100</v>
      </c>
      <c r="V46" s="1575" t="s">
        <v>8</v>
      </c>
      <c r="W46" s="1576">
        <f t="shared" si="12"/>
        <v>100</v>
      </c>
      <c r="X46" s="1569"/>
      <c r="Y46" s="3395"/>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395"/>
      <c r="Q47" s="1574">
        <f t="shared" si="14"/>
        <v>0</v>
      </c>
      <c r="R47" s="1579" t="s">
        <v>8</v>
      </c>
      <c r="S47" s="1580">
        <f t="shared" si="10"/>
        <v>100</v>
      </c>
      <c r="T47" s="1579" t="s">
        <v>8</v>
      </c>
      <c r="U47" s="1580">
        <f t="shared" si="11"/>
        <v>100</v>
      </c>
      <c r="V47" s="1579" t="s">
        <v>8</v>
      </c>
      <c r="W47" s="1580">
        <f t="shared" si="12"/>
        <v>100</v>
      </c>
      <c r="X47" s="1581"/>
      <c r="Y47" s="3395"/>
      <c r="Z47" s="1582">
        <f t="shared" si="13"/>
        <v>0</v>
      </c>
      <c r="AA47" s="1578">
        <f t="shared" si="3"/>
        <v>1</v>
      </c>
      <c r="AB47" s="1578">
        <f t="shared" si="4"/>
        <v>1</v>
      </c>
      <c r="AC47" s="1578">
        <f t="shared" si="5"/>
        <v>1</v>
      </c>
    </row>
    <row r="48" spans="1:29" ht="20.25">
      <c r="A48" s="609" t="s">
        <v>557</v>
      </c>
      <c r="B48" s="610" t="s">
        <v>3110</v>
      </c>
      <c r="C48" s="611" t="s">
        <v>1</v>
      </c>
      <c r="D48" s="612"/>
      <c r="E48" s="613">
        <f>[2]土地案例!N15</f>
        <v>1462</v>
      </c>
      <c r="F48" s="614"/>
      <c r="G48" s="615">
        <v>1605</v>
      </c>
      <c r="H48" s="616"/>
      <c r="I48" s="613">
        <f>[2]土地案例!N18</f>
        <v>1290</v>
      </c>
      <c r="J48" s="616"/>
      <c r="K48" s="1340"/>
      <c r="L48" s="2149"/>
      <c r="M48" s="2137"/>
      <c r="N48" s="2137"/>
      <c r="O48" s="2150"/>
      <c r="P48" s="3390" t="str">
        <f>A48</f>
        <v>成交单价</v>
      </c>
      <c r="Q48" s="3390"/>
      <c r="R48" s="3404">
        <f>E48</f>
        <v>1462</v>
      </c>
      <c r="S48" s="3404"/>
      <c r="T48" s="3404">
        <f>G48</f>
        <v>1605</v>
      </c>
      <c r="U48" s="3404"/>
      <c r="V48" s="3404">
        <f>I48</f>
        <v>1290</v>
      </c>
      <c r="W48" s="3404"/>
      <c r="X48" s="1561"/>
      <c r="Y48" s="1583"/>
      <c r="Z48" s="1561"/>
      <c r="AA48" s="1561"/>
      <c r="AB48" s="1561"/>
      <c r="AC48" s="1561"/>
    </row>
    <row r="49" spans="1:29" ht="21" thickBot="1">
      <c r="A49" s="617" t="s">
        <v>2704</v>
      </c>
      <c r="B49" s="618"/>
      <c r="C49" s="619">
        <f>R50</f>
        <v>1473</v>
      </c>
      <c r="D49" s="620"/>
      <c r="E49" s="619">
        <f>R49</f>
        <v>1437</v>
      </c>
      <c r="F49" s="621"/>
      <c r="G49" s="622">
        <f>T49</f>
        <v>1611</v>
      </c>
      <c r="H49" s="620"/>
      <c r="I49" s="619">
        <f>V49</f>
        <v>1372</v>
      </c>
      <c r="J49" s="620"/>
      <c r="K49" s="1341"/>
      <c r="L49" s="2149"/>
      <c r="M49" s="2137"/>
      <c r="N49" s="2137"/>
      <c r="O49" s="2150"/>
      <c r="P49" s="3390" t="str">
        <f>A49</f>
        <v>比较价格（元/平方米）</v>
      </c>
      <c r="Q49" s="3390"/>
      <c r="R49" s="3414">
        <f>ROUND(PRODUCT(R48,AA9:AA47),0)</f>
        <v>1437</v>
      </c>
      <c r="S49" s="3414"/>
      <c r="T49" s="3414">
        <f>ROUND(PRODUCT(T48,AB9:AB47),0)</f>
        <v>1611</v>
      </c>
      <c r="U49" s="3414"/>
      <c r="V49" s="3414">
        <f>ROUND(PRODUCT(V48,AC9:AC47),0)</f>
        <v>1372</v>
      </c>
      <c r="W49" s="3414"/>
      <c r="X49" s="1561"/>
      <c r="Y49" s="1561"/>
      <c r="Z49" s="1561"/>
      <c r="AA49" s="1561"/>
      <c r="AB49" s="1561"/>
      <c r="AC49" s="1561"/>
    </row>
    <row r="50" spans="1:29" ht="21" thickBot="1">
      <c r="A50" s="623" t="s">
        <v>2935</v>
      </c>
      <c r="B50" s="624"/>
      <c r="C50" s="625">
        <f>R50</f>
        <v>1473</v>
      </c>
      <c r="D50" s="625"/>
      <c r="E50" s="625"/>
      <c r="F50" s="625"/>
      <c r="G50" s="625"/>
      <c r="H50" s="625"/>
      <c r="I50" s="625"/>
      <c r="J50" s="625"/>
      <c r="K50" s="1342"/>
      <c r="L50" s="2149"/>
      <c r="M50" s="2137"/>
      <c r="N50" s="2137"/>
      <c r="O50" s="2150"/>
      <c r="P50" s="3411" t="str">
        <f>A50</f>
        <v>估价对象XX用房的比较价格（楼面单价，元/平方米）</v>
      </c>
      <c r="Q50" s="3412"/>
      <c r="R50" s="3413">
        <f>ROUND(AVERAGE(R49:V49),0)</f>
        <v>1473</v>
      </c>
      <c r="S50" s="3413"/>
      <c r="T50" s="3413"/>
      <c r="U50" s="3413"/>
      <c r="V50" s="3413"/>
      <c r="W50" s="3413"/>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1.7397355601948439E-2</v>
      </c>
      <c r="F53" s="629" t="str">
        <f>IF(OR(E53&gt;=0.3,E53&lt;=-0.3),"超过30%","")</f>
        <v/>
      </c>
      <c r="G53" s="628">
        <f>IF(G48&lt;G49,G49/G48-1,G48/G49-1)</f>
        <v>3.7383177570093906E-3</v>
      </c>
      <c r="H53" s="629" t="str">
        <f>IF(OR(G53&gt;=0.3,G53&lt;=-0.3),"超过30%","")</f>
        <v/>
      </c>
      <c r="I53" s="628">
        <f>IF(I48&lt;I49,I49/I48-1,I48/I49-1)</f>
        <v>6.3565891472868286E-2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0.12108559498956151</v>
      </c>
      <c r="F54" s="629" t="str">
        <f>IF(OR(E54&gt;=0.2,E54&lt;=-0.2),"超过20%","")</f>
        <v/>
      </c>
      <c r="G54" s="628">
        <f>IF(G49&lt;I49,I49/G49-1,G49/I49-1)</f>
        <v>0.17419825072886308</v>
      </c>
      <c r="H54" s="629" t="str">
        <f>IF(OR(G54&gt;=0.2,G54&lt;=-0.2),"超过20%","")</f>
        <v/>
      </c>
      <c r="I54" s="628">
        <f>IF(I49&lt;E49,E49/I49-1,I49/E49-1)</f>
        <v>4.7376093294460686E-2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74" t="s">
        <v>2288</v>
      </c>
      <c r="H57" s="3375"/>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1473</v>
      </c>
      <c r="C58" s="637">
        <v>1</v>
      </c>
      <c r="D58" s="2233">
        <v>1</v>
      </c>
      <c r="E58" s="637">
        <f>'数据-汇总表'!E8+'数据-汇总表'!E9</f>
        <v>225555.99</v>
      </c>
      <c r="F58" s="638">
        <f t="shared" ref="F58:F67" si="15">ROUND(B58*E58/10000,0)</f>
        <v>33224</v>
      </c>
      <c r="G58" s="3376"/>
      <c r="H58" s="3377"/>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78"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78"/>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78"/>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78"/>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138377.91</v>
      </c>
      <c r="F68" s="646">
        <f>IF(B48="楼面地价",SUM(F58:F67),ROUND(C50*E68/10000,0))</f>
        <v>20383</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4"/>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N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2167"/>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3111</v>
      </c>
      <c r="D108" s="690" t="s">
        <v>3112</v>
      </c>
      <c r="E108" s="690" t="s">
        <v>3113</v>
      </c>
      <c r="F108" s="690" t="s">
        <v>3114</v>
      </c>
      <c r="G108" s="690" t="s">
        <v>3115</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99</v>
      </c>
      <c r="E109" s="681">
        <f t="shared" ref="E109:M109" si="25">D109-$K34</f>
        <v>98</v>
      </c>
      <c r="F109" s="681">
        <f t="shared" si="25"/>
        <v>97</v>
      </c>
      <c r="G109" s="681">
        <f t="shared" si="25"/>
        <v>96</v>
      </c>
      <c r="H109" s="681">
        <f t="shared" si="25"/>
        <v>95</v>
      </c>
      <c r="I109" s="681">
        <f t="shared" si="25"/>
        <v>94</v>
      </c>
      <c r="J109" s="681">
        <f t="shared" si="25"/>
        <v>93</v>
      </c>
      <c r="K109" s="681">
        <f t="shared" si="25"/>
        <v>92</v>
      </c>
      <c r="L109" s="681">
        <f t="shared" si="25"/>
        <v>91</v>
      </c>
      <c r="M109" s="681">
        <f t="shared" si="25"/>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(含)-0.25</v>
      </c>
      <c r="M118" s="3131" t="str">
        <f>M119&amp;"(含)"&amp;"-"&amp;P119</f>
        <v>0.25(含)-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v>0.25</v>
      </c>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3126</v>
      </c>
      <c r="D121" s="720" t="s">
        <v>3127</v>
      </c>
      <c r="E121" s="720" t="s">
        <v>3128</v>
      </c>
      <c r="F121" s="720" t="s">
        <v>3129</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3116</v>
      </c>
      <c r="D125" s="1377" t="s">
        <v>3117</v>
      </c>
      <c r="E125" s="1377" t="s">
        <v>3118</v>
      </c>
      <c r="F125" s="1377" t="s">
        <v>3119</v>
      </c>
      <c r="G125" s="1377" t="s">
        <v>3120</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3121</v>
      </c>
      <c r="D127" s="690" t="s">
        <v>3122</v>
      </c>
      <c r="E127" s="720" t="s">
        <v>3123</v>
      </c>
      <c r="F127" s="720" t="s">
        <v>3124</v>
      </c>
      <c r="G127" s="720" t="s">
        <v>3125</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3177</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hidden="1"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hidden="1"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hidden="1"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hidden="1"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ht="15" thickTop="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8" priority="14" stopIfTrue="1" operator="containsText" text="超过">
      <formula>NOT(ISERROR(SEARCH("超过",F53)))</formula>
    </cfRule>
  </conditionalFormatting>
  <conditionalFormatting sqref="J55">
    <cfRule type="containsText" dxfId="137" priority="13" stopIfTrue="1" operator="containsText" text="超过">
      <formula>NOT(ISERROR(SEARCH("超过",J55)))</formula>
    </cfRule>
  </conditionalFormatting>
  <conditionalFormatting sqref="H55">
    <cfRule type="containsText" dxfId="136" priority="12" stopIfTrue="1" operator="containsText" text="超过">
      <formula>NOT(ISERROR(SEARCH("超过",H55)))</formula>
    </cfRule>
  </conditionalFormatting>
  <conditionalFormatting sqref="F55">
    <cfRule type="containsText" dxfId="135" priority="11" stopIfTrue="1" operator="containsText" text="超过">
      <formula>NOT(ISERROR(SEARCH("超过",F55)))</formula>
    </cfRule>
  </conditionalFormatting>
  <conditionalFormatting sqref="F54 H54 J54">
    <cfRule type="containsText" dxfId="134" priority="10" stopIfTrue="1" operator="containsText" text="超过">
      <formula>NOT(ISERROR(SEARCH("超过",F54)))</formula>
    </cfRule>
  </conditionalFormatting>
  <conditionalFormatting sqref="E53">
    <cfRule type="expression" dxfId="133" priority="9" stopIfTrue="1">
      <formula>$F$53="超过30%"</formula>
    </cfRule>
  </conditionalFormatting>
  <conditionalFormatting sqref="G55">
    <cfRule type="expression" dxfId="132" priority="8" stopIfTrue="1">
      <formula>$H$55="超过30%"</formula>
    </cfRule>
  </conditionalFormatting>
  <conditionalFormatting sqref="E54">
    <cfRule type="expression" dxfId="131" priority="7" stopIfTrue="1">
      <formula>$F$54="超过20%"</formula>
    </cfRule>
  </conditionalFormatting>
  <conditionalFormatting sqref="E55">
    <cfRule type="expression" dxfId="130" priority="6" stopIfTrue="1">
      <formula>$F$55="超过30%"</formula>
    </cfRule>
  </conditionalFormatting>
  <conditionalFormatting sqref="G53">
    <cfRule type="expression" dxfId="129" priority="5" stopIfTrue="1">
      <formula>$H$55+$H$53="超过30%"</formula>
    </cfRule>
  </conditionalFormatting>
  <conditionalFormatting sqref="G54">
    <cfRule type="expression" dxfId="128" priority="4" stopIfTrue="1">
      <formula>$H$54="超过20%"</formula>
    </cfRule>
  </conditionalFormatting>
  <conditionalFormatting sqref="I53">
    <cfRule type="expression" dxfId="127" priority="3" stopIfTrue="1">
      <formula>$J$53="超过30%"</formula>
    </cfRule>
  </conditionalFormatting>
  <conditionalFormatting sqref="I54">
    <cfRule type="expression" dxfId="126" priority="2" stopIfTrue="1">
      <formula>$J$54="超过20%"</formula>
    </cfRule>
  </conditionalFormatting>
  <conditionalFormatting sqref="I55">
    <cfRule type="expression" dxfId="12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2960</v>
      </c>
      <c r="B1" s="3141" t="s">
        <v>2961</v>
      </c>
      <c r="C1" s="3141" t="s">
        <v>2962</v>
      </c>
      <c r="D1" s="3141" t="s">
        <v>2963</v>
      </c>
      <c r="E1" s="3141" t="s">
        <v>2964</v>
      </c>
      <c r="F1" s="3141" t="s">
        <v>2965</v>
      </c>
      <c r="G1" s="3141" t="s">
        <v>2966</v>
      </c>
      <c r="H1" s="3141" t="s">
        <v>2039</v>
      </c>
      <c r="I1" s="3141" t="s">
        <v>2967</v>
      </c>
      <c r="J1" s="3141" t="s">
        <v>2968</v>
      </c>
      <c r="K1" s="3141" t="s">
        <v>2969</v>
      </c>
      <c r="L1" s="3141" t="s">
        <v>2970</v>
      </c>
      <c r="M1" s="3141" t="s">
        <v>2971</v>
      </c>
    </row>
    <row r="2" spans="1:20" s="3142" customFormat="1">
      <c r="A2" s="3141" t="s">
        <v>2972</v>
      </c>
      <c r="B2" s="3141" t="s">
        <v>2973</v>
      </c>
      <c r="C2" s="3141" t="s">
        <v>2974</v>
      </c>
      <c r="D2" s="3141" t="s">
        <v>2975</v>
      </c>
      <c r="E2" s="3141" t="s">
        <v>2951</v>
      </c>
      <c r="F2" s="3141">
        <v>5305.51</v>
      </c>
      <c r="G2" s="3141">
        <v>7958.27</v>
      </c>
      <c r="H2" s="3141" t="s">
        <v>2976</v>
      </c>
      <c r="I2" s="3141" t="s">
        <v>2977</v>
      </c>
      <c r="J2" s="3141" t="s">
        <v>2978</v>
      </c>
      <c r="K2" s="3141">
        <v>1830.33</v>
      </c>
      <c r="L2" s="3141">
        <v>2299.92</v>
      </c>
      <c r="M2" s="3141">
        <v>0</v>
      </c>
      <c r="N2" s="3141">
        <f t="shared" ref="N2:N47" si="0">ROUND(K2/F2*10000,0)</f>
        <v>3450</v>
      </c>
    </row>
    <row r="3" spans="1:20" s="3141" customFormat="1">
      <c r="A3" s="3141" t="s">
        <v>2979</v>
      </c>
      <c r="B3" s="3141" t="s">
        <v>2973</v>
      </c>
      <c r="C3" s="3141" t="s">
        <v>2974</v>
      </c>
      <c r="D3" s="3141" t="s">
        <v>2975</v>
      </c>
      <c r="E3" s="3141" t="s">
        <v>2980</v>
      </c>
      <c r="F3" s="3141">
        <v>3065.7</v>
      </c>
      <c r="G3" s="3141">
        <v>4598.55</v>
      </c>
      <c r="H3" s="3141" t="s">
        <v>2976</v>
      </c>
      <c r="I3" s="3141" t="s">
        <v>2981</v>
      </c>
      <c r="J3" s="3141" t="s">
        <v>2982</v>
      </c>
      <c r="K3" s="3141">
        <v>814.2</v>
      </c>
      <c r="L3" s="3141">
        <v>1770.55</v>
      </c>
      <c r="M3" s="3141">
        <v>0.6</v>
      </c>
      <c r="N3" s="3141">
        <f t="shared" si="0"/>
        <v>2656</v>
      </c>
    </row>
    <row r="4" spans="1:20" s="3141" customFormat="1">
      <c r="A4" s="3141" t="s">
        <v>2979</v>
      </c>
      <c r="B4" s="3141" t="s">
        <v>2973</v>
      </c>
      <c r="C4" s="3141" t="s">
        <v>2974</v>
      </c>
      <c r="D4" s="3141" t="s">
        <v>2975</v>
      </c>
      <c r="E4" s="3141" t="s">
        <v>2980</v>
      </c>
      <c r="F4" s="3141">
        <v>9866.69</v>
      </c>
      <c r="G4" s="3141">
        <v>14800.04</v>
      </c>
      <c r="H4" s="3141" t="s">
        <v>2976</v>
      </c>
      <c r="I4" s="3141" t="s">
        <v>2981</v>
      </c>
      <c r="J4" s="3141" t="s">
        <v>2982</v>
      </c>
      <c r="K4" s="3141">
        <v>2619.59</v>
      </c>
      <c r="L4" s="3141">
        <v>1770</v>
      </c>
      <c r="M4" s="3141">
        <v>0.56999999999999995</v>
      </c>
      <c r="N4" s="3141">
        <f t="shared" si="0"/>
        <v>2655</v>
      </c>
    </row>
    <row r="5" spans="1:20" s="3143" customFormat="1">
      <c r="A5" s="3143" t="s">
        <v>2979</v>
      </c>
      <c r="B5" s="3143" t="s">
        <v>2973</v>
      </c>
      <c r="C5" s="3143" t="s">
        <v>2974</v>
      </c>
      <c r="D5" s="3143" t="s">
        <v>2975</v>
      </c>
      <c r="E5" s="3143" t="s">
        <v>2980</v>
      </c>
      <c r="F5" s="3143">
        <v>3115.45</v>
      </c>
      <c r="G5" s="3143">
        <v>4673.17</v>
      </c>
      <c r="H5" s="3143" t="s">
        <v>2976</v>
      </c>
      <c r="I5" s="3143" t="s">
        <v>2981</v>
      </c>
      <c r="J5" s="3143" t="s">
        <v>2982</v>
      </c>
      <c r="K5" s="3143">
        <v>826.59</v>
      </c>
      <c r="L5" s="3143">
        <v>1768.79</v>
      </c>
      <c r="M5" s="3143">
        <v>0.5</v>
      </c>
      <c r="N5" s="3143">
        <f t="shared" si="0"/>
        <v>2653</v>
      </c>
      <c r="O5" s="3143">
        <v>1</v>
      </c>
    </row>
    <row r="6" spans="1:20" s="3173" customFormat="1">
      <c r="A6" s="3173" t="s">
        <v>2983</v>
      </c>
      <c r="B6" s="3173" t="s">
        <v>2973</v>
      </c>
      <c r="C6" s="3173" t="s">
        <v>2974</v>
      </c>
      <c r="D6" s="3173" t="s">
        <v>2975</v>
      </c>
      <c r="E6" s="3173" t="s">
        <v>2951</v>
      </c>
      <c r="F6" s="3173">
        <v>17092.61</v>
      </c>
      <c r="G6" s="3173">
        <v>59824.14</v>
      </c>
      <c r="H6" s="3173" t="s">
        <v>2984</v>
      </c>
      <c r="I6" s="3173" t="s">
        <v>2985</v>
      </c>
      <c r="J6" s="3173" t="s">
        <v>2986</v>
      </c>
      <c r="K6" s="3173">
        <v>4512.4399999999996</v>
      </c>
      <c r="L6" s="3173">
        <v>754.28</v>
      </c>
      <c r="M6" s="3173">
        <v>0.56999999999999995</v>
      </c>
      <c r="N6" s="3173">
        <f t="shared" si="0"/>
        <v>2640</v>
      </c>
    </row>
    <row r="7" spans="1:20" s="3141" customFormat="1">
      <c r="A7" s="3143" t="s">
        <v>2983</v>
      </c>
      <c r="B7" s="3143" t="s">
        <v>2973</v>
      </c>
      <c r="C7" s="3143" t="s">
        <v>2974</v>
      </c>
      <c r="D7" s="3143" t="s">
        <v>2975</v>
      </c>
      <c r="E7" s="3143" t="s">
        <v>2951</v>
      </c>
      <c r="F7" s="3143">
        <v>2103.67</v>
      </c>
      <c r="G7" s="3143">
        <v>7362.85</v>
      </c>
      <c r="H7" s="3143" t="s">
        <v>2984</v>
      </c>
      <c r="I7" s="3143" t="s">
        <v>2991</v>
      </c>
      <c r="J7" s="3143" t="s">
        <v>2986</v>
      </c>
      <c r="K7" s="3143">
        <v>512.76</v>
      </c>
      <c r="L7" s="3143">
        <v>696.42</v>
      </c>
      <c r="M7" s="3143">
        <v>0.62</v>
      </c>
      <c r="N7" s="3143">
        <f t="shared" si="0"/>
        <v>2437</v>
      </c>
      <c r="O7" s="3143"/>
    </row>
    <row r="8" spans="1:20" s="3143" customFormat="1">
      <c r="A8" s="3143" t="s">
        <v>2992</v>
      </c>
      <c r="B8" s="3143" t="s">
        <v>2973</v>
      </c>
      <c r="C8" s="3143" t="s">
        <v>2974</v>
      </c>
      <c r="D8" s="3143" t="s">
        <v>2975</v>
      </c>
      <c r="E8" s="3143" t="s">
        <v>2993</v>
      </c>
      <c r="F8" s="3143">
        <v>4269.51</v>
      </c>
      <c r="G8" s="3143">
        <v>2988.66</v>
      </c>
      <c r="H8" s="3143" t="s">
        <v>2994</v>
      </c>
      <c r="I8" s="3143" t="s">
        <v>2995</v>
      </c>
      <c r="J8" s="3143" t="s">
        <v>2996</v>
      </c>
      <c r="K8" s="3143">
        <v>928.58</v>
      </c>
      <c r="L8" s="3143">
        <v>3107.01</v>
      </c>
      <c r="M8" s="3143" t="s">
        <v>2829</v>
      </c>
      <c r="N8" s="3143">
        <f t="shared" si="0"/>
        <v>2175</v>
      </c>
      <c r="O8" s="3143">
        <v>1</v>
      </c>
    </row>
    <row r="9" spans="1:20" s="3143" customFormat="1">
      <c r="A9" s="3141" t="s">
        <v>2997</v>
      </c>
      <c r="B9" s="3141" t="s">
        <v>2973</v>
      </c>
      <c r="C9" s="3141" t="s">
        <v>2974</v>
      </c>
      <c r="D9" s="3141" t="s">
        <v>2975</v>
      </c>
      <c r="E9" s="3141" t="s">
        <v>2951</v>
      </c>
      <c r="F9" s="3141">
        <v>824.6</v>
      </c>
      <c r="G9" s="3141">
        <v>3397.35</v>
      </c>
      <c r="H9" s="3141" t="s">
        <v>2998</v>
      </c>
      <c r="I9" s="3141" t="s">
        <v>2999</v>
      </c>
      <c r="J9" s="3141" t="s">
        <v>3000</v>
      </c>
      <c r="K9" s="3141">
        <v>175.02</v>
      </c>
      <c r="L9" s="3141">
        <v>515.16</v>
      </c>
      <c r="M9" s="3141">
        <v>0.71</v>
      </c>
      <c r="N9" s="3141">
        <f t="shared" si="0"/>
        <v>2122</v>
      </c>
      <c r="O9" s="3142"/>
    </row>
    <row r="10" spans="1:20" s="3180" customFormat="1">
      <c r="A10" s="3180" t="s">
        <v>2987</v>
      </c>
      <c r="B10" s="3180" t="s">
        <v>2973</v>
      </c>
      <c r="C10" s="3180" t="s">
        <v>2974</v>
      </c>
      <c r="D10" s="3180" t="s">
        <v>2975</v>
      </c>
      <c r="E10" s="3180" t="s">
        <v>2951</v>
      </c>
      <c r="F10" s="3180">
        <v>128890.9</v>
      </c>
      <c r="G10" s="3180">
        <v>51556.37</v>
      </c>
      <c r="H10" s="3180" t="s">
        <v>2988</v>
      </c>
      <c r="I10" s="3180" t="s">
        <v>2989</v>
      </c>
      <c r="J10" s="3180" t="s">
        <v>2990</v>
      </c>
      <c r="K10" s="3180">
        <v>21267</v>
      </c>
      <c r="L10" s="3180">
        <v>4125</v>
      </c>
      <c r="M10" s="3180">
        <v>0</v>
      </c>
      <c r="N10" s="3180">
        <f t="shared" si="0"/>
        <v>1650</v>
      </c>
    </row>
    <row r="11" spans="1:20" s="3173" customFormat="1">
      <c r="A11" s="3173" t="s">
        <v>3001</v>
      </c>
      <c r="B11" s="3173" t="s">
        <v>2973</v>
      </c>
      <c r="C11" s="3173" t="s">
        <v>2974</v>
      </c>
      <c r="D11" s="3173" t="s">
        <v>2975</v>
      </c>
      <c r="E11" s="3173" t="s">
        <v>2980</v>
      </c>
      <c r="F11" s="3173">
        <v>589.86</v>
      </c>
      <c r="G11" s="3173">
        <v>884.79</v>
      </c>
      <c r="H11" s="3174" t="s">
        <v>3002</v>
      </c>
      <c r="I11" s="3173" t="s">
        <v>3003</v>
      </c>
      <c r="J11" s="3173" t="s">
        <v>3004</v>
      </c>
      <c r="K11" s="3173">
        <v>96</v>
      </c>
      <c r="L11" s="3173">
        <v>1085</v>
      </c>
      <c r="M11" s="3173">
        <v>0.94</v>
      </c>
      <c r="N11" s="3173">
        <f t="shared" si="0"/>
        <v>1628</v>
      </c>
      <c r="O11" s="3173">
        <v>1</v>
      </c>
    </row>
    <row r="12" spans="1:20" s="3173" customFormat="1">
      <c r="A12" s="3173" t="s">
        <v>3005</v>
      </c>
      <c r="B12" s="3173" t="s">
        <v>2973</v>
      </c>
      <c r="C12" s="3173" t="s">
        <v>2974</v>
      </c>
      <c r="D12" s="3173" t="s">
        <v>2975</v>
      </c>
      <c r="E12" s="3173" t="s">
        <v>2951</v>
      </c>
      <c r="F12" s="3173">
        <v>2094.9499999999998</v>
      </c>
      <c r="G12" s="3173">
        <v>1256.97</v>
      </c>
      <c r="H12" s="3173" t="s">
        <v>3006</v>
      </c>
      <c r="I12" s="3173" t="s">
        <v>3007</v>
      </c>
      <c r="J12" s="3173" t="s">
        <v>3008</v>
      </c>
      <c r="K12" s="3173">
        <v>336.24</v>
      </c>
      <c r="L12" s="3173">
        <v>2675</v>
      </c>
      <c r="M12" s="3173">
        <v>0.94</v>
      </c>
      <c r="N12" s="3173">
        <f t="shared" si="0"/>
        <v>1605</v>
      </c>
    </row>
    <row r="13" spans="1:20" s="3173" customFormat="1">
      <c r="A13" s="3173" t="s">
        <v>3005</v>
      </c>
      <c r="B13" s="3173" t="s">
        <v>2973</v>
      </c>
      <c r="C13" s="3173" t="s">
        <v>2974</v>
      </c>
      <c r="D13" s="3173" t="s">
        <v>2975</v>
      </c>
      <c r="E13" s="3173" t="s">
        <v>2951</v>
      </c>
      <c r="F13" s="3173">
        <v>2464.9899999999998</v>
      </c>
      <c r="G13" s="3173">
        <v>1478.99</v>
      </c>
      <c r="H13" s="3173" t="s">
        <v>3006</v>
      </c>
      <c r="I13" s="3173" t="s">
        <v>3007</v>
      </c>
      <c r="J13" s="3173" t="s">
        <v>3008</v>
      </c>
      <c r="K13" s="3173">
        <v>395.62</v>
      </c>
      <c r="L13" s="3173">
        <v>2675</v>
      </c>
      <c r="M13" s="3173">
        <v>0.94</v>
      </c>
      <c r="N13" s="3173">
        <f t="shared" si="0"/>
        <v>1605</v>
      </c>
    </row>
    <row r="14" spans="1:20" s="3141" customFormat="1">
      <c r="A14" s="3141" t="s">
        <v>3009</v>
      </c>
      <c r="B14" s="3141" t="s">
        <v>2973</v>
      </c>
      <c r="C14" s="3141" t="s">
        <v>2974</v>
      </c>
      <c r="D14" s="3141" t="s">
        <v>3010</v>
      </c>
      <c r="E14" s="3141" t="s">
        <v>2980</v>
      </c>
      <c r="F14" s="3141">
        <v>221.74</v>
      </c>
      <c r="G14" s="3141">
        <v>483.39</v>
      </c>
      <c r="H14" s="3141" t="s">
        <v>3011</v>
      </c>
      <c r="I14" s="3141" t="s">
        <v>3012</v>
      </c>
      <c r="J14" s="3141" t="s">
        <v>3013</v>
      </c>
      <c r="K14" s="3141">
        <v>32.46</v>
      </c>
      <c r="L14" s="3141">
        <v>671.5</v>
      </c>
      <c r="M14" s="3141">
        <v>4.37</v>
      </c>
      <c r="N14" s="3141">
        <f t="shared" si="0"/>
        <v>1464</v>
      </c>
    </row>
    <row r="15" spans="1:20" s="3142" customFormat="1">
      <c r="A15" s="3142" t="s">
        <v>3162</v>
      </c>
      <c r="B15" s="3142" t="s">
        <v>2973</v>
      </c>
      <c r="C15" s="3142" t="s">
        <v>2974</v>
      </c>
      <c r="D15" s="3142" t="s">
        <v>2975</v>
      </c>
      <c r="E15" s="3142" t="s">
        <v>2980</v>
      </c>
      <c r="F15" s="3142">
        <v>11012.04</v>
      </c>
      <c r="G15" s="3142">
        <v>27530.1</v>
      </c>
      <c r="H15" s="3142" t="s">
        <v>3014</v>
      </c>
      <c r="I15" s="3142" t="s">
        <v>3015</v>
      </c>
      <c r="J15" s="3142" t="s">
        <v>3161</v>
      </c>
      <c r="K15" s="3142">
        <v>1610.5</v>
      </c>
      <c r="L15" s="3142">
        <v>585</v>
      </c>
      <c r="M15" s="3142">
        <v>1.04</v>
      </c>
      <c r="N15" s="3142">
        <f t="shared" si="0"/>
        <v>1462</v>
      </c>
      <c r="O15" s="3142">
        <v>2</v>
      </c>
      <c r="S15" s="3142" t="s">
        <v>3163</v>
      </c>
      <c r="T15" s="3184" t="s">
        <v>3164</v>
      </c>
    </row>
    <row r="16" spans="1:20" s="3176" customFormat="1">
      <c r="A16" s="3176" t="s">
        <v>3016</v>
      </c>
      <c r="B16" s="3176" t="s">
        <v>2973</v>
      </c>
      <c r="C16" s="3176" t="s">
        <v>2974</v>
      </c>
      <c r="D16" s="3176" t="s">
        <v>2975</v>
      </c>
      <c r="E16" s="3176" t="s">
        <v>3017</v>
      </c>
      <c r="F16" s="3176">
        <v>461.56</v>
      </c>
      <c r="G16" s="3176">
        <v>1015.43</v>
      </c>
      <c r="H16" s="3176" t="s">
        <v>3018</v>
      </c>
      <c r="I16" s="3176" t="s">
        <v>3019</v>
      </c>
      <c r="J16" s="3176" t="s">
        <v>3020</v>
      </c>
      <c r="K16" s="3176">
        <v>60.92</v>
      </c>
      <c r="L16" s="3176">
        <v>600.03</v>
      </c>
      <c r="M16" s="3176">
        <v>1.1599999999999999</v>
      </c>
      <c r="N16" s="3176">
        <f t="shared" si="0"/>
        <v>1320</v>
      </c>
      <c r="T16" s="3186" t="s">
        <v>3167</v>
      </c>
    </row>
    <row r="17" spans="1:20" s="3142" customFormat="1">
      <c r="A17" s="3142" t="s">
        <v>3165</v>
      </c>
      <c r="B17" s="3142" t="s">
        <v>2973</v>
      </c>
      <c r="C17" s="3142" t="s">
        <v>2974</v>
      </c>
      <c r="D17" s="3142" t="s">
        <v>2975</v>
      </c>
      <c r="E17" s="3142" t="s">
        <v>2951</v>
      </c>
      <c r="F17" s="3142">
        <v>4651.82</v>
      </c>
      <c r="G17" s="3142">
        <v>10234</v>
      </c>
      <c r="H17" s="3142" t="s">
        <v>3018</v>
      </c>
      <c r="I17" s="3142" t="s">
        <v>3021</v>
      </c>
      <c r="J17" s="3142" t="s">
        <v>3166</v>
      </c>
      <c r="K17" s="3142">
        <v>614.03</v>
      </c>
      <c r="L17" s="3142">
        <v>600</v>
      </c>
      <c r="M17" s="3142">
        <v>1.1499999999999999</v>
      </c>
      <c r="N17" s="3142">
        <f t="shared" si="0"/>
        <v>1320</v>
      </c>
      <c r="O17" s="3142">
        <v>2</v>
      </c>
      <c r="T17" s="3184" t="s">
        <v>3168</v>
      </c>
    </row>
    <row r="18" spans="1:20" s="3142" customFormat="1">
      <c r="A18" s="3142" t="s">
        <v>3022</v>
      </c>
      <c r="B18" s="3142" t="s">
        <v>2973</v>
      </c>
      <c r="C18" s="3142" t="s">
        <v>2974</v>
      </c>
      <c r="D18" s="3142" t="s">
        <v>2975</v>
      </c>
      <c r="E18" s="3142" t="s">
        <v>2951</v>
      </c>
      <c r="F18" s="3142">
        <v>8962.4599999999991</v>
      </c>
      <c r="G18" s="3142">
        <v>10754.95</v>
      </c>
      <c r="H18" s="3142" t="s">
        <v>3023</v>
      </c>
      <c r="I18" s="3142" t="s">
        <v>3024</v>
      </c>
      <c r="J18" s="3142" t="s">
        <v>3169</v>
      </c>
      <c r="K18" s="3142">
        <v>1156.1600000000001</v>
      </c>
      <c r="L18" s="3142">
        <v>1075</v>
      </c>
      <c r="M18" s="3142">
        <v>0</v>
      </c>
      <c r="N18" s="3142">
        <f t="shared" si="0"/>
        <v>1290</v>
      </c>
      <c r="O18" s="3142">
        <v>2</v>
      </c>
    </row>
    <row r="19" spans="1:20" s="3180" customFormat="1">
      <c r="A19" s="3180" t="s">
        <v>3040</v>
      </c>
      <c r="B19" s="3180" t="s">
        <v>2973</v>
      </c>
      <c r="C19" s="3180" t="s">
        <v>2974</v>
      </c>
      <c r="D19" s="3180" t="s">
        <v>2975</v>
      </c>
      <c r="E19" s="3180" t="s">
        <v>2951</v>
      </c>
      <c r="F19" s="3180">
        <v>42522.46</v>
      </c>
      <c r="G19" s="3180">
        <v>8929.7199999999993</v>
      </c>
      <c r="H19" s="3180" t="s">
        <v>3041</v>
      </c>
      <c r="I19" s="3180" t="s">
        <v>3042</v>
      </c>
      <c r="J19" s="3180" t="s">
        <v>2990</v>
      </c>
      <c r="K19" s="3180">
        <v>5126.3</v>
      </c>
      <c r="L19" s="3180">
        <v>5740.72</v>
      </c>
      <c r="M19" s="3180">
        <v>1.26</v>
      </c>
      <c r="N19" s="3180">
        <f t="shared" si="0"/>
        <v>1206</v>
      </c>
    </row>
    <row r="20" spans="1:20" s="3180" customFormat="1">
      <c r="A20" s="3180" t="s">
        <v>3040</v>
      </c>
      <c r="B20" s="3180" t="s">
        <v>2973</v>
      </c>
      <c r="C20" s="3180" t="s">
        <v>2974</v>
      </c>
      <c r="D20" s="3180" t="s">
        <v>2975</v>
      </c>
      <c r="E20" s="3180" t="s">
        <v>2951</v>
      </c>
      <c r="F20" s="3180">
        <v>138377.91</v>
      </c>
      <c r="G20" s="3180">
        <v>225555.99</v>
      </c>
      <c r="H20" s="3180" t="s">
        <v>3043</v>
      </c>
      <c r="I20" s="3180" t="s">
        <v>3042</v>
      </c>
      <c r="J20" s="3180" t="s">
        <v>2990</v>
      </c>
      <c r="K20" s="3180">
        <v>16682.150000000001</v>
      </c>
      <c r="L20" s="3180">
        <v>739.6</v>
      </c>
      <c r="M20" s="3180">
        <v>1.26</v>
      </c>
      <c r="N20" s="3180">
        <f t="shared" si="0"/>
        <v>1206</v>
      </c>
    </row>
    <row r="21" spans="1:20" s="3180" customFormat="1">
      <c r="A21" s="3180" t="s">
        <v>3044</v>
      </c>
      <c r="B21" s="3180" t="s">
        <v>2973</v>
      </c>
      <c r="C21" s="3180" t="s">
        <v>2974</v>
      </c>
      <c r="D21" s="3180" t="s">
        <v>2975</v>
      </c>
      <c r="E21" s="3180" t="s">
        <v>2951</v>
      </c>
      <c r="F21" s="3180">
        <v>3528.41</v>
      </c>
      <c r="G21" s="3180">
        <v>2646.31</v>
      </c>
      <c r="H21" s="3180" t="s">
        <v>3045</v>
      </c>
      <c r="I21" s="3180" t="s">
        <v>3042</v>
      </c>
      <c r="J21" s="3180" t="s">
        <v>2990</v>
      </c>
      <c r="K21" s="3180">
        <v>425.37</v>
      </c>
      <c r="L21" s="3180">
        <v>1607.41</v>
      </c>
      <c r="M21" s="3180">
        <v>1.26</v>
      </c>
      <c r="N21" s="3180">
        <f t="shared" si="0"/>
        <v>1206</v>
      </c>
    </row>
    <row r="22" spans="1:20" s="3173" customFormat="1">
      <c r="A22" s="3173" t="s">
        <v>3026</v>
      </c>
      <c r="B22" s="3173" t="s">
        <v>2973</v>
      </c>
      <c r="C22" s="3173" t="s">
        <v>2974</v>
      </c>
      <c r="D22" s="3173" t="s">
        <v>2975</v>
      </c>
      <c r="E22" s="3173" t="s">
        <v>2951</v>
      </c>
      <c r="F22" s="3173">
        <v>5423.51</v>
      </c>
      <c r="G22" s="3173">
        <v>2711.76</v>
      </c>
      <c r="H22" s="3173" t="s">
        <v>3027</v>
      </c>
      <c r="I22" s="3173" t="s">
        <v>3028</v>
      </c>
      <c r="J22" s="3173" t="s">
        <v>3029</v>
      </c>
      <c r="K22" s="3173">
        <v>622.35</v>
      </c>
      <c r="L22" s="3173">
        <v>2295</v>
      </c>
      <c r="M22" s="3173">
        <v>1.33</v>
      </c>
      <c r="N22" s="3173">
        <f t="shared" si="0"/>
        <v>1148</v>
      </c>
    </row>
    <row r="23" spans="1:20" s="3173" customFormat="1">
      <c r="A23" s="3173" t="s">
        <v>3030</v>
      </c>
      <c r="B23" s="3173" t="s">
        <v>2973</v>
      </c>
      <c r="C23" s="3173" t="s">
        <v>2974</v>
      </c>
      <c r="D23" s="3173" t="s">
        <v>2975</v>
      </c>
      <c r="E23" s="3173" t="s">
        <v>2951</v>
      </c>
      <c r="F23" s="3173">
        <v>13345.28</v>
      </c>
      <c r="G23" s="3173">
        <v>26690.560000000001</v>
      </c>
      <c r="H23" s="3173" t="s">
        <v>3031</v>
      </c>
      <c r="I23" s="3173" t="s">
        <v>2991</v>
      </c>
      <c r="J23" s="3173" t="s">
        <v>3032</v>
      </c>
      <c r="K23" s="3173">
        <v>1511.34</v>
      </c>
      <c r="L23" s="3173">
        <v>566.25</v>
      </c>
      <c r="M23" s="3173">
        <v>1.34</v>
      </c>
      <c r="N23" s="3173">
        <f t="shared" si="0"/>
        <v>1132</v>
      </c>
    </row>
    <row r="24" spans="1:20" s="3173" customFormat="1">
      <c r="A24" s="3173" t="s">
        <v>3033</v>
      </c>
      <c r="B24" s="3173" t="s">
        <v>2973</v>
      </c>
      <c r="C24" s="3173" t="s">
        <v>2974</v>
      </c>
      <c r="D24" s="3173" t="s">
        <v>2975</v>
      </c>
      <c r="E24" s="3173" t="s">
        <v>2951</v>
      </c>
      <c r="F24" s="3173">
        <v>89810.880000000005</v>
      </c>
      <c r="G24" s="3173">
        <v>98791.97</v>
      </c>
      <c r="H24" s="3173" t="s">
        <v>3034</v>
      </c>
      <c r="I24" s="3173" t="s">
        <v>3035</v>
      </c>
      <c r="J24" s="3173" t="s">
        <v>3036</v>
      </c>
      <c r="K24" s="3173">
        <v>8756.5499999999993</v>
      </c>
      <c r="L24" s="3173">
        <v>886.36</v>
      </c>
      <c r="M24" s="3173">
        <v>0</v>
      </c>
      <c r="N24" s="3173">
        <f t="shared" si="0"/>
        <v>975</v>
      </c>
    </row>
    <row r="25" spans="1:20" s="3173" customFormat="1">
      <c r="A25" s="3173" t="s">
        <v>3037</v>
      </c>
      <c r="B25" s="3173" t="s">
        <v>2973</v>
      </c>
      <c r="C25" s="3173" t="s">
        <v>2974</v>
      </c>
      <c r="D25" s="3173" t="s">
        <v>2975</v>
      </c>
      <c r="E25" s="3173" t="s">
        <v>2951</v>
      </c>
      <c r="F25" s="3173">
        <v>6964.4</v>
      </c>
      <c r="G25" s="3173">
        <v>3482.2</v>
      </c>
      <c r="H25" s="3173" t="s">
        <v>3027</v>
      </c>
      <c r="I25" s="3173" t="s">
        <v>3038</v>
      </c>
      <c r="J25" s="3173" t="s">
        <v>3039</v>
      </c>
      <c r="K25" s="3173">
        <v>658.13</v>
      </c>
      <c r="L25" s="3173">
        <v>1890</v>
      </c>
      <c r="M25" s="3173">
        <v>6.78</v>
      </c>
      <c r="N25" s="3173">
        <f t="shared" si="0"/>
        <v>945</v>
      </c>
    </row>
    <row r="26" spans="1:20" s="3173" customFormat="1">
      <c r="A26" s="3173" t="s">
        <v>3037</v>
      </c>
      <c r="B26" s="3173" t="s">
        <v>2973</v>
      </c>
      <c r="C26" s="3173" t="s">
        <v>2974</v>
      </c>
      <c r="D26" s="3173" t="s">
        <v>2975</v>
      </c>
      <c r="E26" s="3173" t="s">
        <v>2951</v>
      </c>
      <c r="F26" s="3173">
        <v>181658.7</v>
      </c>
      <c r="G26" s="3173">
        <v>90829.35</v>
      </c>
      <c r="H26" s="3173" t="s">
        <v>3027</v>
      </c>
      <c r="I26" s="3173" t="s">
        <v>3038</v>
      </c>
      <c r="J26" s="3173" t="s">
        <v>3039</v>
      </c>
      <c r="K26" s="3173">
        <v>17166.75</v>
      </c>
      <c r="L26" s="3173">
        <v>1890</v>
      </c>
      <c r="M26" s="3173">
        <v>6.78</v>
      </c>
      <c r="N26" s="3173">
        <f t="shared" si="0"/>
        <v>945</v>
      </c>
    </row>
    <row r="27" spans="1:20" s="3173" customFormat="1">
      <c r="A27" s="3173" t="s">
        <v>3037</v>
      </c>
      <c r="B27" s="3173" t="s">
        <v>2973</v>
      </c>
      <c r="C27" s="3173" t="s">
        <v>2974</v>
      </c>
      <c r="D27" s="3173" t="s">
        <v>2975</v>
      </c>
      <c r="E27" s="3173" t="s">
        <v>2951</v>
      </c>
      <c r="F27" s="3173">
        <v>201473.1</v>
      </c>
      <c r="G27" s="3173">
        <v>100736.55</v>
      </c>
      <c r="H27" s="3173" t="s">
        <v>3027</v>
      </c>
      <c r="I27" s="3173" t="s">
        <v>3038</v>
      </c>
      <c r="J27" s="3173" t="s">
        <v>3039</v>
      </c>
      <c r="K27" s="3173">
        <v>19039.2</v>
      </c>
      <c r="L27" s="3173">
        <v>1890</v>
      </c>
      <c r="M27" s="3173">
        <v>6.78</v>
      </c>
      <c r="N27" s="3173">
        <f t="shared" si="0"/>
        <v>945</v>
      </c>
    </row>
    <row r="28" spans="1:20" s="3173" customFormat="1">
      <c r="A28" s="3173" t="s">
        <v>3046</v>
      </c>
      <c r="B28" s="3173" t="s">
        <v>2973</v>
      </c>
      <c r="C28" s="3173" t="s">
        <v>2974</v>
      </c>
      <c r="D28" s="3173" t="s">
        <v>2975</v>
      </c>
      <c r="E28" s="3173" t="s">
        <v>3017</v>
      </c>
      <c r="F28" s="3173">
        <v>15234.9</v>
      </c>
      <c r="G28" s="3173">
        <v>22852.35</v>
      </c>
      <c r="H28" s="3173" t="s">
        <v>2976</v>
      </c>
      <c r="I28" s="3173" t="s">
        <v>3021</v>
      </c>
      <c r="J28" s="3173" t="s">
        <v>3047</v>
      </c>
      <c r="K28" s="3173">
        <v>1439.7</v>
      </c>
      <c r="L28" s="3173">
        <v>630</v>
      </c>
      <c r="M28" s="3173">
        <v>1.61</v>
      </c>
      <c r="N28" s="3173">
        <f t="shared" si="0"/>
        <v>945</v>
      </c>
    </row>
    <row r="29" spans="1:20" s="3173" customFormat="1">
      <c r="A29" s="3173" t="s">
        <v>3048</v>
      </c>
      <c r="B29" s="3173" t="s">
        <v>2973</v>
      </c>
      <c r="C29" s="3173" t="s">
        <v>2974</v>
      </c>
      <c r="D29" s="3173" t="s">
        <v>2975</v>
      </c>
      <c r="E29" s="3173" t="s">
        <v>3049</v>
      </c>
      <c r="F29" s="3173">
        <v>28384.57</v>
      </c>
      <c r="G29" s="3173">
        <v>28384.57</v>
      </c>
      <c r="H29" s="3173" t="s">
        <v>3050</v>
      </c>
      <c r="I29" s="3173" t="s">
        <v>3051</v>
      </c>
      <c r="J29" s="3173" t="s">
        <v>3052</v>
      </c>
      <c r="K29" s="3173">
        <v>2512.0300000000002</v>
      </c>
      <c r="L29" s="3173">
        <v>885</v>
      </c>
      <c r="M29" s="3173">
        <v>0</v>
      </c>
      <c r="N29" s="3173">
        <f t="shared" si="0"/>
        <v>885</v>
      </c>
    </row>
    <row r="30" spans="1:20" s="3173" customFormat="1" ht="12.75" customHeight="1">
      <c r="A30" s="3173" t="s">
        <v>3053</v>
      </c>
      <c r="B30" s="3173" t="s">
        <v>2973</v>
      </c>
      <c r="C30" s="3173" t="s">
        <v>2974</v>
      </c>
      <c r="D30" s="3173" t="s">
        <v>2975</v>
      </c>
      <c r="E30" s="3173" t="s">
        <v>2951</v>
      </c>
      <c r="F30" s="3173">
        <v>5158.5</v>
      </c>
      <c r="G30" s="3173">
        <v>3610.95</v>
      </c>
      <c r="H30" s="3173" t="s">
        <v>3054</v>
      </c>
      <c r="I30" s="3173" t="s">
        <v>3055</v>
      </c>
      <c r="J30" s="3173" t="s">
        <v>3056</v>
      </c>
      <c r="K30" s="3173">
        <v>394.62</v>
      </c>
      <c r="L30" s="3173">
        <v>1092.8599999999999</v>
      </c>
      <c r="M30" s="3173">
        <v>2</v>
      </c>
      <c r="N30" s="3173">
        <f t="shared" si="0"/>
        <v>765</v>
      </c>
    </row>
    <row r="31" spans="1:20" s="3173" customFormat="1" ht="12" customHeight="1">
      <c r="A31" s="3173" t="s">
        <v>3057</v>
      </c>
      <c r="B31" s="3173" t="s">
        <v>2973</v>
      </c>
      <c r="C31" s="3173" t="s">
        <v>2974</v>
      </c>
      <c r="D31" s="3173" t="s">
        <v>2975</v>
      </c>
      <c r="E31" s="3173" t="s">
        <v>2980</v>
      </c>
      <c r="F31" s="3173">
        <v>1599.29</v>
      </c>
      <c r="G31" s="3173">
        <v>799.65</v>
      </c>
      <c r="H31" s="3173" t="s">
        <v>3027</v>
      </c>
      <c r="I31" s="3173" t="s">
        <v>3058</v>
      </c>
      <c r="J31" s="3173" t="s">
        <v>3059</v>
      </c>
      <c r="K31" s="3173">
        <v>121.15</v>
      </c>
      <c r="L31" s="3173">
        <v>1515.03</v>
      </c>
      <c r="M31" s="3173">
        <v>2.02</v>
      </c>
      <c r="N31" s="3173">
        <f t="shared" si="0"/>
        <v>758</v>
      </c>
    </row>
    <row r="32" spans="1:20" s="3173" customFormat="1">
      <c r="A32" s="3173" t="s">
        <v>3060</v>
      </c>
      <c r="B32" s="3173" t="s">
        <v>2973</v>
      </c>
      <c r="C32" s="3173" t="s">
        <v>2974</v>
      </c>
      <c r="D32" s="3173" t="s">
        <v>2975</v>
      </c>
      <c r="E32" s="3173" t="s">
        <v>2951</v>
      </c>
      <c r="F32" s="3173">
        <v>94662.69</v>
      </c>
      <c r="G32" s="3173">
        <v>56797.61</v>
      </c>
      <c r="H32" s="3173" t="s">
        <v>3006</v>
      </c>
      <c r="I32" s="3173" t="s">
        <v>3061</v>
      </c>
      <c r="J32" s="3173" t="s">
        <v>3062</v>
      </c>
      <c r="K32" s="3173">
        <v>7099.69</v>
      </c>
      <c r="L32" s="3173">
        <v>1250</v>
      </c>
      <c r="M32" s="3173">
        <v>0</v>
      </c>
      <c r="N32" s="3173">
        <f t="shared" si="0"/>
        <v>750</v>
      </c>
    </row>
    <row r="33" spans="1:14" s="3173" customFormat="1">
      <c r="A33" s="3173" t="s">
        <v>3063</v>
      </c>
      <c r="B33" s="3173" t="s">
        <v>2973</v>
      </c>
      <c r="C33" s="3173" t="s">
        <v>2974</v>
      </c>
      <c r="D33" s="3173" t="s">
        <v>2975</v>
      </c>
      <c r="E33" s="3173" t="s">
        <v>2980</v>
      </c>
      <c r="F33" s="3173">
        <v>2776.6</v>
      </c>
      <c r="G33" s="3173">
        <v>1388.3</v>
      </c>
      <c r="H33" s="3173" t="s">
        <v>3027</v>
      </c>
      <c r="I33" s="3173" t="s">
        <v>3064</v>
      </c>
      <c r="J33" s="3173" t="s">
        <v>3065</v>
      </c>
      <c r="K33" s="3173">
        <v>206.15</v>
      </c>
      <c r="L33" s="3173">
        <v>1484.98</v>
      </c>
      <c r="M33" s="3173">
        <v>2.06</v>
      </c>
      <c r="N33" s="3173">
        <f t="shared" si="0"/>
        <v>742</v>
      </c>
    </row>
    <row r="34" spans="1:14" s="3173" customFormat="1">
      <c r="A34" s="3173" t="s">
        <v>3066</v>
      </c>
      <c r="B34" s="3173" t="s">
        <v>2973</v>
      </c>
      <c r="C34" s="3173" t="s">
        <v>2974</v>
      </c>
      <c r="D34" s="3173" t="s">
        <v>2975</v>
      </c>
      <c r="E34" s="3173" t="s">
        <v>2951</v>
      </c>
      <c r="F34" s="3173">
        <v>51035.99</v>
      </c>
      <c r="G34" s="3173">
        <v>20414.400000000001</v>
      </c>
      <c r="H34" s="3173" t="s">
        <v>3067</v>
      </c>
      <c r="I34" s="3173" t="s">
        <v>3068</v>
      </c>
      <c r="J34" s="3173" t="s">
        <v>3069</v>
      </c>
      <c r="K34" s="3173">
        <v>3444.92</v>
      </c>
      <c r="L34" s="3173">
        <v>1687.5</v>
      </c>
      <c r="M34" s="3173">
        <v>15.38</v>
      </c>
      <c r="N34" s="3173">
        <f t="shared" si="0"/>
        <v>675</v>
      </c>
    </row>
    <row r="35" spans="1:14" s="3173" customFormat="1">
      <c r="A35" s="3173" t="s">
        <v>3066</v>
      </c>
      <c r="B35" s="3173" t="s">
        <v>2973</v>
      </c>
      <c r="C35" s="3173" t="s">
        <v>2974</v>
      </c>
      <c r="D35" s="3173" t="s">
        <v>2975</v>
      </c>
      <c r="E35" s="3173" t="s">
        <v>2951</v>
      </c>
      <c r="F35" s="3173">
        <v>19277.98</v>
      </c>
      <c r="G35" s="3173">
        <v>7711.19</v>
      </c>
      <c r="H35" s="3173" t="s">
        <v>3067</v>
      </c>
      <c r="I35" s="3173" t="s">
        <v>3068</v>
      </c>
      <c r="J35" s="3173" t="s">
        <v>3069</v>
      </c>
      <c r="K35" s="3173">
        <v>1301.25</v>
      </c>
      <c r="L35" s="3173">
        <v>1687.5</v>
      </c>
      <c r="M35" s="3173">
        <v>15.38</v>
      </c>
      <c r="N35" s="3173">
        <f t="shared" si="0"/>
        <v>675</v>
      </c>
    </row>
    <row r="36" spans="1:14" s="3173" customFormat="1">
      <c r="A36" s="3173" t="s">
        <v>3022</v>
      </c>
      <c r="B36" s="3173" t="s">
        <v>2973</v>
      </c>
      <c r="C36" s="3173" t="s">
        <v>2974</v>
      </c>
      <c r="D36" s="3173" t="s">
        <v>2975</v>
      </c>
      <c r="E36" s="3173" t="s">
        <v>2951</v>
      </c>
      <c r="F36" s="3173">
        <v>5055.51</v>
      </c>
      <c r="G36" s="3173">
        <v>5561.06</v>
      </c>
      <c r="H36" s="3173" t="s">
        <v>3034</v>
      </c>
      <c r="I36" s="3173" t="s">
        <v>3024</v>
      </c>
      <c r="J36" s="3173" t="s">
        <v>3025</v>
      </c>
      <c r="K36" s="3173">
        <v>326.07</v>
      </c>
      <c r="L36" s="3173">
        <v>586.36</v>
      </c>
      <c r="M36" s="3173">
        <v>0</v>
      </c>
      <c r="N36" s="3173">
        <f t="shared" si="0"/>
        <v>645</v>
      </c>
    </row>
    <row r="37" spans="1:14" s="3173" customFormat="1">
      <c r="A37" s="3173" t="s">
        <v>3070</v>
      </c>
      <c r="B37" s="3173" t="s">
        <v>2973</v>
      </c>
      <c r="C37" s="3173" t="s">
        <v>2974</v>
      </c>
      <c r="D37" s="3173" t="s">
        <v>2975</v>
      </c>
      <c r="E37" s="3173" t="s">
        <v>3049</v>
      </c>
      <c r="F37" s="3173">
        <v>38056.370000000003</v>
      </c>
      <c r="G37" s="3173">
        <v>22833.82</v>
      </c>
      <c r="H37" s="3173" t="s">
        <v>3006</v>
      </c>
      <c r="I37" s="3173" t="s">
        <v>3071</v>
      </c>
      <c r="J37" s="3173" t="s">
        <v>3072</v>
      </c>
      <c r="K37" s="3173">
        <v>2397.5500000000002</v>
      </c>
      <c r="L37" s="3173">
        <v>1050</v>
      </c>
      <c r="M37" s="3173">
        <v>0</v>
      </c>
      <c r="N37" s="3173">
        <f t="shared" si="0"/>
        <v>630</v>
      </c>
    </row>
    <row r="38" spans="1:14" s="3173" customFormat="1">
      <c r="A38" s="3173" t="s">
        <v>3073</v>
      </c>
      <c r="B38" s="3173" t="s">
        <v>2973</v>
      </c>
      <c r="C38" s="3173" t="s">
        <v>2974</v>
      </c>
      <c r="D38" s="3173" t="s">
        <v>2975</v>
      </c>
      <c r="E38" s="3173" t="s">
        <v>3074</v>
      </c>
      <c r="F38" s="3173">
        <v>323346.5</v>
      </c>
      <c r="G38" s="3173">
        <v>80836.63</v>
      </c>
      <c r="H38" s="3173" t="s">
        <v>3075</v>
      </c>
      <c r="I38" s="3173" t="s">
        <v>3076</v>
      </c>
      <c r="J38" s="3173" t="s">
        <v>3077</v>
      </c>
      <c r="K38" s="3173">
        <v>20370.830000000002</v>
      </c>
      <c r="L38" s="3173">
        <v>2520</v>
      </c>
      <c r="M38" s="3173">
        <v>0</v>
      </c>
      <c r="N38" s="3173">
        <f t="shared" si="0"/>
        <v>630</v>
      </c>
    </row>
    <row r="39" spans="1:14" s="3173" customFormat="1">
      <c r="A39" s="3173" t="s">
        <v>3078</v>
      </c>
      <c r="B39" s="3173" t="s">
        <v>2973</v>
      </c>
      <c r="C39" s="3173" t="s">
        <v>2974</v>
      </c>
      <c r="D39" s="3173" t="s">
        <v>2975</v>
      </c>
      <c r="E39" s="3173" t="s">
        <v>2951</v>
      </c>
      <c r="F39" s="3173">
        <v>30400.1</v>
      </c>
      <c r="G39" s="3173">
        <v>39520.129999999997</v>
      </c>
      <c r="H39" s="3173" t="s">
        <v>3079</v>
      </c>
      <c r="I39" s="3173" t="s">
        <v>3080</v>
      </c>
      <c r="J39" s="3173" t="s">
        <v>3081</v>
      </c>
      <c r="K39" s="3173">
        <v>1673.52</v>
      </c>
      <c r="L39" s="3173">
        <v>423.45</v>
      </c>
      <c r="M39" s="3173">
        <v>0</v>
      </c>
      <c r="N39" s="3173">
        <f t="shared" si="0"/>
        <v>550</v>
      </c>
    </row>
    <row r="40" spans="1:14" s="3142" customFormat="1">
      <c r="A40" s="3141" t="s">
        <v>3082</v>
      </c>
      <c r="B40" s="3141" t="s">
        <v>2973</v>
      </c>
      <c r="C40" s="3141" t="s">
        <v>2974</v>
      </c>
      <c r="D40" s="3141" t="s">
        <v>2975</v>
      </c>
      <c r="E40" s="3141" t="s">
        <v>3017</v>
      </c>
      <c r="F40" s="3141">
        <v>1115.9000000000001</v>
      </c>
      <c r="G40" s="3141">
        <v>781.13</v>
      </c>
      <c r="H40" s="3141" t="s">
        <v>2994</v>
      </c>
      <c r="I40" s="3141" t="s">
        <v>3028</v>
      </c>
      <c r="J40" s="3141" t="s">
        <v>3083</v>
      </c>
      <c r="K40" s="3141">
        <v>54.39</v>
      </c>
      <c r="L40" s="3141">
        <v>696.42</v>
      </c>
      <c r="M40" s="3141">
        <v>3.17</v>
      </c>
      <c r="N40" s="3141">
        <f t="shared" si="0"/>
        <v>487</v>
      </c>
    </row>
    <row r="41" spans="1:14" s="3141" customFormat="1" ht="13.5" customHeight="1">
      <c r="A41" s="3141" t="s">
        <v>3084</v>
      </c>
      <c r="B41" s="3141" t="s">
        <v>2973</v>
      </c>
      <c r="C41" s="3141" t="s">
        <v>2974</v>
      </c>
      <c r="D41" s="3141" t="s">
        <v>2975</v>
      </c>
      <c r="E41" s="3141" t="s">
        <v>3085</v>
      </c>
      <c r="F41" s="3141">
        <v>3875.5</v>
      </c>
      <c r="G41" s="3141">
        <v>5813.25</v>
      </c>
      <c r="H41" s="3141" t="s">
        <v>2976</v>
      </c>
      <c r="I41" s="3141" t="s">
        <v>3086</v>
      </c>
      <c r="J41" s="3141" t="s">
        <v>3087</v>
      </c>
      <c r="K41" s="3141">
        <v>174.4</v>
      </c>
      <c r="L41" s="3141">
        <v>300</v>
      </c>
      <c r="M41" s="3141">
        <v>3.45</v>
      </c>
      <c r="N41" s="3141">
        <f t="shared" si="0"/>
        <v>450</v>
      </c>
    </row>
    <row r="42" spans="1:14" s="3141" customFormat="1">
      <c r="A42" s="3141" t="s">
        <v>3088</v>
      </c>
      <c r="B42" s="3141" t="s">
        <v>2973</v>
      </c>
      <c r="C42" s="3141" t="s">
        <v>2974</v>
      </c>
      <c r="D42" s="3141" t="s">
        <v>2975</v>
      </c>
      <c r="E42" s="3141" t="s">
        <v>2951</v>
      </c>
      <c r="F42" s="3141">
        <v>666.7</v>
      </c>
      <c r="G42" s="3141">
        <v>986.72</v>
      </c>
      <c r="H42" s="3141" t="s">
        <v>3089</v>
      </c>
      <c r="I42" s="3141" t="s">
        <v>3090</v>
      </c>
      <c r="J42" s="3141" t="s">
        <v>3091</v>
      </c>
      <c r="K42" s="3141">
        <v>29</v>
      </c>
      <c r="L42" s="3141">
        <v>293.89</v>
      </c>
      <c r="M42" s="3141">
        <v>3.57</v>
      </c>
      <c r="N42" s="3141">
        <f t="shared" si="0"/>
        <v>435</v>
      </c>
    </row>
    <row r="43" spans="1:14" s="3141" customFormat="1">
      <c r="A43" s="3141" t="s">
        <v>3092</v>
      </c>
      <c r="B43" s="3141" t="s">
        <v>2973</v>
      </c>
      <c r="C43" s="3141" t="s">
        <v>2974</v>
      </c>
      <c r="D43" s="3141" t="s">
        <v>2975</v>
      </c>
      <c r="E43" s="3141" t="s">
        <v>2980</v>
      </c>
      <c r="F43" s="3141">
        <v>6666.67</v>
      </c>
      <c r="G43" s="3141">
        <v>10000.01</v>
      </c>
      <c r="H43" s="3141" t="s">
        <v>3093</v>
      </c>
      <c r="I43" s="3141" t="s">
        <v>2991</v>
      </c>
      <c r="J43" s="3141" t="s">
        <v>3094</v>
      </c>
      <c r="K43" s="3141">
        <v>285</v>
      </c>
      <c r="L43" s="3141">
        <v>285</v>
      </c>
      <c r="M43" s="3141">
        <v>3.64</v>
      </c>
      <c r="N43" s="3141">
        <f t="shared" si="0"/>
        <v>427</v>
      </c>
    </row>
    <row r="44" spans="1:14" s="3141" customFormat="1">
      <c r="A44" s="3141" t="s">
        <v>3095</v>
      </c>
      <c r="B44" s="3141" t="s">
        <v>2973</v>
      </c>
      <c r="C44" s="3141" t="s">
        <v>2974</v>
      </c>
      <c r="D44" s="3141" t="s">
        <v>2975</v>
      </c>
      <c r="E44" s="3141" t="s">
        <v>2951</v>
      </c>
      <c r="F44" s="3141">
        <v>2340.7399999999998</v>
      </c>
      <c r="G44" s="3141">
        <v>3511.11</v>
      </c>
      <c r="H44" s="3141" t="s">
        <v>2976</v>
      </c>
      <c r="I44" s="3141" t="s">
        <v>3090</v>
      </c>
      <c r="J44" s="3141" t="s">
        <v>3096</v>
      </c>
      <c r="K44" s="3141">
        <v>91.29</v>
      </c>
      <c r="L44" s="3141">
        <v>260</v>
      </c>
      <c r="M44" s="3141">
        <v>4</v>
      </c>
      <c r="N44" s="3141">
        <f t="shared" si="0"/>
        <v>390</v>
      </c>
    </row>
    <row r="45" spans="1:14" s="3141" customFormat="1">
      <c r="A45" s="3141" t="s">
        <v>3097</v>
      </c>
      <c r="B45" s="3141" t="s">
        <v>2973</v>
      </c>
      <c r="C45" s="3141" t="s">
        <v>2974</v>
      </c>
      <c r="D45" s="3141" t="s">
        <v>2975</v>
      </c>
      <c r="E45" s="3141" t="s">
        <v>2951</v>
      </c>
      <c r="F45" s="3141">
        <v>1219.0999999999999</v>
      </c>
      <c r="G45" s="3141">
        <v>1462.92</v>
      </c>
      <c r="H45" s="3141" t="s">
        <v>3098</v>
      </c>
      <c r="I45" s="3141" t="s">
        <v>3099</v>
      </c>
      <c r="J45" s="3141" t="s">
        <v>3100</v>
      </c>
      <c r="K45" s="3141">
        <v>44.79</v>
      </c>
      <c r="L45" s="3141">
        <v>306.24</v>
      </c>
      <c r="M45" s="3141">
        <v>4.26</v>
      </c>
      <c r="N45" s="3141">
        <f t="shared" si="0"/>
        <v>367</v>
      </c>
    </row>
    <row r="46" spans="1:14" s="3141" customFormat="1">
      <c r="A46" s="3141" t="s">
        <v>3101</v>
      </c>
      <c r="B46" s="3141" t="s">
        <v>2973</v>
      </c>
      <c r="C46" s="3141" t="s">
        <v>2974</v>
      </c>
      <c r="D46" s="3141" t="s">
        <v>2975</v>
      </c>
      <c r="E46" s="3141" t="s">
        <v>2980</v>
      </c>
      <c r="F46" s="3141">
        <v>3996.4</v>
      </c>
      <c r="G46" s="3141">
        <v>5994.6</v>
      </c>
      <c r="H46" s="3141" t="s">
        <v>2976</v>
      </c>
      <c r="I46" s="3141" t="s">
        <v>3058</v>
      </c>
      <c r="J46" s="3141" t="s">
        <v>3102</v>
      </c>
      <c r="K46" s="3141">
        <v>134.87</v>
      </c>
      <c r="L46" s="3141">
        <v>225</v>
      </c>
      <c r="M46" s="3141">
        <v>4.66</v>
      </c>
      <c r="N46" s="3141">
        <f t="shared" si="0"/>
        <v>337</v>
      </c>
    </row>
    <row r="47" spans="1:14" s="3141" customFormat="1">
      <c r="A47" s="3141" t="s">
        <v>3103</v>
      </c>
      <c r="B47" s="3141" t="s">
        <v>2973</v>
      </c>
      <c r="C47" s="3141" t="s">
        <v>2974</v>
      </c>
      <c r="D47" s="3141" t="s">
        <v>2975</v>
      </c>
      <c r="E47" s="3141" t="s">
        <v>2980</v>
      </c>
      <c r="F47" s="3141">
        <v>3256.9</v>
      </c>
      <c r="G47" s="3141">
        <v>2605.52</v>
      </c>
      <c r="H47" s="3141" t="s">
        <v>3104</v>
      </c>
      <c r="I47" s="3141" t="s">
        <v>3019</v>
      </c>
      <c r="J47" s="3141" t="s">
        <v>3105</v>
      </c>
      <c r="K47" s="3141">
        <v>102.59</v>
      </c>
      <c r="L47" s="3141">
        <v>393.74</v>
      </c>
      <c r="M47" s="3141">
        <v>4.99</v>
      </c>
      <c r="N47" s="3141">
        <f t="shared" si="0"/>
        <v>315</v>
      </c>
    </row>
    <row r="52" spans="1:6" ht="14.25" thickBot="1">
      <c r="A52" s="3144" t="s">
        <v>3106</v>
      </c>
    </row>
    <row r="53" spans="1:6">
      <c r="A53" s="3146" t="s">
        <v>3107</v>
      </c>
      <c r="B53" s="3147" t="s">
        <v>3108</v>
      </c>
      <c r="C53" s="3147" t="s">
        <v>2658</v>
      </c>
      <c r="D53" s="3147" t="s">
        <v>3109</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6" sqref="C16"/>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170373</v>
      </c>
      <c r="C2" s="2109"/>
      <c r="D2" s="2109"/>
      <c r="E2" s="2109"/>
      <c r="F2" s="2109"/>
      <c r="G2" s="2109"/>
      <c r="H2" s="2109"/>
      <c r="I2" s="2109"/>
      <c r="J2" s="2109"/>
      <c r="K2" s="2109"/>
    </row>
    <row r="3" spans="1:31" s="2042" customFormat="1" ht="18" customHeight="1">
      <c r="A3" s="2111" t="s">
        <v>1687</v>
      </c>
      <c r="B3" s="2112">
        <f ca="1">ROUND(B2*10000/IF(B1="",'数据-汇总表'!E3,INDIRECT("'数据-取费表'!K"&amp;$K$1)),0)</f>
        <v>7553</v>
      </c>
      <c r="C3" s="2109"/>
      <c r="D3" s="2109"/>
      <c r="E3" s="2109"/>
      <c r="F3" s="2109"/>
      <c r="G3" s="2109"/>
      <c r="H3" s="2109"/>
      <c r="I3" s="2109"/>
      <c r="J3" s="2109"/>
      <c r="K3" s="2109"/>
    </row>
    <row r="4" spans="1:31" s="2042" customFormat="1" ht="18" customHeight="1">
      <c r="A4" s="428" t="s">
        <v>468</v>
      </c>
      <c r="B4" s="429">
        <f ca="1">ROUND(B2*10000/IF(B1="",'数据-汇总表'!D3,INDIRECT("'数据-取费表'!R"&amp;$K$1)),0)</f>
        <v>12312</v>
      </c>
      <c r="C4" s="430"/>
      <c r="D4" s="424"/>
      <c r="E4" s="424"/>
      <c r="F4" s="424"/>
      <c r="G4" s="424"/>
      <c r="H4" s="424"/>
      <c r="I4" s="424"/>
      <c r="J4" s="424"/>
      <c r="K4" s="424"/>
    </row>
    <row r="5" spans="1:31" s="2042" customFormat="1" ht="18" customHeight="1" thickBot="1">
      <c r="A5" s="431"/>
      <c r="B5" s="432">
        <f ca="1">ROUND(B2/(IF(B1="",'数据-汇总表'!D3,INDIRECT("'数据-取费表'!R"&amp;$K$1))/666.67),0)</f>
        <v>821</v>
      </c>
      <c r="C5" s="433" t="s">
        <v>469</v>
      </c>
      <c r="D5" s="424"/>
      <c r="E5" s="424"/>
      <c r="F5" s="424"/>
      <c r="G5" s="424"/>
      <c r="H5" s="424"/>
      <c r="I5" s="424"/>
      <c r="J5" s="424"/>
      <c r="K5" s="424"/>
    </row>
    <row r="6" spans="1:31" s="2116" customFormat="1" ht="16.5" customHeight="1">
      <c r="A6" s="2865" t="s">
        <v>1846</v>
      </c>
      <c r="B6" s="2866"/>
      <c r="C6" s="2867">
        <f ca="1">SUM(C10:K10)</f>
        <v>450814</v>
      </c>
      <c r="D6" s="2866"/>
      <c r="E6" s="2866"/>
      <c r="F6" s="2866"/>
      <c r="G6" s="2866"/>
      <c r="H6" s="2866"/>
      <c r="I6" s="2866"/>
      <c r="J6" s="2866"/>
      <c r="K6" s="2868"/>
    </row>
    <row r="7" spans="1:31" s="2118" customFormat="1" ht="15">
      <c r="A7" s="2869" t="s">
        <v>470</v>
      </c>
      <c r="B7" s="2870" t="s">
        <v>471</v>
      </c>
      <c r="C7" s="438" t="s">
        <v>2956</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'不动产收益法（洋房）'!B3</f>
        <v>19987</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225555.99</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'不动产收益法（洋房）'!B2</f>
        <v>450814</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94734</v>
      </c>
      <c r="D13" s="2881"/>
      <c r="E13" s="2882"/>
      <c r="F13" s="2883"/>
      <c r="G13" s="2849"/>
      <c r="H13" s="2850"/>
      <c r="I13" s="2850"/>
      <c r="J13" s="2850"/>
      <c r="K13" s="2851"/>
    </row>
    <row r="14" spans="1:31" s="2121" customFormat="1" ht="13.5" customHeight="1">
      <c r="A14" s="2879" t="s">
        <v>1853</v>
      </c>
      <c r="B14" s="2880" t="s">
        <v>480</v>
      </c>
      <c r="C14" s="53">
        <f ca="1">ROUND(C13*F14,0)</f>
        <v>4737</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6767</v>
      </c>
      <c r="D16" s="2881">
        <f ca="1">IF(B1="",'数据-汇总表'!E3,INDIRECT("'数据-取费表'!K"&amp;$K$1)+INDIRECT("'数据-取费表'!S"&amp;$K$1))</f>
        <v>225555.99</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1421</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107659</v>
      </c>
      <c r="D18" s="2890"/>
      <c r="E18" s="470"/>
      <c r="F18" s="470"/>
      <c r="G18" s="2853" t="s">
        <v>2436</v>
      </c>
      <c r="H18" s="2854"/>
      <c r="I18" s="2854"/>
      <c r="J18" s="2854"/>
      <c r="K18" s="2855"/>
    </row>
    <row r="19" spans="1:14" s="2121" customFormat="1" ht="13.5" customHeight="1">
      <c r="A19" s="2887" t="s">
        <v>1858</v>
      </c>
      <c r="B19" s="2888" t="s">
        <v>488</v>
      </c>
      <c r="C19" s="2845">
        <f ca="1">ROUND(D19*E19/10000,0)</f>
        <v>5639</v>
      </c>
      <c r="D19" s="2891">
        <f ca="1">D16</f>
        <v>225555.99</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2188</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2188</v>
      </c>
      <c r="D22" s="2881">
        <f ca="1">IF(B1="",'数据-汇总表'!E6,IF(INDIRECT("'数据-取费表'!c"&amp;$K$1)="住宅",INDIRECT("'数据-取费表'!s"&amp;$K$1),INDIRECT("'数据-取费表'!k"&amp;$K$1)+INDIRECT("'数据-取费表'!s"&amp;$K$1)))</f>
        <v>225555.99</v>
      </c>
      <c r="E22" s="53">
        <f>'数据-取费表'!B28</f>
        <v>97</v>
      </c>
      <c r="F22" s="2884"/>
      <c r="G22" s="26"/>
      <c r="H22" s="51"/>
      <c r="I22" s="51"/>
      <c r="J22" s="51"/>
      <c r="K22" s="2856"/>
    </row>
    <row r="23" spans="1:14" s="2121" customFormat="1" ht="13.5" customHeight="1">
      <c r="A23" s="2887" t="s">
        <v>1862</v>
      </c>
      <c r="B23" s="3072" t="s">
        <v>2845</v>
      </c>
      <c r="C23" s="2889">
        <f ca="1">ROUND((C18+C19+C20)*F23,0)</f>
        <v>2310</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22541</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8381</v>
      </c>
      <c r="D26" s="469">
        <f ca="1">C27</f>
        <v>0.1278</v>
      </c>
      <c r="E26" s="471" t="s">
        <v>495</v>
      </c>
      <c r="F26" s="473">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0.1278</v>
      </c>
      <c r="D27" s="474"/>
      <c r="E27" s="475"/>
      <c r="F27" s="476"/>
      <c r="G27" s="2605" t="str">
        <f>IF('数据-取费表'!B22&lt;=1,"（1+取得税费率/(1+5%)）×年利率×建设期","（1+取得税费率）/(1+5%)×((1+年利率)^建设期-1)")</f>
        <v>（1+取得税费率）/(1+5%)×((1+年利率)^建设期-1)</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8381</v>
      </c>
      <c r="D28" s="474"/>
      <c r="E28" s="475"/>
      <c r="F28" s="476"/>
      <c r="G28" s="2605" t="str">
        <f>IF('数据-取费表'!B22&lt;=1,"（1）-（4）项×年利率×建设期÷2","（1）-（4）项×((1+年利率)^(建设期÷2)-1)")</f>
        <v>（1）-（4）项×((1+年利率)^(建设期÷2)-1)</v>
      </c>
      <c r="H28" s="2852"/>
      <c r="I28" s="2852"/>
      <c r="J28" s="2852"/>
      <c r="K28" s="278"/>
    </row>
    <row r="29" spans="1:14" s="2125" customFormat="1" ht="13.5" customHeight="1">
      <c r="A29" s="2898" t="s">
        <v>1866</v>
      </c>
      <c r="B29" s="2888" t="s">
        <v>497</v>
      </c>
      <c r="C29" s="2889">
        <f ca="1">ROUND(C6*F29/(1+'数据-取费表'!C42),0)</f>
        <v>24043</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172761</v>
      </c>
      <c r="D30" s="479">
        <f ca="1">C32</f>
        <v>0.16639999999999999</v>
      </c>
      <c r="E30" s="471" t="s">
        <v>495</v>
      </c>
      <c r="F30" s="473"/>
      <c r="G30" s="2849" t="s">
        <v>501</v>
      </c>
      <c r="H30" s="2850"/>
      <c r="I30" s="2850"/>
      <c r="J30" s="2850"/>
      <c r="K30" s="2851"/>
    </row>
    <row r="31" spans="1:14" s="2125" customFormat="1" ht="13.5" customHeight="1">
      <c r="A31" s="805" t="s">
        <v>1860</v>
      </c>
      <c r="B31" s="2895"/>
      <c r="C31" s="452">
        <f ca="1">C18+C19+C20+C23+C24+C26+C29</f>
        <v>172761</v>
      </c>
      <c r="D31" s="474"/>
      <c r="E31" s="475"/>
      <c r="F31" s="476"/>
      <c r="G31" s="260"/>
      <c r="H31" s="2852"/>
      <c r="I31" s="2852"/>
      <c r="J31" s="2852"/>
      <c r="K31" s="278"/>
    </row>
    <row r="32" spans="1:14" s="2125" customFormat="1" ht="13.5" customHeight="1">
      <c r="A32" s="805" t="s">
        <v>1861</v>
      </c>
      <c r="B32" s="2895"/>
      <c r="C32" s="53">
        <f ca="1">ROUND(C25+D26,4)</f>
        <v>0.16639999999999999</v>
      </c>
      <c r="D32" s="474"/>
      <c r="E32" s="475"/>
      <c r="F32" s="476"/>
      <c r="G32" s="260"/>
      <c r="H32" s="2852"/>
      <c r="I32" s="2852"/>
      <c r="J32" s="2852"/>
      <c r="K32" s="278"/>
    </row>
    <row r="33" spans="1:11" s="2127" customFormat="1" ht="13.5" customHeight="1">
      <c r="A33" s="3071" t="s">
        <v>2844</v>
      </c>
      <c r="B33" s="3069" t="s">
        <v>2842</v>
      </c>
      <c r="C33" s="480">
        <f ca="1">C35</f>
        <v>35084</v>
      </c>
      <c r="D33" s="469">
        <f ca="1">C34</f>
        <v>0.25969999999999999</v>
      </c>
      <c r="E33" s="471" t="s">
        <v>495</v>
      </c>
      <c r="F33" s="481">
        <f ca="1">IF(B1="",'数据-取费表'!Q16,INDIRECT("'数据-取费表'!q"&amp;$K$1))</f>
        <v>0.25</v>
      </c>
      <c r="G33" s="2853"/>
      <c r="H33" s="2854"/>
      <c r="I33" s="2854"/>
      <c r="J33" s="2854"/>
      <c r="K33" s="2855"/>
    </row>
    <row r="34" spans="1:11" s="2128" customFormat="1" ht="13.5" customHeight="1">
      <c r="A34" s="377" t="s">
        <v>1860</v>
      </c>
      <c r="B34" s="2900" t="s">
        <v>502</v>
      </c>
      <c r="C34" s="474">
        <f ca="1">ROUND((1+C25)*F33,4)</f>
        <v>0.25969999999999999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35084</v>
      </c>
      <c r="D35" s="1631"/>
      <c r="E35" s="2901"/>
      <c r="F35" s="1632"/>
      <c r="G35" s="2859"/>
      <c r="H35" s="2860"/>
      <c r="I35" s="2860"/>
      <c r="J35" s="2860"/>
      <c r="K35" s="2861"/>
    </row>
    <row r="36" spans="1:11" s="2087" customFormat="1" ht="13.5" customHeight="1" thickBot="1">
      <c r="A36" s="283" t="s">
        <v>1848</v>
      </c>
      <c r="B36" s="2863"/>
      <c r="C36" s="2902">
        <f ca="1">ROUND((C6-C30-C33)/(1+D30+D33),0)</f>
        <v>170373</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94734</v>
      </c>
      <c r="D13" s="453"/>
      <c r="E13" s="367"/>
      <c r="F13" s="454"/>
      <c r="G13" s="446"/>
      <c r="H13" s="449"/>
      <c r="I13" s="449"/>
      <c r="J13" s="449"/>
      <c r="K13" s="450"/>
    </row>
    <row r="14" spans="1:41" s="2121" customFormat="1" ht="13.5" customHeight="1">
      <c r="A14" s="1635" t="s">
        <v>1853</v>
      </c>
      <c r="B14" s="451" t="s">
        <v>480</v>
      </c>
      <c r="C14" s="53">
        <f ca="1">ROUND(C13*F14,0)</f>
        <v>4737</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6767</v>
      </c>
      <c r="D16" s="453">
        <f ca="1">IF(B1="",'数据-汇总表'!E3,INDIRECT("'数据-取费表'!K"&amp;$K$1)+INDIRECT("'数据-取费表'!S"&amp;$K$1))</f>
        <v>225555.99</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1421</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107659</v>
      </c>
      <c r="D18" s="463"/>
      <c r="E18" s="464"/>
      <c r="F18" s="464"/>
      <c r="G18" s="1327" t="s">
        <v>2438</v>
      </c>
      <c r="H18" s="449"/>
      <c r="I18" s="449"/>
      <c r="J18" s="449"/>
      <c r="K18" s="450"/>
    </row>
    <row r="19" spans="1:14" s="2124" customFormat="1" ht="13.5" customHeight="1">
      <c r="A19" s="1636" t="s">
        <v>1858</v>
      </c>
      <c r="B19" s="461" t="s">
        <v>493</v>
      </c>
      <c r="C19" s="462">
        <f ca="1">ROUND(C18*F19,0)</f>
        <v>2153</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6558</v>
      </c>
      <c r="D21" s="469">
        <f ca="1">C23</f>
        <v>3.0000000000000001E-3</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6558</v>
      </c>
      <c r="D22" s="474"/>
      <c r="E22" s="475"/>
      <c r="F22" s="476"/>
      <c r="G22" s="2600" t="str">
        <f>IF('数据-取费表'!B22&lt;=1,"((1)+(2))×年利率×建设期÷2","((1)+(2))×((1+年利率)^(建设期÷2)-1)")</f>
        <v>((1)+(2))×((1+年利率)^(建设期÷2)-1)</v>
      </c>
      <c r="H22" s="459"/>
      <c r="I22" s="459"/>
      <c r="J22" s="459"/>
      <c r="K22" s="460"/>
    </row>
    <row r="23" spans="1:14" s="2125" customFormat="1" ht="13.5" customHeight="1">
      <c r="A23" s="1635" t="s">
        <v>1853</v>
      </c>
      <c r="B23" s="1328" t="s">
        <v>509</v>
      </c>
      <c r="C23" s="490">
        <f ca="1">ROUND(IF('数据-取费表'!B22&lt;=1,F20*F21*'数据-取费表'!B20/2,F20*(POWER((1+F21),'数据-取费表'!B20/2)-1)),4)</f>
        <v>3.0000000000000001E-3</v>
      </c>
      <c r="D23" s="474"/>
      <c r="E23" s="475"/>
      <c r="F23" s="476"/>
      <c r="G23" s="2600" t="str">
        <f>IF('数据-取费表'!B22&lt;=1,"销售费用率×年利率×建设期÷2","销售费用率×((1+年利率)^(建设期÷2)-1)")</f>
        <v>销售费用率×((1+年利率)^(建设期÷2)-1)</v>
      </c>
      <c r="H23" s="459"/>
      <c r="I23" s="459"/>
      <c r="J23" s="459"/>
      <c r="K23" s="460"/>
    </row>
    <row r="24" spans="1:14" s="2125" customFormat="1" ht="13.5" customHeight="1">
      <c r="A24" s="1636" t="s">
        <v>1863</v>
      </c>
      <c r="B24" s="3069" t="s">
        <v>2843</v>
      </c>
      <c r="C24" s="480">
        <f ca="1">C25</f>
        <v>27453</v>
      </c>
      <c r="D24" s="491">
        <f ca="1">C26</f>
        <v>1.2500000000000001E-2</v>
      </c>
      <c r="E24" s="471" t="s">
        <v>508</v>
      </c>
      <c r="F24" s="481">
        <f ca="1">IF(B1="",'数据-取费表'!Q16,INDIRECT("'数据-取费表'!q"&amp;$K$1))</f>
        <v>0.25</v>
      </c>
      <c r="G24" s="446"/>
      <c r="H24" s="449"/>
      <c r="I24" s="449"/>
      <c r="J24" s="449"/>
      <c r="K24" s="450"/>
    </row>
    <row r="25" spans="1:14" s="2125" customFormat="1" ht="13.5" customHeight="1">
      <c r="A25" s="1635" t="s">
        <v>1852</v>
      </c>
      <c r="B25" s="1328" t="s">
        <v>2442</v>
      </c>
      <c r="C25" s="492">
        <f ca="1">ROUND((C18+C19)*F24,0)</f>
        <v>27453</v>
      </c>
      <c r="D25" s="474"/>
      <c r="E25" s="475"/>
      <c r="F25" s="482"/>
      <c r="G25" s="1326" t="s">
        <v>2439</v>
      </c>
      <c r="H25" s="459"/>
      <c r="I25" s="459"/>
      <c r="J25" s="459"/>
      <c r="K25" s="460"/>
    </row>
    <row r="26" spans="1:14" s="2125" customFormat="1" ht="13.5" customHeight="1">
      <c r="A26" s="1635" t="s">
        <v>1853</v>
      </c>
      <c r="B26" s="1328" t="s">
        <v>510</v>
      </c>
      <c r="C26" s="493">
        <f ca="1">ROUND(F20*F24,4)</f>
        <v>1.2500000000000001E-2</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163213</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96" t="s">
        <v>523</v>
      </c>
      <c r="D6" s="3397"/>
      <c r="E6" s="3420" t="s">
        <v>524</v>
      </c>
      <c r="F6" s="3421"/>
      <c r="G6" s="3396" t="s">
        <v>525</v>
      </c>
      <c r="H6" s="3397"/>
      <c r="I6" s="3396" t="s">
        <v>526</v>
      </c>
      <c r="J6" s="3397"/>
      <c r="K6" s="516" t="s">
        <v>527</v>
      </c>
      <c r="L6" s="2138"/>
      <c r="M6" s="2139"/>
      <c r="N6" s="2139"/>
      <c r="O6" s="2139"/>
      <c r="P6" s="3398" t="s">
        <v>528</v>
      </c>
      <c r="Q6" s="3399"/>
      <c r="R6" s="3384" t="s">
        <v>524</v>
      </c>
      <c r="S6" s="3385"/>
      <c r="T6" s="3384" t="s">
        <v>525</v>
      </c>
      <c r="U6" s="3385"/>
      <c r="V6" s="3404" t="s">
        <v>526</v>
      </c>
      <c r="W6" s="3404"/>
      <c r="X6" s="1569"/>
      <c r="Y6" s="3384" t="s">
        <v>528</v>
      </c>
      <c r="Z6" s="3385"/>
      <c r="AA6" s="3379" t="s">
        <v>524</v>
      </c>
      <c r="AB6" s="3380" t="s">
        <v>525</v>
      </c>
      <c r="AC6" s="3379" t="s">
        <v>526</v>
      </c>
    </row>
    <row r="7" spans="1:29" ht="15">
      <c r="A7" s="517"/>
      <c r="B7" s="518"/>
      <c r="C7" s="3407" t="s">
        <v>2929</v>
      </c>
      <c r="D7" s="3408"/>
      <c r="E7" s="3422" t="s">
        <v>2930</v>
      </c>
      <c r="F7" s="3423"/>
      <c r="G7" s="3407" t="s">
        <v>2931</v>
      </c>
      <c r="H7" s="3408"/>
      <c r="I7" s="3407" t="s">
        <v>2932</v>
      </c>
      <c r="J7" s="3408"/>
      <c r="K7" s="516"/>
      <c r="L7" s="2138"/>
      <c r="M7" s="2139"/>
      <c r="N7" s="2139"/>
      <c r="O7" s="2139"/>
      <c r="P7" s="3400"/>
      <c r="Q7" s="3401"/>
      <c r="R7" s="3386"/>
      <c r="S7" s="3387"/>
      <c r="T7" s="3386"/>
      <c r="U7" s="3387"/>
      <c r="V7" s="3404"/>
      <c r="W7" s="3404"/>
      <c r="X7" s="1569"/>
      <c r="Y7" s="3386"/>
      <c r="Z7" s="3387"/>
      <c r="AA7" s="3380"/>
      <c r="AB7" s="3380"/>
      <c r="AC7" s="3380"/>
    </row>
    <row r="8" spans="1:29" ht="15.75" thickBot="1">
      <c r="A8" s="519"/>
      <c r="B8" s="520"/>
      <c r="C8" s="3405" t="s">
        <v>2933</v>
      </c>
      <c r="D8" s="3406"/>
      <c r="E8" s="3424" t="s">
        <v>2933</v>
      </c>
      <c r="F8" s="3425"/>
      <c r="G8" s="3405" t="s">
        <v>2933</v>
      </c>
      <c r="H8" s="3406"/>
      <c r="I8" s="3405" t="s">
        <v>2933</v>
      </c>
      <c r="J8" s="3406"/>
      <c r="K8" s="516" t="s">
        <v>529</v>
      </c>
      <c r="L8" s="2138"/>
      <c r="M8" s="2139"/>
      <c r="N8" s="2139"/>
      <c r="O8" s="2139"/>
      <c r="P8" s="3402"/>
      <c r="Q8" s="3403"/>
      <c r="R8" s="3386"/>
      <c r="S8" s="3387"/>
      <c r="T8" s="3388"/>
      <c r="U8" s="3389"/>
      <c r="V8" s="3404"/>
      <c r="W8" s="3404"/>
      <c r="X8" s="1569"/>
      <c r="Y8" s="3388"/>
      <c r="Z8" s="3389"/>
      <c r="AA8" s="3381"/>
      <c r="AB8" s="3381"/>
      <c r="AC8" s="3381"/>
    </row>
    <row r="9" spans="1:29" s="1220" customFormat="1" ht="15.75" thickBot="1">
      <c r="A9" s="2949"/>
      <c r="B9" s="2956" t="s">
        <v>530</v>
      </c>
      <c r="C9" s="521">
        <f>'数据-取费表'!B2</f>
        <v>42906</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82" t="s">
        <v>531</v>
      </c>
      <c r="Q9" s="3391"/>
      <c r="R9" s="1570" t="s">
        <v>8</v>
      </c>
      <c r="S9" s="1571">
        <f t="shared" ref="S9:S17" si="0">F9</f>
        <v>0</v>
      </c>
      <c r="T9" s="1570" t="s">
        <v>8</v>
      </c>
      <c r="U9" s="1571">
        <f t="shared" ref="U9:U17" si="1">H9</f>
        <v>0</v>
      </c>
      <c r="V9" s="1570" t="s">
        <v>8</v>
      </c>
      <c r="W9" s="1571">
        <f t="shared" ref="W9:W17" si="2">J9</f>
        <v>0</v>
      </c>
      <c r="X9" s="1572"/>
      <c r="Y9" s="3382" t="s">
        <v>531</v>
      </c>
      <c r="Z9" s="3383"/>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82" t="s">
        <v>534</v>
      </c>
      <c r="Q10" s="3383"/>
      <c r="R10" s="1570" t="s">
        <v>8</v>
      </c>
      <c r="S10" s="1571">
        <f t="shared" si="0"/>
        <v>0</v>
      </c>
      <c r="T10" s="1570" t="s">
        <v>8</v>
      </c>
      <c r="U10" s="1571">
        <f t="shared" si="1"/>
        <v>0</v>
      </c>
      <c r="V10" s="1570" t="s">
        <v>8</v>
      </c>
      <c r="W10" s="1571">
        <f t="shared" si="2"/>
        <v>0</v>
      </c>
      <c r="X10" s="1572"/>
      <c r="Y10" s="3382" t="s">
        <v>534</v>
      </c>
      <c r="Z10" s="3383"/>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90" t="s">
        <v>536</v>
      </c>
      <c r="Q11" s="1151" t="str">
        <f t="shared" ref="Q11:Q17" si="6">B11</f>
        <v>用途</v>
      </c>
      <c r="R11" s="1570" t="s">
        <v>8</v>
      </c>
      <c r="S11" s="1571">
        <f t="shared" si="0"/>
        <v>100</v>
      </c>
      <c r="T11" s="1570" t="s">
        <v>8</v>
      </c>
      <c r="U11" s="1571">
        <f t="shared" si="1"/>
        <v>100</v>
      </c>
      <c r="V11" s="1570" t="s">
        <v>8</v>
      </c>
      <c r="W11" s="1571">
        <f t="shared" si="2"/>
        <v>100</v>
      </c>
      <c r="X11" s="1572"/>
      <c r="Y11" s="3347"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101</v>
      </c>
      <c r="G12" s="530"/>
      <c r="H12" s="254">
        <f>ROUND(100/'数据-取费表'!G16,0)</f>
        <v>101</v>
      </c>
      <c r="I12" s="530"/>
      <c r="J12" s="254">
        <f>ROUND(100/'数据-取费表'!G16,0)</f>
        <v>101</v>
      </c>
      <c r="K12" s="533"/>
      <c r="L12" s="2143"/>
      <c r="M12" s="2183"/>
      <c r="N12" s="2183"/>
      <c r="O12" s="2144"/>
      <c r="P12" s="3390"/>
      <c r="Q12" s="1151" t="str">
        <f t="shared" si="6"/>
        <v>土地使用年限（年）</v>
      </c>
      <c r="R12" s="1570" t="s">
        <v>8</v>
      </c>
      <c r="S12" s="1571">
        <f t="shared" si="0"/>
        <v>101</v>
      </c>
      <c r="T12" s="1570" t="s">
        <v>8</v>
      </c>
      <c r="U12" s="1571">
        <f t="shared" si="1"/>
        <v>101</v>
      </c>
      <c r="V12" s="1570" t="s">
        <v>8</v>
      </c>
      <c r="W12" s="1571">
        <f t="shared" si="2"/>
        <v>101</v>
      </c>
      <c r="X12" s="1572"/>
      <c r="Y12" s="3347"/>
      <c r="Z12" s="1150" t="str">
        <f t="shared" si="7"/>
        <v>土地使用年限（年）</v>
      </c>
      <c r="AA12" s="1573">
        <f t="shared" si="3"/>
        <v>0.99009900990099009</v>
      </c>
      <c r="AB12" s="1573">
        <f t="shared" si="4"/>
        <v>0.99009900990099009</v>
      </c>
      <c r="AC12" s="1573">
        <f t="shared" si="5"/>
        <v>0.99009900990099009</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90"/>
      <c r="Q13" s="1151" t="str">
        <f t="shared" si="6"/>
        <v>容积率</v>
      </c>
      <c r="R13" s="1570" t="s">
        <v>8</v>
      </c>
      <c r="S13" s="1571" t="e">
        <f t="shared" si="0"/>
        <v>#N/A</v>
      </c>
      <c r="T13" s="1570" t="s">
        <v>8</v>
      </c>
      <c r="U13" s="1571" t="e">
        <f t="shared" si="1"/>
        <v>#N/A</v>
      </c>
      <c r="V13" s="1570" t="s">
        <v>8</v>
      </c>
      <c r="W13" s="1571" t="e">
        <f t="shared" si="2"/>
        <v>#N/A</v>
      </c>
      <c r="X13" s="1572"/>
      <c r="Y13" s="3347"/>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90"/>
      <c r="Q15" s="1151">
        <f t="shared" si="6"/>
        <v>111</v>
      </c>
      <c r="R15" s="1570" t="s">
        <v>8</v>
      </c>
      <c r="S15" s="1571">
        <f t="shared" si="0"/>
        <v>100</v>
      </c>
      <c r="T15" s="1570" t="s">
        <v>8</v>
      </c>
      <c r="U15" s="1571">
        <f t="shared" si="1"/>
        <v>100</v>
      </c>
      <c r="V15" s="1570" t="s">
        <v>8</v>
      </c>
      <c r="W15" s="1571">
        <f t="shared" si="2"/>
        <v>100</v>
      </c>
      <c r="X15" s="1572"/>
      <c r="Y15" s="3347"/>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90"/>
      <c r="Q16" s="1151">
        <f t="shared" si="6"/>
        <v>111</v>
      </c>
      <c r="R16" s="1570" t="s">
        <v>8</v>
      </c>
      <c r="S16" s="1571">
        <f t="shared" si="0"/>
        <v>100</v>
      </c>
      <c r="T16" s="1570" t="s">
        <v>8</v>
      </c>
      <c r="U16" s="1571">
        <f t="shared" si="1"/>
        <v>100</v>
      </c>
      <c r="V16" s="1570" t="s">
        <v>8</v>
      </c>
      <c r="W16" s="1571">
        <f t="shared" si="2"/>
        <v>100</v>
      </c>
      <c r="X16" s="1572"/>
      <c r="Y16" s="3347"/>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392" t="s">
        <v>541</v>
      </c>
      <c r="Q17" s="1574" t="str">
        <f t="shared" si="6"/>
        <v>产业集聚程度</v>
      </c>
      <c r="R17" s="1575" t="s">
        <v>8</v>
      </c>
      <c r="S17" s="1576">
        <f t="shared" si="0"/>
        <v>100</v>
      </c>
      <c r="T17" s="1575" t="s">
        <v>8</v>
      </c>
      <c r="U17" s="1576">
        <f t="shared" si="1"/>
        <v>100</v>
      </c>
      <c r="V17" s="1575" t="s">
        <v>8</v>
      </c>
      <c r="W17" s="1576">
        <f t="shared" si="2"/>
        <v>100</v>
      </c>
      <c r="X17" s="1569"/>
      <c r="Y17" s="3392"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393"/>
      <c r="Q18" s="1574"/>
      <c r="R18" s="1575"/>
      <c r="S18" s="1576"/>
      <c r="T18" s="1575"/>
      <c r="U18" s="1576"/>
      <c r="V18" s="1575"/>
      <c r="W18" s="1576"/>
      <c r="X18" s="1569"/>
      <c r="Y18" s="3393"/>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393"/>
      <c r="Q19" s="1574" t="str">
        <f>B19</f>
        <v>交通便捷度</v>
      </c>
      <c r="R19" s="1575" t="s">
        <v>8</v>
      </c>
      <c r="S19" s="1576">
        <f>F19</f>
        <v>100</v>
      </c>
      <c r="T19" s="1575" t="s">
        <v>8</v>
      </c>
      <c r="U19" s="1576">
        <f>H19</f>
        <v>100</v>
      </c>
      <c r="V19" s="1575" t="s">
        <v>8</v>
      </c>
      <c r="W19" s="1576">
        <f>J19</f>
        <v>100</v>
      </c>
      <c r="X19" s="1569"/>
      <c r="Y19" s="3393"/>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393"/>
      <c r="Q20" s="1574"/>
      <c r="R20" s="1575"/>
      <c r="S20" s="1576"/>
      <c r="T20" s="1575"/>
      <c r="U20" s="1576"/>
      <c r="V20" s="1575"/>
      <c r="W20" s="1576"/>
      <c r="X20" s="1569"/>
      <c r="Y20" s="3393"/>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393"/>
      <c r="Q21" s="1574" t="str">
        <f t="shared" ref="Q21:Q35" si="8">B21</f>
        <v>区域土地利用方向</v>
      </c>
      <c r="R21" s="1575" t="s">
        <v>8</v>
      </c>
      <c r="S21" s="1576">
        <f>F21</f>
        <v>100</v>
      </c>
      <c r="T21" s="1575" t="s">
        <v>8</v>
      </c>
      <c r="U21" s="1576">
        <f>H21</f>
        <v>100</v>
      </c>
      <c r="V21" s="1575" t="s">
        <v>8</v>
      </c>
      <c r="W21" s="1576">
        <f>J21</f>
        <v>100</v>
      </c>
      <c r="X21" s="1569"/>
      <c r="Y21" s="3393"/>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393"/>
      <c r="Q22" s="1574"/>
      <c r="R22" s="1575"/>
      <c r="S22" s="1576"/>
      <c r="T22" s="1575"/>
      <c r="U22" s="1576"/>
      <c r="V22" s="1575"/>
      <c r="W22" s="1576"/>
      <c r="X22" s="1569"/>
      <c r="Y22" s="3393"/>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393"/>
      <c r="Q23" s="1574" t="str">
        <f t="shared" si="8"/>
        <v>环境状况</v>
      </c>
      <c r="R23" s="1575" t="s">
        <v>8</v>
      </c>
      <c r="S23" s="1576">
        <f>F23</f>
        <v>100</v>
      </c>
      <c r="T23" s="1575" t="s">
        <v>8</v>
      </c>
      <c r="U23" s="1576">
        <f>H23</f>
        <v>100</v>
      </c>
      <c r="V23" s="1575" t="s">
        <v>8</v>
      </c>
      <c r="W23" s="1576">
        <f>J23</f>
        <v>100</v>
      </c>
      <c r="X23" s="1569"/>
      <c r="Y23" s="3393"/>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393"/>
      <c r="Q24" s="1574"/>
      <c r="R24" s="1575"/>
      <c r="S24" s="1576"/>
      <c r="T24" s="1575"/>
      <c r="U24" s="1576"/>
      <c r="V24" s="1575"/>
      <c r="W24" s="1576"/>
      <c r="X24" s="1569"/>
      <c r="Y24" s="3393"/>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393"/>
      <c r="Q25" s="1151" t="str">
        <f t="shared" si="8"/>
        <v>公共配套设施</v>
      </c>
      <c r="R25" s="1570" t="s">
        <v>8</v>
      </c>
      <c r="S25" s="1571">
        <f>F25</f>
        <v>100</v>
      </c>
      <c r="T25" s="1570" t="s">
        <v>8</v>
      </c>
      <c r="U25" s="1571">
        <f>H25</f>
        <v>100</v>
      </c>
      <c r="V25" s="1570" t="s">
        <v>8</v>
      </c>
      <c r="W25" s="1571">
        <f>J25</f>
        <v>100</v>
      </c>
      <c r="X25" s="1572"/>
      <c r="Y25" s="3393"/>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393"/>
      <c r="Q26" s="1151"/>
      <c r="R26" s="1570"/>
      <c r="S26" s="1571"/>
      <c r="T26" s="1570"/>
      <c r="U26" s="1571"/>
      <c r="V26" s="1570"/>
      <c r="W26" s="1571"/>
      <c r="X26" s="1572"/>
      <c r="Y26" s="3393"/>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393"/>
      <c r="Q27" s="2611" t="str">
        <f t="shared" ref="Q27" si="9">B27</f>
        <v>基础设施水平</v>
      </c>
      <c r="R27" s="1570" t="s">
        <v>8</v>
      </c>
      <c r="S27" s="1571">
        <f>F27</f>
        <v>100</v>
      </c>
      <c r="T27" s="1570" t="s">
        <v>8</v>
      </c>
      <c r="U27" s="1571">
        <f>H27</f>
        <v>100</v>
      </c>
      <c r="V27" s="1570" t="s">
        <v>8</v>
      </c>
      <c r="W27" s="1571">
        <f>J27</f>
        <v>100</v>
      </c>
      <c r="X27" s="1572"/>
      <c r="Y27" s="3393"/>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393"/>
      <c r="Q28" s="2611"/>
      <c r="R28" s="1570"/>
      <c r="S28" s="1571"/>
      <c r="T28" s="1570"/>
      <c r="U28" s="1571"/>
      <c r="V28" s="1570"/>
      <c r="W28" s="1571"/>
      <c r="X28" s="1572"/>
      <c r="Y28" s="3393"/>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39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393"/>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393"/>
      <c r="Q30" s="1574" t="str">
        <f t="shared" si="8"/>
        <v>毗邻道路的类型与等级</v>
      </c>
      <c r="R30" s="1575" t="s">
        <v>8</v>
      </c>
      <c r="S30" s="1576">
        <f t="shared" si="10"/>
        <v>100</v>
      </c>
      <c r="T30" s="1575" t="s">
        <v>8</v>
      </c>
      <c r="U30" s="1576">
        <f t="shared" si="11"/>
        <v>100</v>
      </c>
      <c r="V30" s="1575" t="s">
        <v>8</v>
      </c>
      <c r="W30" s="1576">
        <f t="shared" si="12"/>
        <v>100</v>
      </c>
      <c r="X30" s="1569"/>
      <c r="Y30" s="3393"/>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393"/>
      <c r="Q31" s="1574"/>
      <c r="R31" s="1575"/>
      <c r="S31" s="1576"/>
      <c r="T31" s="1575"/>
      <c r="U31" s="1576"/>
      <c r="V31" s="1575"/>
      <c r="W31" s="1576"/>
      <c r="X31" s="1569"/>
      <c r="Y31" s="3393"/>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393"/>
      <c r="Q32" s="1574" t="str">
        <f t="shared" si="8"/>
        <v>土地级别</v>
      </c>
      <c r="R32" s="1575" t="s">
        <v>8</v>
      </c>
      <c r="S32" s="1576">
        <f t="shared" si="10"/>
        <v>100</v>
      </c>
      <c r="T32" s="1575" t="s">
        <v>8</v>
      </c>
      <c r="U32" s="1576">
        <f t="shared" si="11"/>
        <v>100</v>
      </c>
      <c r="V32" s="1575" t="s">
        <v>8</v>
      </c>
      <c r="W32" s="1576">
        <f t="shared" si="12"/>
        <v>100</v>
      </c>
      <c r="X32" s="1569"/>
      <c r="Y32" s="3393"/>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393"/>
      <c r="Q33" s="1574">
        <f t="shared" si="8"/>
        <v>111</v>
      </c>
      <c r="R33" s="1575" t="s">
        <v>8</v>
      </c>
      <c r="S33" s="1576">
        <f t="shared" si="10"/>
        <v>100</v>
      </c>
      <c r="T33" s="1575" t="s">
        <v>8</v>
      </c>
      <c r="U33" s="1576">
        <f t="shared" si="11"/>
        <v>100</v>
      </c>
      <c r="V33" s="1575" t="s">
        <v>8</v>
      </c>
      <c r="W33" s="1576">
        <f t="shared" si="12"/>
        <v>100</v>
      </c>
      <c r="X33" s="1569"/>
      <c r="Y33" s="3393"/>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394" t="s">
        <v>551</v>
      </c>
      <c r="Q34" s="1574">
        <f t="shared" si="8"/>
        <v>111</v>
      </c>
      <c r="R34" s="1575" t="s">
        <v>8</v>
      </c>
      <c r="S34" s="1576">
        <f t="shared" si="10"/>
        <v>100</v>
      </c>
      <c r="T34" s="1575" t="s">
        <v>8</v>
      </c>
      <c r="U34" s="1576">
        <f t="shared" si="11"/>
        <v>100</v>
      </c>
      <c r="V34" s="1575" t="s">
        <v>8</v>
      </c>
      <c r="W34" s="1576">
        <f t="shared" si="12"/>
        <v>100</v>
      </c>
      <c r="X34" s="1569"/>
      <c r="Y34" s="3395"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395"/>
      <c r="Q35" s="1574">
        <f t="shared" si="8"/>
        <v>111</v>
      </c>
      <c r="R35" s="1579" t="s">
        <v>8</v>
      </c>
      <c r="S35" s="1580">
        <f t="shared" si="10"/>
        <v>100</v>
      </c>
      <c r="T35" s="1579" t="s">
        <v>8</v>
      </c>
      <c r="U35" s="1580">
        <f t="shared" si="11"/>
        <v>100</v>
      </c>
      <c r="V35" s="1579" t="s">
        <v>8</v>
      </c>
      <c r="W35" s="1580">
        <f t="shared" si="12"/>
        <v>100</v>
      </c>
      <c r="X35" s="1581"/>
      <c r="Y35" s="3395"/>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395"/>
      <c r="Q36" s="1574" t="str">
        <f>B36</f>
        <v>宗地面积</v>
      </c>
      <c r="R36" s="1575" t="s">
        <v>8</v>
      </c>
      <c r="S36" s="1576" t="e">
        <f t="shared" si="10"/>
        <v>#N/A</v>
      </c>
      <c r="T36" s="1575" t="s">
        <v>8</v>
      </c>
      <c r="U36" s="1576" t="e">
        <f t="shared" si="11"/>
        <v>#N/A</v>
      </c>
      <c r="V36" s="1575" t="s">
        <v>8</v>
      </c>
      <c r="W36" s="1576" t="e">
        <f t="shared" si="12"/>
        <v>#N/A</v>
      </c>
      <c r="X36" s="1569"/>
      <c r="Y36" s="3395"/>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395"/>
      <c r="Q37" s="1574" t="str">
        <f t="shared" ref="Q37:Q42" si="14">B37</f>
        <v>宗地形状</v>
      </c>
      <c r="R37" s="1575" t="s">
        <v>8</v>
      </c>
      <c r="S37" s="1576">
        <f t="shared" si="10"/>
        <v>100</v>
      </c>
      <c r="T37" s="1575" t="s">
        <v>8</v>
      </c>
      <c r="U37" s="1576">
        <f t="shared" si="11"/>
        <v>100</v>
      </c>
      <c r="V37" s="1575" t="s">
        <v>8</v>
      </c>
      <c r="W37" s="1576">
        <f t="shared" si="12"/>
        <v>100</v>
      </c>
      <c r="X37" s="1569"/>
      <c r="Y37" s="3395"/>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395"/>
      <c r="Q38" s="1574" t="str">
        <f t="shared" si="14"/>
        <v>宗地开发程度</v>
      </c>
      <c r="R38" s="1570" t="s">
        <v>8</v>
      </c>
      <c r="S38" s="1571">
        <f t="shared" si="10"/>
        <v>100</v>
      </c>
      <c r="T38" s="1570" t="s">
        <v>8</v>
      </c>
      <c r="U38" s="1571">
        <f t="shared" si="11"/>
        <v>100</v>
      </c>
      <c r="V38" s="1570" t="s">
        <v>8</v>
      </c>
      <c r="W38" s="1571">
        <f t="shared" si="12"/>
        <v>100</v>
      </c>
      <c r="X38" s="1572"/>
      <c r="Y38" s="3395"/>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395" t="s">
        <v>602</v>
      </c>
      <c r="Q39" s="1574" t="str">
        <f t="shared" si="14"/>
        <v>工程地质条件</v>
      </c>
      <c r="R39" s="1575" t="s">
        <v>8</v>
      </c>
      <c r="S39" s="1576">
        <f t="shared" si="10"/>
        <v>100</v>
      </c>
      <c r="T39" s="1575" t="s">
        <v>8</v>
      </c>
      <c r="U39" s="1576">
        <f t="shared" si="11"/>
        <v>100</v>
      </c>
      <c r="V39" s="1575" t="s">
        <v>8</v>
      </c>
      <c r="W39" s="1576">
        <f t="shared" si="12"/>
        <v>100</v>
      </c>
      <c r="X39" s="1569"/>
      <c r="Y39" s="3395"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395"/>
      <c r="Q40" s="1574">
        <f t="shared" si="14"/>
        <v>111</v>
      </c>
      <c r="R40" s="1575" t="s">
        <v>8</v>
      </c>
      <c r="S40" s="1576">
        <f t="shared" si="10"/>
        <v>100</v>
      </c>
      <c r="T40" s="1575" t="s">
        <v>8</v>
      </c>
      <c r="U40" s="1576">
        <f t="shared" si="11"/>
        <v>100</v>
      </c>
      <c r="V40" s="1575" t="s">
        <v>8</v>
      </c>
      <c r="W40" s="1576">
        <f t="shared" si="12"/>
        <v>100</v>
      </c>
      <c r="X40" s="1569"/>
      <c r="Y40" s="3395"/>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395"/>
      <c r="Q41" s="1574">
        <f t="shared" si="14"/>
        <v>111</v>
      </c>
      <c r="R41" s="1575" t="s">
        <v>8</v>
      </c>
      <c r="S41" s="1576">
        <f t="shared" si="10"/>
        <v>100</v>
      </c>
      <c r="T41" s="1575" t="s">
        <v>8</v>
      </c>
      <c r="U41" s="1576">
        <f t="shared" si="11"/>
        <v>100</v>
      </c>
      <c r="V41" s="1575" t="s">
        <v>8</v>
      </c>
      <c r="W41" s="1576">
        <f t="shared" si="12"/>
        <v>100</v>
      </c>
      <c r="X41" s="1569"/>
      <c r="Y41" s="3395"/>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395"/>
      <c r="Q42" s="1574">
        <f t="shared" si="14"/>
        <v>111</v>
      </c>
      <c r="R42" s="1579" t="s">
        <v>8</v>
      </c>
      <c r="S42" s="1580">
        <f t="shared" si="10"/>
        <v>100</v>
      </c>
      <c r="T42" s="1579" t="s">
        <v>8</v>
      </c>
      <c r="U42" s="1580">
        <f t="shared" si="11"/>
        <v>100</v>
      </c>
      <c r="V42" s="1579" t="s">
        <v>8</v>
      </c>
      <c r="W42" s="1580">
        <f t="shared" si="12"/>
        <v>100</v>
      </c>
      <c r="X42" s="1581"/>
      <c r="Y42" s="3395"/>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90" t="str">
        <f>A43</f>
        <v>成交单价</v>
      </c>
      <c r="Q43" s="3390"/>
      <c r="R43" s="3404">
        <f>E43</f>
        <v>0</v>
      </c>
      <c r="S43" s="3404"/>
      <c r="T43" s="3404">
        <f>G43</f>
        <v>0</v>
      </c>
      <c r="U43" s="3404"/>
      <c r="V43" s="3404">
        <f>I43</f>
        <v>0</v>
      </c>
      <c r="W43" s="3404"/>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90" t="str">
        <f>A44</f>
        <v>比较价格（元/平方米）</v>
      </c>
      <c r="Q44" s="3390"/>
      <c r="R44" s="3414" t="e">
        <f>ROUND(PRODUCT(R43,AA9:AA42),0)</f>
        <v>#DIV/0!</v>
      </c>
      <c r="S44" s="3414"/>
      <c r="T44" s="3414" t="e">
        <f>ROUND(PRODUCT(T43,AB9:AB42),0)</f>
        <v>#DIV/0!</v>
      </c>
      <c r="U44" s="3414"/>
      <c r="V44" s="3414" t="e">
        <f>ROUND(PRODUCT(V43,AC9:AC42),0)</f>
        <v>#DIV/0!</v>
      </c>
      <c r="W44" s="3414"/>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411" t="str">
        <f>A45</f>
        <v>估价对象XX用房的比较价格（楼面单价，元/平方米）</v>
      </c>
      <c r="Q45" s="3412"/>
      <c r="R45" s="3413" t="e">
        <f>ROUND(AVERAGE(R44:V44),0)</f>
        <v>#DIV/0!</v>
      </c>
      <c r="S45" s="3413"/>
      <c r="T45" s="3413"/>
      <c r="U45" s="3413"/>
      <c r="V45" s="3413"/>
      <c r="W45" s="3413"/>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15" t="s">
        <v>2291</v>
      </c>
      <c r="H52" s="3416"/>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225555.99</v>
      </c>
      <c r="F53" s="1951" t="e">
        <f t="shared" ref="F53:F62" si="15">ROUND(B53*E53/10000,0)</f>
        <v>#DIV/0!</v>
      </c>
      <c r="G53" s="3417"/>
      <c r="H53" s="3418"/>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9"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9"/>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9"/>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9"/>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138377.91</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4" priority="14" stopIfTrue="1" operator="containsText" text="超过">
      <formula>NOT(ISERROR(SEARCH("超过",F48)))</formula>
    </cfRule>
  </conditionalFormatting>
  <conditionalFormatting sqref="J50">
    <cfRule type="containsText" dxfId="123" priority="13" stopIfTrue="1" operator="containsText" text="超过">
      <formula>NOT(ISERROR(SEARCH("超过",J50)))</formula>
    </cfRule>
  </conditionalFormatting>
  <conditionalFormatting sqref="H50">
    <cfRule type="containsText" dxfId="122" priority="12" stopIfTrue="1" operator="containsText" text="超过">
      <formula>NOT(ISERROR(SEARCH("超过",H50)))</formula>
    </cfRule>
  </conditionalFormatting>
  <conditionalFormatting sqref="F50">
    <cfRule type="containsText" dxfId="121" priority="11" stopIfTrue="1" operator="containsText" text="超过">
      <formula>NOT(ISERROR(SEARCH("超过",F50)))</formula>
    </cfRule>
  </conditionalFormatting>
  <conditionalFormatting sqref="F49 H49 J49">
    <cfRule type="containsText" dxfId="120" priority="10" stopIfTrue="1" operator="containsText" text="超过">
      <formula>NOT(ISERROR(SEARCH("超过",F49)))</formula>
    </cfRule>
  </conditionalFormatting>
  <conditionalFormatting sqref="E48">
    <cfRule type="expression" dxfId="119" priority="9" stopIfTrue="1">
      <formula>$F$48="超过30%"</formula>
    </cfRule>
  </conditionalFormatting>
  <conditionalFormatting sqref="G50">
    <cfRule type="expression" dxfId="118" priority="8" stopIfTrue="1">
      <formula>$H$50="超过30%"</formula>
    </cfRule>
  </conditionalFormatting>
  <conditionalFormatting sqref="E50">
    <cfRule type="expression" dxfId="117" priority="6" stopIfTrue="1">
      <formula>$F$50="超过30%"</formula>
    </cfRule>
  </conditionalFormatting>
  <conditionalFormatting sqref="G48">
    <cfRule type="expression" dxfId="116" priority="5" stopIfTrue="1">
      <formula>$H$48="超过30%"</formula>
    </cfRule>
  </conditionalFormatting>
  <conditionalFormatting sqref="G49">
    <cfRule type="expression" dxfId="115" priority="4" stopIfTrue="1">
      <formula>$H$49="超过20%"</formula>
    </cfRule>
  </conditionalFormatting>
  <conditionalFormatting sqref="I48">
    <cfRule type="expression" dxfId="114" priority="3" stopIfTrue="1">
      <formula>$J$48="超过30%"</formula>
    </cfRule>
  </conditionalFormatting>
  <conditionalFormatting sqref="I49">
    <cfRule type="expression" dxfId="113" priority="2" stopIfTrue="1">
      <formula>$J$49="超过20%"</formula>
    </cfRule>
  </conditionalFormatting>
  <conditionalFormatting sqref="I50">
    <cfRule type="expression" dxfId="112" priority="1" stopIfTrue="1">
      <formula>$J$50="超过30%"</formula>
    </cfRule>
  </conditionalFormatting>
  <conditionalFormatting sqref="E49">
    <cfRule type="expression" dxfId="111"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1.63</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27"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1.63</v>
      </c>
      <c r="AA7" s="2197"/>
      <c r="AB7" s="2197"/>
      <c r="AC7" s="2198"/>
      <c r="AD7" s="2966"/>
      <c r="AE7" s="2966"/>
      <c r="AF7" s="2966"/>
      <c r="AG7" s="2966"/>
      <c r="AH7" s="2966"/>
      <c r="AI7" s="2966"/>
      <c r="AJ7" s="2967"/>
    </row>
    <row r="8" spans="1:39" ht="15">
      <c r="A8" s="3428"/>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34" t="s">
        <v>2794</v>
      </c>
      <c r="X8" s="3435"/>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28"/>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33"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28"/>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33"/>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28"/>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33" t="s">
        <v>2792</v>
      </c>
      <c r="X11" s="1048" t="s">
        <v>2777</v>
      </c>
      <c r="Y11" s="1655">
        <f>$G$3</f>
        <v>1.63</v>
      </c>
      <c r="Z11" s="1655">
        <f t="shared" ref="Z11:AJ11" si="3">$G$3</f>
        <v>1.63</v>
      </c>
      <c r="AA11" s="1655">
        <f t="shared" si="3"/>
        <v>1.63</v>
      </c>
      <c r="AB11" s="1655">
        <f t="shared" si="3"/>
        <v>1.63</v>
      </c>
      <c r="AC11" s="1655">
        <f t="shared" si="3"/>
        <v>1.63</v>
      </c>
      <c r="AD11" s="1655">
        <f t="shared" si="3"/>
        <v>1.63</v>
      </c>
      <c r="AE11" s="1655">
        <f t="shared" si="3"/>
        <v>1.63</v>
      </c>
      <c r="AF11" s="1655">
        <f t="shared" si="3"/>
        <v>1.63</v>
      </c>
      <c r="AG11" s="1655">
        <f t="shared" si="3"/>
        <v>1.63</v>
      </c>
      <c r="AH11" s="1655">
        <f t="shared" si="3"/>
        <v>1.63</v>
      </c>
      <c r="AI11" s="1655">
        <f t="shared" si="3"/>
        <v>1.63</v>
      </c>
      <c r="AJ11" s="1655">
        <f t="shared" si="3"/>
        <v>1.63</v>
      </c>
    </row>
    <row r="12" spans="1:39" ht="25.5" thickBot="1">
      <c r="A12" s="3427"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33"/>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9"/>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33"/>
      <c r="X13" s="2971"/>
      <c r="Y13" s="2970">
        <f>(-0.163*(Y12^2)-0.59*Y12+7617)*(10^(-4))/Y11</f>
        <v>0.46730061349693258</v>
      </c>
      <c r="Z13" s="2970">
        <f t="shared" ref="Z13:AJ13" si="5">(-0.163*(Z12^2)-0.59*Z12+7617)*(10^(-4))/Z11</f>
        <v>0.46730061349693258</v>
      </c>
      <c r="AA13" s="2970">
        <f t="shared" si="5"/>
        <v>0.46730061349693258</v>
      </c>
      <c r="AB13" s="2970">
        <f t="shared" si="5"/>
        <v>0.46730061349693258</v>
      </c>
      <c r="AC13" s="2970">
        <f t="shared" si="5"/>
        <v>0.46730061349693258</v>
      </c>
      <c r="AD13" s="2970">
        <f t="shared" si="5"/>
        <v>0.46730061349693258</v>
      </c>
      <c r="AE13" s="2970">
        <f t="shared" si="5"/>
        <v>0.46730061349693258</v>
      </c>
      <c r="AF13" s="2970">
        <f t="shared" si="5"/>
        <v>0.46730061349693258</v>
      </c>
      <c r="AG13" s="2970">
        <f t="shared" si="5"/>
        <v>0.46730061349693258</v>
      </c>
      <c r="AH13" s="2970">
        <f t="shared" si="5"/>
        <v>0.46730061349693258</v>
      </c>
      <c r="AI13" s="2970">
        <f t="shared" si="5"/>
        <v>0.46730061349693258</v>
      </c>
      <c r="AJ13" s="2970">
        <f t="shared" si="5"/>
        <v>0.46730061349693258</v>
      </c>
    </row>
    <row r="14" spans="1:39" ht="12.75" customHeight="1" thickBot="1">
      <c r="A14" s="3429"/>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30"/>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27"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28"/>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42906</v>
      </c>
      <c r="H19" s="1477" t="s">
        <v>2937</v>
      </c>
      <c r="I19" s="2821" t="str">
        <f>IF(H19="季度增幅（自定义）",SUMIF(N21:N24,E2,O21:O24),"")</f>
        <v/>
      </c>
      <c r="J19" s="1473"/>
      <c r="K19" s="1483"/>
      <c r="L19" s="3077" t="s">
        <v>2852</v>
      </c>
      <c r="M19" s="3078">
        <f>ROUND(SUMIF(地价!B2:F2,E2,地价!B19:F19),0)</f>
        <v>0</v>
      </c>
      <c r="N19" s="2823" t="s">
        <v>1679</v>
      </c>
      <c r="O19" s="2822">
        <f>ROUNDDOWN(DATEDIF(E19,G19,"M")/3,0)</f>
        <v>13</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1.7000000000000002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1" t="s">
        <v>1636</v>
      </c>
      <c r="B90" s="3431"/>
      <c r="C90" s="3431"/>
      <c r="D90" s="3431"/>
      <c r="E90" s="3431"/>
      <c r="F90" s="3431"/>
      <c r="G90" s="3431"/>
      <c r="H90" s="3431"/>
      <c r="I90" s="3431"/>
      <c r="J90" s="3431"/>
      <c r="K90" s="2483"/>
      <c r="L90" s="2483"/>
      <c r="M90" s="2483"/>
      <c r="N90" s="2483"/>
    </row>
    <row r="91" spans="1:40">
      <c r="A91" s="3432" t="s">
        <v>1446</v>
      </c>
      <c r="B91" s="3432" t="s">
        <v>1637</v>
      </c>
      <c r="C91" s="1140" t="s">
        <v>1638</v>
      </c>
      <c r="D91" s="1141"/>
      <c r="E91" s="1141"/>
      <c r="F91" s="1141"/>
      <c r="G91" s="1141"/>
      <c r="H91" s="1141"/>
      <c r="I91" s="1141"/>
      <c r="J91" s="1142"/>
      <c r="K91" s="1134"/>
      <c r="L91" s="1134"/>
      <c r="M91" s="1134"/>
      <c r="N91" s="1134"/>
    </row>
    <row r="92" spans="1:40">
      <c r="A92" s="3432"/>
      <c r="B92" s="3432"/>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36"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1640</v>
      </c>
      <c r="B101" s="1147" t="s">
        <v>908</v>
      </c>
      <c r="C101" s="1148">
        <f>$G$3</f>
        <v>1.63</v>
      </c>
      <c r="D101" s="1148">
        <f t="shared" ref="D101:N101" si="31">$G$3</f>
        <v>1.63</v>
      </c>
      <c r="E101" s="1148">
        <f t="shared" si="31"/>
        <v>1.63</v>
      </c>
      <c r="F101" s="1148">
        <f t="shared" si="31"/>
        <v>1.63</v>
      </c>
      <c r="G101" s="1148">
        <f t="shared" si="31"/>
        <v>1.63</v>
      </c>
      <c r="H101" s="1148">
        <f t="shared" si="31"/>
        <v>1.63</v>
      </c>
      <c r="I101" s="1148">
        <f t="shared" si="31"/>
        <v>1.63</v>
      </c>
      <c r="J101" s="1148">
        <f t="shared" si="31"/>
        <v>1.63</v>
      </c>
      <c r="K101" s="1148">
        <f t="shared" si="31"/>
        <v>1.63</v>
      </c>
      <c r="L101" s="1148">
        <f t="shared" si="31"/>
        <v>1.63</v>
      </c>
      <c r="M101" s="1148">
        <f t="shared" si="31"/>
        <v>1.63</v>
      </c>
      <c r="N101" s="1148">
        <f t="shared" si="31"/>
        <v>1.63</v>
      </c>
    </row>
    <row r="102" spans="1:14">
      <c r="A102" s="3437"/>
      <c r="B102" s="1143">
        <v>1</v>
      </c>
      <c r="C102" s="1144">
        <f>1.9362/C101</f>
        <v>1.1878527607361964</v>
      </c>
      <c r="D102" s="1144">
        <f>1.9362/D101</f>
        <v>1.1878527607361964</v>
      </c>
      <c r="E102" s="1144">
        <f>1.8629/E101</f>
        <v>1.1428834355828221</v>
      </c>
      <c r="F102" s="1144">
        <f>1.8629/F101</f>
        <v>1.1428834355828221</v>
      </c>
      <c r="G102" s="1144">
        <f>1.8629/G101</f>
        <v>1.1428834355828221</v>
      </c>
      <c r="H102" s="1144">
        <f>1.8629/H101</f>
        <v>1.1428834355828221</v>
      </c>
      <c r="I102" s="1144">
        <f>1.8629/I101</f>
        <v>1.1428834355828221</v>
      </c>
      <c r="J102" s="1144">
        <f>1.942/J101</f>
        <v>1.1914110429447853</v>
      </c>
      <c r="K102" s="1144">
        <f>1.942/K101</f>
        <v>1.1914110429447853</v>
      </c>
      <c r="L102" s="1144">
        <f>1.942/L101</f>
        <v>1.1914110429447853</v>
      </c>
      <c r="M102" s="1144">
        <f>1.942/M101</f>
        <v>1.1914110429447853</v>
      </c>
      <c r="N102" s="1144">
        <f>1.942/N101</f>
        <v>1.1914110429447853</v>
      </c>
    </row>
    <row r="103" spans="1:14">
      <c r="A103" s="3437"/>
      <c r="B103" s="1143">
        <v>2</v>
      </c>
      <c r="C103" s="1144">
        <f>1.4198/C101</f>
        <v>0.87104294478527611</v>
      </c>
      <c r="D103" s="1144">
        <f>1.4198/D101</f>
        <v>0.87104294478527611</v>
      </c>
      <c r="E103" s="1144">
        <f>1.3372/E101</f>
        <v>0.82036809815950917</v>
      </c>
      <c r="F103" s="1144">
        <f>1.3372/F101</f>
        <v>0.82036809815950917</v>
      </c>
      <c r="G103" s="1144">
        <f>1.3372/G101</f>
        <v>0.82036809815950917</v>
      </c>
      <c r="H103" s="1144">
        <f>1.3372/H101</f>
        <v>0.82036809815950917</v>
      </c>
      <c r="I103" s="1144">
        <f>1.3372/I101</f>
        <v>0.82036809815950917</v>
      </c>
      <c r="J103" s="1144">
        <f>1.2799/J101</f>
        <v>0.78521472392638048</v>
      </c>
      <c r="K103" s="1144">
        <f>1.2799/K101</f>
        <v>0.78521472392638048</v>
      </c>
      <c r="L103" s="1144">
        <f>1.2799/L101</f>
        <v>0.78521472392638048</v>
      </c>
      <c r="M103" s="1144">
        <f>1.2799/M101</f>
        <v>0.78521472392638048</v>
      </c>
      <c r="N103" s="1144">
        <f>1.2799/N101</f>
        <v>0.78521472392638048</v>
      </c>
    </row>
    <row r="104" spans="1:14">
      <c r="A104" s="3437"/>
      <c r="B104" s="1143">
        <v>3</v>
      </c>
      <c r="C104" s="1144">
        <f>1.1594/C101</f>
        <v>0.7112883435582823</v>
      </c>
      <c r="D104" s="1144">
        <f>1.1594/D101</f>
        <v>0.7112883435582823</v>
      </c>
      <c r="E104" s="1144">
        <f>1.0788/E101</f>
        <v>0.66184049079754603</v>
      </c>
      <c r="F104" s="1144">
        <f>1.0788/F101</f>
        <v>0.66184049079754603</v>
      </c>
      <c r="G104" s="1144">
        <f>1.0788/G101</f>
        <v>0.66184049079754603</v>
      </c>
      <c r="H104" s="1144">
        <f>1.0788/H101</f>
        <v>0.66184049079754603</v>
      </c>
      <c r="I104" s="1144">
        <f>1.0788/I101</f>
        <v>0.66184049079754603</v>
      </c>
      <c r="J104" s="1144">
        <f>1.0072/J101</f>
        <v>0.61791411042944799</v>
      </c>
      <c r="K104" s="1144">
        <f>1.0072/K101</f>
        <v>0.61791411042944799</v>
      </c>
      <c r="L104" s="1144">
        <f>1.0072/L101</f>
        <v>0.61791411042944799</v>
      </c>
      <c r="M104" s="1144">
        <f>1.0072/M101</f>
        <v>0.61791411042944799</v>
      </c>
      <c r="N104" s="1144">
        <f>1.0072/N101</f>
        <v>0.61791411042944799</v>
      </c>
    </row>
    <row r="105" spans="1:14">
      <c r="A105" s="3437"/>
      <c r="B105" s="1143">
        <v>4</v>
      </c>
      <c r="C105" s="1144">
        <f>0.9622/C101</f>
        <v>0.59030674846625775</v>
      </c>
      <c r="D105" s="1144">
        <f>0.9622/D101</f>
        <v>0.59030674846625775</v>
      </c>
      <c r="E105" s="1144">
        <f>0.8656/E101</f>
        <v>0.53104294478527614</v>
      </c>
      <c r="F105" s="1144">
        <f>0.8656/F101</f>
        <v>0.53104294478527614</v>
      </c>
      <c r="G105" s="1144">
        <f>0.8656/G101</f>
        <v>0.53104294478527614</v>
      </c>
      <c r="H105" s="1144">
        <f>0.8656/H101</f>
        <v>0.53104294478527614</v>
      </c>
      <c r="I105" s="1144">
        <f>0.8656/I101</f>
        <v>0.53104294478527614</v>
      </c>
      <c r="J105" s="1144">
        <f>0.7525/J101</f>
        <v>0.46165644171779141</v>
      </c>
      <c r="K105" s="1144">
        <f>0.7525/K101</f>
        <v>0.46165644171779141</v>
      </c>
      <c r="L105" s="1144">
        <f>0.7525/L101</f>
        <v>0.46165644171779141</v>
      </c>
      <c r="M105" s="1144">
        <f>0.7525/M101</f>
        <v>0.46165644171779141</v>
      </c>
      <c r="N105" s="1144">
        <f>0.7525/N101</f>
        <v>0.46165644171779141</v>
      </c>
    </row>
    <row r="106" spans="1:14">
      <c r="A106" s="3437"/>
      <c r="B106" s="1143">
        <v>5</v>
      </c>
      <c r="C106" s="1144">
        <f>0.8417/C101</f>
        <v>0.51638036809815957</v>
      </c>
      <c r="D106" s="1144">
        <f>0.8417/D101</f>
        <v>0.51638036809815957</v>
      </c>
      <c r="E106" s="1144">
        <f>0.7371/E101</f>
        <v>0.45220858895705524</v>
      </c>
      <c r="F106" s="1144">
        <f>0.7371/F101</f>
        <v>0.45220858895705524</v>
      </c>
      <c r="G106" s="1144">
        <f>0.7371/G101</f>
        <v>0.45220858895705524</v>
      </c>
      <c r="H106" s="1144">
        <f>0.7371/H101</f>
        <v>0.45220858895705524</v>
      </c>
      <c r="I106" s="1144">
        <f>0.7371/I101</f>
        <v>0.45220858895705524</v>
      </c>
      <c r="J106" s="1144">
        <f>0.5659/J101</f>
        <v>0.34717791411042942</v>
      </c>
      <c r="K106" s="1144">
        <f>0.5659/K101</f>
        <v>0.34717791411042942</v>
      </c>
      <c r="L106" s="1144">
        <f>0.5659/L101</f>
        <v>0.34717791411042942</v>
      </c>
      <c r="M106" s="1144">
        <f>0.5659/M101</f>
        <v>0.34717791411042942</v>
      </c>
      <c r="N106" s="1144">
        <f>0.5659/N101</f>
        <v>0.34717791411042942</v>
      </c>
    </row>
    <row r="107" spans="1:14">
      <c r="A107" s="3437"/>
      <c r="B107" s="1143">
        <v>6</v>
      </c>
      <c r="C107" s="1144">
        <f>0.7608/C101</f>
        <v>0.46674846625766875</v>
      </c>
      <c r="D107" s="1144">
        <f>0.7608/D101</f>
        <v>0.46674846625766875</v>
      </c>
      <c r="E107" s="1144">
        <f>0.6482/E101</f>
        <v>0.39766871165644174</v>
      </c>
      <c r="F107" s="1144">
        <f>0.6482/F101</f>
        <v>0.39766871165644174</v>
      </c>
      <c r="G107" s="1144">
        <f>0.6482/G101</f>
        <v>0.39766871165644174</v>
      </c>
      <c r="H107" s="1144">
        <f>0.6482/H101</f>
        <v>0.39766871165644174</v>
      </c>
      <c r="I107" s="1144">
        <f>0.6482/I101</f>
        <v>0.39766871165644174</v>
      </c>
      <c r="J107" s="1144">
        <f>0.4525/J101</f>
        <v>0.27760736196319019</v>
      </c>
      <c r="K107" s="1144">
        <f>0.4525/K101</f>
        <v>0.27760736196319019</v>
      </c>
      <c r="L107" s="1144">
        <f>0.4525/L101</f>
        <v>0.27760736196319019</v>
      </c>
      <c r="M107" s="1144">
        <f>0.4525/M101</f>
        <v>0.27760736196319019</v>
      </c>
      <c r="N107" s="1144">
        <f>0.4525/N101</f>
        <v>0.27760736196319019</v>
      </c>
    </row>
    <row r="108" spans="1:14">
      <c r="A108" s="3437"/>
      <c r="B108" s="3439"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0.46637104294478532</v>
      </c>
      <c r="D109" s="1146">
        <f>(-0.163*(D108^2)-0.59*D108+7617)*(10^(-4))/D101</f>
        <v>0.46637104294478532</v>
      </c>
      <c r="E109" s="1146">
        <f>(-0.161*(E108^2)-7.509*E108+6533)*(10^(-4))/E101</f>
        <v>0.39648000000000005</v>
      </c>
      <c r="F109" s="1146">
        <f>(-0.161*(F108^2)-7.509*F108+6533)*(10^(-4))/F101</f>
        <v>0.39648000000000005</v>
      </c>
      <c r="G109" s="1146">
        <f>(-0.161*(G108^2)-7.509*G108+6533)*(10^(-4))/G101</f>
        <v>0.39648000000000005</v>
      </c>
      <c r="H109" s="1146">
        <f>(-0.161*(H108^2)-7.509*H108+6533)*(10^(-4))/H101</f>
        <v>0.39648000000000005</v>
      </c>
      <c r="I109" s="1146">
        <f>(-0.161*(I108^2)-7.509*I108+6533)*(10^(-4))/I101</f>
        <v>0.39648000000000005</v>
      </c>
      <c r="J109" s="1146">
        <f>(-0.214*(J108^2)-21.991*J108+4665)*(10^(-4))/J101</f>
        <v>0.2745629447852761</v>
      </c>
      <c r="K109" s="1146">
        <f>(-0.214*(K108^2)-21.991*K108+4665)*(10^(-4))/K101</f>
        <v>0.2745629447852761</v>
      </c>
      <c r="L109" s="1146">
        <f>(-0.214*(L108^2)-21.991*L108+4665)*(10^(-4))/L101</f>
        <v>0.2745629447852761</v>
      </c>
      <c r="M109" s="1146">
        <f>(-0.214*(M108^2)-21.991*M108+4665)*(10^(-4))/M101</f>
        <v>0.2745629447852761</v>
      </c>
      <c r="N109" s="1146">
        <f>(-0.214*(N108^2)-21.991*N108+4665)*(10^(-4))/N101</f>
        <v>0.2745629447852761</v>
      </c>
    </row>
    <row r="110" spans="1:14">
      <c r="A110" s="3426" t="s">
        <v>1642</v>
      </c>
      <c r="B110" s="3426"/>
      <c r="C110" s="3426"/>
      <c r="D110" s="3426"/>
      <c r="E110" s="3426"/>
      <c r="F110" s="3426"/>
      <c r="G110" s="3426"/>
      <c r="H110" s="3426"/>
      <c r="I110" s="3426"/>
      <c r="J110" s="3426"/>
      <c r="K110" s="2481"/>
      <c r="L110" s="2481"/>
      <c r="M110" s="2481"/>
      <c r="N110" s="2481"/>
    </row>
    <row r="112" spans="1:14" ht="12.75" thickBot="1"/>
    <row r="113" spans="1:13" ht="25.5" thickBot="1">
      <c r="A113" s="1016" t="s">
        <v>898</v>
      </c>
      <c r="B113" s="2484">
        <f>G3</f>
        <v>1.63</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0.91820000000000002</v>
      </c>
      <c r="C115" s="1030">
        <f>B115</f>
        <v>0.91820000000000002</v>
      </c>
      <c r="D115" s="1030">
        <f>ROUND(0.8331-0.0109*B113,4)</f>
        <v>0.81530000000000002</v>
      </c>
      <c r="E115" s="1030">
        <f>D115</f>
        <v>0.81530000000000002</v>
      </c>
      <c r="F115" s="1030">
        <f>E115</f>
        <v>0.81530000000000002</v>
      </c>
      <c r="G115" s="1030">
        <f>F115</f>
        <v>0.81530000000000002</v>
      </c>
      <c r="H115" s="1030">
        <f>G115</f>
        <v>0.81530000000000002</v>
      </c>
      <c r="I115" s="1030">
        <f>ROUND(0.689-0.0155*B113,4)</f>
        <v>0.66369999999999996</v>
      </c>
      <c r="J115" s="1030">
        <f t="shared" ref="J115:M118" si="33">I115</f>
        <v>0.66369999999999996</v>
      </c>
      <c r="K115" s="1030">
        <f t="shared" si="33"/>
        <v>0.66369999999999996</v>
      </c>
      <c r="L115" s="1030">
        <f t="shared" si="33"/>
        <v>0.66369999999999996</v>
      </c>
      <c r="M115" s="1031">
        <f t="shared" si="33"/>
        <v>0.66369999999999996</v>
      </c>
    </row>
    <row r="116" spans="1:13" ht="12.75">
      <c r="A116" s="1029" t="s">
        <v>903</v>
      </c>
      <c r="B116" s="1030">
        <f>ROUND(0.949-0.012*B113,4)</f>
        <v>0.9294</v>
      </c>
      <c r="C116" s="1030">
        <f>B116</f>
        <v>0.9294</v>
      </c>
      <c r="D116" s="1030">
        <f>ROUND(0.8567-0.013*B113,4)</f>
        <v>0.83550000000000002</v>
      </c>
      <c r="E116" s="1030">
        <f t="shared" ref="E116:H117" si="34">D116</f>
        <v>0.83550000000000002</v>
      </c>
      <c r="F116" s="1030">
        <f t="shared" si="34"/>
        <v>0.83550000000000002</v>
      </c>
      <c r="G116" s="1030">
        <f t="shared" si="34"/>
        <v>0.83550000000000002</v>
      </c>
      <c r="H116" s="1030">
        <f t="shared" si="34"/>
        <v>0.83550000000000002</v>
      </c>
      <c r="I116" s="1030">
        <f>ROUND(0.7694-0.014*B113,4)</f>
        <v>0.74660000000000004</v>
      </c>
      <c r="J116" s="1030">
        <f t="shared" si="33"/>
        <v>0.74660000000000004</v>
      </c>
      <c r="K116" s="1030">
        <f t="shared" si="33"/>
        <v>0.74660000000000004</v>
      </c>
      <c r="L116" s="1030">
        <f t="shared" si="33"/>
        <v>0.74660000000000004</v>
      </c>
      <c r="M116" s="1031">
        <f t="shared" si="33"/>
        <v>0.74660000000000004</v>
      </c>
    </row>
    <row r="117" spans="1:13" ht="12.75">
      <c r="A117" s="1032" t="s">
        <v>904</v>
      </c>
      <c r="B117" s="1030">
        <f>ROUND(0.8808-0.006*B113,4)</f>
        <v>0.871</v>
      </c>
      <c r="C117" s="1030">
        <f>B117</f>
        <v>0.871</v>
      </c>
      <c r="D117" s="1030">
        <f>ROUND(0.8748-0.008*B113,4)</f>
        <v>0.86180000000000001</v>
      </c>
      <c r="E117" s="1030">
        <f t="shared" si="34"/>
        <v>0.86180000000000001</v>
      </c>
      <c r="F117" s="1030">
        <f t="shared" si="34"/>
        <v>0.86180000000000001</v>
      </c>
      <c r="G117" s="1030">
        <f t="shared" si="34"/>
        <v>0.86180000000000001</v>
      </c>
      <c r="H117" s="1030">
        <f t="shared" si="34"/>
        <v>0.86180000000000001</v>
      </c>
      <c r="I117" s="1030">
        <f>ROUND(0.7412-0.0095*B113,4)</f>
        <v>0.72570000000000001</v>
      </c>
      <c r="J117" s="1030">
        <f t="shared" si="33"/>
        <v>0.72570000000000001</v>
      </c>
      <c r="K117" s="1030">
        <f t="shared" si="33"/>
        <v>0.72570000000000001</v>
      </c>
      <c r="L117" s="1030">
        <f t="shared" si="33"/>
        <v>0.72570000000000001</v>
      </c>
      <c r="M117" s="1031">
        <f t="shared" si="33"/>
        <v>0.72570000000000001</v>
      </c>
    </row>
    <row r="118" spans="1:13" ht="13.5" thickBot="1">
      <c r="A118" s="1033" t="s">
        <v>905</v>
      </c>
      <c r="B118" s="1034">
        <f>ROUND(0.7275-0.01*B113,4)</f>
        <v>0.71120000000000005</v>
      </c>
      <c r="C118" s="1034">
        <f>B118</f>
        <v>0.71120000000000005</v>
      </c>
      <c r="D118" s="1034">
        <f>ROUND(0.7043-0.012*B113,4)</f>
        <v>0.68469999999999998</v>
      </c>
      <c r="E118" s="1034">
        <f>D118</f>
        <v>0.68469999999999998</v>
      </c>
      <c r="F118" s="1034">
        <f>E118</f>
        <v>0.68469999999999998</v>
      </c>
      <c r="G118" s="1034">
        <f>ROUND(0.6299-0.0122*B113,4)</f>
        <v>0.61</v>
      </c>
      <c r="H118" s="1034">
        <f>G118</f>
        <v>0.61</v>
      </c>
      <c r="I118" s="1034">
        <f>ROUND(0.5667-0.0136*B113,4)</f>
        <v>0.54449999999999998</v>
      </c>
      <c r="J118" s="1034">
        <f t="shared" si="33"/>
        <v>0.54449999999999998</v>
      </c>
      <c r="K118" s="1034">
        <f t="shared" si="33"/>
        <v>0.54449999999999998</v>
      </c>
      <c r="L118" s="1034">
        <f t="shared" si="33"/>
        <v>0.54449999999999998</v>
      </c>
      <c r="M118" s="1035">
        <f t="shared" si="33"/>
        <v>0.54449999999999998</v>
      </c>
    </row>
  </sheetData>
  <sheetProtection password="C66D" sheet="1" objects="1" scenarios="1" formatCells="0" formatColumns="0" formatRows="0"/>
  <dataConsolidate/>
  <mergeCells count="13">
    <mergeCell ref="W9:W10"/>
    <mergeCell ref="W11:W13"/>
    <mergeCell ref="W8:X8"/>
    <mergeCell ref="A93:A100"/>
    <mergeCell ref="A101:A109"/>
    <mergeCell ref="B108:B109"/>
    <mergeCell ref="A110:J110"/>
    <mergeCell ref="A7:A11"/>
    <mergeCell ref="A12:A15"/>
    <mergeCell ref="A16:A17"/>
    <mergeCell ref="A90:J90"/>
    <mergeCell ref="A91:A92"/>
    <mergeCell ref="B91:B92"/>
  </mergeCells>
  <phoneticPr fontId="3" type="noConversion"/>
  <conditionalFormatting sqref="F47">
    <cfRule type="cellIs" dxfId="110" priority="5" stopIfTrue="1" operator="notEqual">
      <formula>"——"</formula>
    </cfRule>
  </conditionalFormatting>
  <conditionalFormatting sqref="F58">
    <cfRule type="cellIs" dxfId="109" priority="4" stopIfTrue="1" operator="notEqual">
      <formula>"——"</formula>
    </cfRule>
  </conditionalFormatting>
  <conditionalFormatting sqref="F69">
    <cfRule type="cellIs" dxfId="108" priority="3" stopIfTrue="1" operator="notEqual">
      <formula>"——"</formula>
    </cfRule>
  </conditionalFormatting>
  <conditionalFormatting sqref="F80">
    <cfRule type="cellIs" dxfId="107" priority="2" stopIfTrue="1" operator="notEqual">
      <formula>"——"</formula>
    </cfRule>
  </conditionalFormatting>
  <conditionalFormatting sqref="H58:H66 H47:H55 H69:H77 H80:H87">
    <cfRule type="cellIs" dxfId="10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32" t="s">
        <v>1010</v>
      </c>
      <c r="B18" s="1154" t="s">
        <v>1449</v>
      </c>
      <c r="C18" s="1131" t="s">
        <v>1450</v>
      </c>
      <c r="D18" s="1132"/>
      <c r="E18" s="1154">
        <v>1</v>
      </c>
      <c r="F18" s="1133" t="s">
        <v>1451</v>
      </c>
      <c r="G18" s="1134"/>
      <c r="H18" s="1105"/>
      <c r="I18" s="1105"/>
    </row>
    <row r="19" spans="1:9" s="1601" customFormat="1" ht="19.5" customHeight="1">
      <c r="A19" s="3432"/>
      <c r="B19" s="3432" t="s">
        <v>1452</v>
      </c>
      <c r="C19" s="1131" t="s">
        <v>1453</v>
      </c>
      <c r="D19" s="1132"/>
      <c r="E19" s="1154">
        <v>0.9</v>
      </c>
      <c r="F19" s="1133" t="s">
        <v>1454</v>
      </c>
      <c r="G19" s="1134"/>
      <c r="H19" s="1105"/>
      <c r="I19" s="1105"/>
    </row>
    <row r="20" spans="1:9" s="1601" customFormat="1" ht="19.5" customHeight="1">
      <c r="A20" s="3432"/>
      <c r="B20" s="3432"/>
      <c r="C20" s="1131" t="s">
        <v>1455</v>
      </c>
      <c r="D20" s="1132"/>
      <c r="E20" s="1154">
        <v>1.1000000000000001</v>
      </c>
      <c r="F20" s="1133" t="s">
        <v>1456</v>
      </c>
      <c r="G20" s="1134"/>
      <c r="H20" s="1105"/>
      <c r="I20" s="1105"/>
    </row>
    <row r="21" spans="1:9" s="1601" customFormat="1" ht="19.5" customHeight="1">
      <c r="A21" s="3432"/>
      <c r="B21" s="3432"/>
      <c r="C21" s="1131" t="s">
        <v>1457</v>
      </c>
      <c r="D21" s="1132"/>
      <c r="E21" s="1154">
        <v>0.8</v>
      </c>
      <c r="F21" s="1133" t="s">
        <v>1458</v>
      </c>
      <c r="G21" s="1134"/>
      <c r="H21" s="1105"/>
      <c r="I21" s="1105"/>
    </row>
    <row r="22" spans="1:9" s="1601" customFormat="1" ht="19.5" customHeight="1">
      <c r="A22" s="3432"/>
      <c r="B22" s="3432"/>
      <c r="C22" s="1131" t="s">
        <v>1459</v>
      </c>
      <c r="D22" s="1132"/>
      <c r="E22" s="1154">
        <v>0.5</v>
      </c>
      <c r="F22" s="1133"/>
      <c r="G22" s="1134"/>
      <c r="H22" s="1105"/>
      <c r="I22" s="1105"/>
    </row>
    <row r="23" spans="1:9" s="1601" customFormat="1" ht="19.5" customHeight="1">
      <c r="A23" s="3432" t="s">
        <v>1032</v>
      </c>
      <c r="B23" s="1154" t="s">
        <v>1449</v>
      </c>
      <c r="C23" s="1131" t="s">
        <v>1460</v>
      </c>
      <c r="D23" s="1132"/>
      <c r="E23" s="1154">
        <v>1</v>
      </c>
      <c r="F23" s="1133" t="s">
        <v>1461</v>
      </c>
      <c r="G23" s="1134"/>
      <c r="H23" s="1105"/>
      <c r="I23" s="1105"/>
    </row>
    <row r="24" spans="1:9" s="1601" customFormat="1" ht="19.5" customHeight="1">
      <c r="A24" s="3432"/>
      <c r="B24" s="3432" t="s">
        <v>1452</v>
      </c>
      <c r="C24" s="1131" t="s">
        <v>1462</v>
      </c>
      <c r="D24" s="1132"/>
      <c r="E24" s="1154">
        <v>0.5</v>
      </c>
      <c r="F24" s="1133"/>
      <c r="G24" s="1134"/>
      <c r="H24" s="1105"/>
      <c r="I24" s="1105"/>
    </row>
    <row r="25" spans="1:9" s="1601" customFormat="1" ht="19.5" customHeight="1">
      <c r="A25" s="3432"/>
      <c r="B25" s="3432"/>
      <c r="C25" s="1131" t="s">
        <v>1463</v>
      </c>
      <c r="D25" s="1132"/>
      <c r="E25" s="1154">
        <v>1.1000000000000001</v>
      </c>
      <c r="F25" s="1133"/>
      <c r="G25" s="1134"/>
      <c r="H25" s="1105"/>
      <c r="I25" s="1105"/>
    </row>
    <row r="26" spans="1:9" s="1601" customFormat="1" ht="19.5" customHeight="1">
      <c r="A26" s="3432"/>
      <c r="B26" s="3432"/>
      <c r="C26" s="1131" t="s">
        <v>1464</v>
      </c>
      <c r="D26" s="1132"/>
      <c r="E26" s="1154">
        <v>1.1000000000000001</v>
      </c>
      <c r="F26" s="1133"/>
      <c r="G26" s="1134"/>
      <c r="H26" s="1105"/>
      <c r="I26" s="1105"/>
    </row>
    <row r="27" spans="1:9" s="1601" customFormat="1" ht="19.5" customHeight="1">
      <c r="A27" s="3432"/>
      <c r="B27" s="3432"/>
      <c r="C27" s="1131" t="s">
        <v>1465</v>
      </c>
      <c r="D27" s="1132"/>
      <c r="E27" s="1154">
        <v>0.9</v>
      </c>
      <c r="F27" s="1133" t="s">
        <v>1466</v>
      </c>
      <c r="G27" s="1134"/>
      <c r="H27" s="1105"/>
      <c r="I27" s="1105"/>
    </row>
    <row r="28" spans="1:9" s="1601" customFormat="1" ht="19.5" customHeight="1">
      <c r="A28" s="3432"/>
      <c r="B28" s="3432"/>
      <c r="C28" s="1131" t="s">
        <v>1467</v>
      </c>
      <c r="D28" s="1132"/>
      <c r="E28" s="1154">
        <v>0.9</v>
      </c>
      <c r="F28" s="1133" t="s">
        <v>1468</v>
      </c>
      <c r="G28" s="1134"/>
      <c r="H28" s="1105"/>
      <c r="I28" s="1105"/>
    </row>
    <row r="29" spans="1:9" s="1601" customFormat="1" ht="19.5" customHeight="1">
      <c r="A29" s="3432"/>
      <c r="B29" s="3432"/>
      <c r="C29" s="1131" t="s">
        <v>1469</v>
      </c>
      <c r="D29" s="1132"/>
      <c r="E29" s="1154">
        <v>0.9</v>
      </c>
      <c r="F29" s="1133" t="s">
        <v>1470</v>
      </c>
      <c r="G29" s="1134"/>
      <c r="H29" s="1105"/>
      <c r="I29" s="1105"/>
    </row>
    <row r="30" spans="1:9" s="1601" customFormat="1" ht="19.5" customHeight="1">
      <c r="A30" s="3432"/>
      <c r="B30" s="3432"/>
      <c r="C30" s="1131" t="s">
        <v>1471</v>
      </c>
      <c r="D30" s="1132"/>
      <c r="E30" s="1154">
        <v>0.9</v>
      </c>
      <c r="F30" s="1133" t="s">
        <v>1472</v>
      </c>
      <c r="G30" s="1134"/>
      <c r="H30" s="1105"/>
      <c r="I30" s="1105"/>
    </row>
    <row r="31" spans="1:9" s="1601" customFormat="1" ht="19.5" customHeight="1">
      <c r="A31" s="3432"/>
      <c r="B31" s="3432"/>
      <c r="C31" s="1131" t="s">
        <v>1473</v>
      </c>
      <c r="D31" s="1132"/>
      <c r="E31" s="1154">
        <v>0.8</v>
      </c>
      <c r="F31" s="1133" t="s">
        <v>1474</v>
      </c>
      <c r="G31" s="1134"/>
      <c r="H31" s="1105"/>
      <c r="I31" s="1105"/>
    </row>
    <row r="32" spans="1:9" s="1601" customFormat="1" ht="19.5" customHeight="1">
      <c r="A32" s="3432"/>
      <c r="B32" s="3432"/>
      <c r="C32" s="1131" t="s">
        <v>1475</v>
      </c>
      <c r="D32" s="1132"/>
      <c r="E32" s="1154">
        <v>0.8</v>
      </c>
      <c r="F32" s="1133" t="s">
        <v>1476</v>
      </c>
      <c r="G32" s="1134"/>
      <c r="H32" s="1105"/>
      <c r="I32" s="1105"/>
    </row>
    <row r="33" spans="1:9" s="1601" customFormat="1" ht="19.5" customHeight="1">
      <c r="A33" s="3432" t="s">
        <v>1477</v>
      </c>
      <c r="B33" s="1154" t="s">
        <v>1449</v>
      </c>
      <c r="C33" s="1131" t="s">
        <v>1478</v>
      </c>
      <c r="D33" s="1132"/>
      <c r="E33" s="1154">
        <v>1</v>
      </c>
      <c r="F33" s="1133" t="s">
        <v>1479</v>
      </c>
      <c r="G33" s="1134"/>
      <c r="H33" s="1105"/>
      <c r="I33" s="1105"/>
    </row>
    <row r="34" spans="1:9" s="1601" customFormat="1" ht="19.5" customHeight="1">
      <c r="A34" s="3432"/>
      <c r="B34" s="1154" t="s">
        <v>1452</v>
      </c>
      <c r="C34" s="1131" t="s">
        <v>1480</v>
      </c>
      <c r="D34" s="1132"/>
      <c r="E34" s="1154">
        <v>1.5</v>
      </c>
      <c r="F34" s="1133" t="s">
        <v>1481</v>
      </c>
      <c r="G34" s="1134"/>
      <c r="H34" s="1105"/>
      <c r="I34" s="1105"/>
    </row>
    <row r="35" spans="1:9" s="1601" customFormat="1" ht="19.5" customHeight="1">
      <c r="A35" s="3432" t="s">
        <v>1435</v>
      </c>
      <c r="B35" s="1154" t="s">
        <v>1449</v>
      </c>
      <c r="C35" s="1131" t="s">
        <v>1482</v>
      </c>
      <c r="D35" s="1132"/>
      <c r="E35" s="1154">
        <v>1</v>
      </c>
      <c r="F35" s="1133" t="s">
        <v>1483</v>
      </c>
      <c r="G35" s="1134"/>
      <c r="H35" s="1105"/>
      <c r="I35" s="1105"/>
    </row>
    <row r="36" spans="1:9" s="1601" customFormat="1" ht="19.5" customHeight="1">
      <c r="A36" s="3432"/>
      <c r="B36" s="3432" t="s">
        <v>1452</v>
      </c>
      <c r="C36" s="1131" t="s">
        <v>1484</v>
      </c>
      <c r="D36" s="1132"/>
      <c r="E36" s="1154">
        <v>1</v>
      </c>
      <c r="F36" s="1133" t="s">
        <v>1485</v>
      </c>
      <c r="G36" s="1134"/>
      <c r="H36" s="1105"/>
      <c r="I36" s="1105"/>
    </row>
    <row r="37" spans="1:9" s="1601" customFormat="1" ht="19.5" customHeight="1">
      <c r="A37" s="3432"/>
      <c r="B37" s="3432"/>
      <c r="C37" s="1131" t="s">
        <v>1486</v>
      </c>
      <c r="D37" s="1132"/>
      <c r="E37" s="1154">
        <v>1.5</v>
      </c>
      <c r="F37" s="1133" t="s">
        <v>1487</v>
      </c>
      <c r="G37" s="1134"/>
      <c r="H37" s="1105"/>
      <c r="I37" s="1105"/>
    </row>
    <row r="38" spans="1:9" s="1601" customFormat="1" ht="19.5" customHeight="1">
      <c r="A38" s="3432"/>
      <c r="B38" s="3432"/>
      <c r="C38" s="1131" t="s">
        <v>1488</v>
      </c>
      <c r="D38" s="1132"/>
      <c r="E38" s="1154">
        <v>1</v>
      </c>
      <c r="F38" s="1133" t="s">
        <v>1489</v>
      </c>
      <c r="G38" s="1134"/>
      <c r="H38" s="1105"/>
      <c r="I38" s="1105"/>
    </row>
    <row r="39" spans="1:9" s="1601" customFormat="1" ht="19.5" customHeight="1">
      <c r="A39" s="3432"/>
      <c r="B39" s="3432"/>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32" t="s">
        <v>1504</v>
      </c>
      <c r="C61" s="1068" t="s">
        <v>1505</v>
      </c>
      <c r="D61" s="1068" t="s">
        <v>1506</v>
      </c>
      <c r="E61" s="1139">
        <v>0.5</v>
      </c>
      <c r="F61" s="1154">
        <v>80</v>
      </c>
      <c r="H61" s="1105">
        <f>SUMIF(C59:C119,基准地价!C8,E59:E119)</f>
        <v>0</v>
      </c>
    </row>
    <row r="62" spans="1:8" s="1105" customFormat="1" ht="24">
      <c r="A62" s="1154">
        <v>2</v>
      </c>
      <c r="B62" s="3432"/>
      <c r="C62" s="1068" t="s">
        <v>1507</v>
      </c>
      <c r="D62" s="1068" t="s">
        <v>1508</v>
      </c>
      <c r="E62" s="1139">
        <v>0.5</v>
      </c>
      <c r="F62" s="1154">
        <v>80</v>
      </c>
    </row>
    <row r="63" spans="1:8" s="1105" customFormat="1" ht="36">
      <c r="A63" s="1154">
        <v>3</v>
      </c>
      <c r="B63" s="3432"/>
      <c r="C63" s="1068" t="s">
        <v>1509</v>
      </c>
      <c r="D63" s="1068" t="s">
        <v>1510</v>
      </c>
      <c r="E63" s="1139">
        <v>0.5</v>
      </c>
      <c r="F63" s="1154">
        <v>80</v>
      </c>
    </row>
    <row r="64" spans="1:8" s="1105" customFormat="1" ht="36">
      <c r="A64" s="1154">
        <v>4</v>
      </c>
      <c r="B64" s="3432"/>
      <c r="C64" s="1068" t="s">
        <v>1511</v>
      </c>
      <c r="D64" s="1068" t="s">
        <v>1512</v>
      </c>
      <c r="E64" s="1139">
        <v>0.4</v>
      </c>
      <c r="F64" s="1154">
        <v>60</v>
      </c>
    </row>
    <row r="65" spans="1:6" s="1105" customFormat="1" ht="36">
      <c r="A65" s="1154">
        <v>5</v>
      </c>
      <c r="B65" s="3432"/>
      <c r="C65" s="1068" t="s">
        <v>1513</v>
      </c>
      <c r="D65" s="1068" t="s">
        <v>1514</v>
      </c>
      <c r="E65" s="1139">
        <v>0.2</v>
      </c>
      <c r="F65" s="1154">
        <v>30</v>
      </c>
    </row>
    <row r="66" spans="1:6" s="1105" customFormat="1" ht="36">
      <c r="A66" s="1154">
        <v>6</v>
      </c>
      <c r="B66" s="3432"/>
      <c r="C66" s="1068" t="s">
        <v>1515</v>
      </c>
      <c r="D66" s="1068" t="s">
        <v>1516</v>
      </c>
      <c r="E66" s="1139">
        <v>0.3</v>
      </c>
      <c r="F66" s="1154">
        <v>50</v>
      </c>
    </row>
    <row r="67" spans="1:6" s="1105" customFormat="1" ht="36">
      <c r="A67" s="1154">
        <v>7</v>
      </c>
      <c r="B67" s="3432"/>
      <c r="C67" s="1068" t="s">
        <v>1517</v>
      </c>
      <c r="D67" s="1068" t="s">
        <v>1518</v>
      </c>
      <c r="E67" s="1139">
        <v>0.2</v>
      </c>
      <c r="F67" s="1154">
        <v>30</v>
      </c>
    </row>
    <row r="68" spans="1:6" s="1105" customFormat="1" ht="36">
      <c r="A68" s="1154">
        <v>8</v>
      </c>
      <c r="B68" s="3432"/>
      <c r="C68" s="1068" t="s">
        <v>1519</v>
      </c>
      <c r="D68" s="1068" t="s">
        <v>1520</v>
      </c>
      <c r="E68" s="1139">
        <v>0.2</v>
      </c>
      <c r="F68" s="1154">
        <v>30</v>
      </c>
    </row>
    <row r="69" spans="1:6" s="1105" customFormat="1" ht="36">
      <c r="A69" s="1154">
        <v>9</v>
      </c>
      <c r="B69" s="3432"/>
      <c r="C69" s="1068" t="s">
        <v>1521</v>
      </c>
      <c r="D69" s="1068" t="s">
        <v>1522</v>
      </c>
      <c r="E69" s="1139">
        <v>0.2</v>
      </c>
      <c r="F69" s="1154">
        <v>30</v>
      </c>
    </row>
    <row r="70" spans="1:6" s="1105" customFormat="1" ht="48">
      <c r="A70" s="1154">
        <v>10</v>
      </c>
      <c r="B70" s="3432"/>
      <c r="C70" s="1068" t="s">
        <v>1523</v>
      </c>
      <c r="D70" s="1068" t="s">
        <v>1524</v>
      </c>
      <c r="E70" s="1139">
        <v>0.2</v>
      </c>
      <c r="F70" s="1154">
        <v>30</v>
      </c>
    </row>
    <row r="71" spans="1:6" s="1105" customFormat="1" ht="48">
      <c r="A71" s="1154">
        <v>11</v>
      </c>
      <c r="B71" s="3432"/>
      <c r="C71" s="1068" t="s">
        <v>1525</v>
      </c>
      <c r="D71" s="1068" t="s">
        <v>1526</v>
      </c>
      <c r="E71" s="1139">
        <v>0.2</v>
      </c>
      <c r="F71" s="1154">
        <v>30</v>
      </c>
    </row>
    <row r="72" spans="1:6" s="1105" customFormat="1" ht="36">
      <c r="A72" s="1154">
        <v>12</v>
      </c>
      <c r="B72" s="3432"/>
      <c r="C72" s="1068" t="s">
        <v>1527</v>
      </c>
      <c r="D72" s="1068" t="s">
        <v>1528</v>
      </c>
      <c r="E72" s="1139">
        <v>0.5</v>
      </c>
      <c r="F72" s="1154">
        <v>80</v>
      </c>
    </row>
    <row r="73" spans="1:6" s="1105" customFormat="1" ht="24">
      <c r="A73" s="1154">
        <v>13</v>
      </c>
      <c r="B73" s="3432"/>
      <c r="C73" s="1068" t="s">
        <v>1529</v>
      </c>
      <c r="D73" s="1068" t="s">
        <v>1530</v>
      </c>
      <c r="E73" s="1139">
        <v>0.4</v>
      </c>
      <c r="F73" s="1154">
        <v>60</v>
      </c>
    </row>
    <row r="74" spans="1:6" s="1105" customFormat="1" ht="24">
      <c r="A74" s="1154">
        <v>14</v>
      </c>
      <c r="B74" s="3432"/>
      <c r="C74" s="1068" t="s">
        <v>1531</v>
      </c>
      <c r="D74" s="1068" t="s">
        <v>1532</v>
      </c>
      <c r="E74" s="1139">
        <v>0.2</v>
      </c>
      <c r="F74" s="1154">
        <v>30</v>
      </c>
    </row>
    <row r="75" spans="1:6" s="1105" customFormat="1" ht="24">
      <c r="A75" s="1154">
        <v>15</v>
      </c>
      <c r="B75" s="3432"/>
      <c r="C75" s="1068" t="s">
        <v>1533</v>
      </c>
      <c r="D75" s="1068" t="s">
        <v>1534</v>
      </c>
      <c r="E75" s="1139">
        <v>0.2</v>
      </c>
      <c r="F75" s="1154">
        <v>30</v>
      </c>
    </row>
    <row r="76" spans="1:6" s="1105" customFormat="1" ht="24">
      <c r="A76" s="1154">
        <v>16</v>
      </c>
      <c r="B76" s="3432" t="s">
        <v>1535</v>
      </c>
      <c r="C76" s="1068" t="s">
        <v>1536</v>
      </c>
      <c r="D76" s="1068" t="s">
        <v>1537</v>
      </c>
      <c r="E76" s="1139">
        <v>0.5</v>
      </c>
      <c r="F76" s="1154">
        <v>80</v>
      </c>
    </row>
    <row r="77" spans="1:6" s="1105" customFormat="1" ht="24">
      <c r="A77" s="1154">
        <v>17</v>
      </c>
      <c r="B77" s="3432"/>
      <c r="C77" s="1068" t="s">
        <v>1538</v>
      </c>
      <c r="D77" s="1068" t="s">
        <v>1539</v>
      </c>
      <c r="E77" s="1139">
        <v>0.5</v>
      </c>
      <c r="F77" s="1154">
        <v>80</v>
      </c>
    </row>
    <row r="78" spans="1:6" s="1105" customFormat="1" ht="24">
      <c r="A78" s="1154">
        <v>18</v>
      </c>
      <c r="B78" s="3432"/>
      <c r="C78" s="1068" t="s">
        <v>1540</v>
      </c>
      <c r="D78" s="1068" t="s">
        <v>1541</v>
      </c>
      <c r="E78" s="1139">
        <v>0.2</v>
      </c>
      <c r="F78" s="1154">
        <v>30</v>
      </c>
    </row>
    <row r="79" spans="1:6" s="1105" customFormat="1" ht="24">
      <c r="A79" s="1154">
        <v>19</v>
      </c>
      <c r="B79" s="3432"/>
      <c r="C79" s="1068" t="s">
        <v>1542</v>
      </c>
      <c r="D79" s="1068" t="s">
        <v>1543</v>
      </c>
      <c r="E79" s="1139">
        <v>0.5</v>
      </c>
      <c r="F79" s="1154">
        <v>80</v>
      </c>
    </row>
    <row r="80" spans="1:6" s="1105" customFormat="1" ht="36">
      <c r="A80" s="1154">
        <v>20</v>
      </c>
      <c r="B80" s="3432"/>
      <c r="C80" s="1068" t="s">
        <v>1544</v>
      </c>
      <c r="D80" s="1068" t="s">
        <v>1545</v>
      </c>
      <c r="E80" s="1139">
        <v>0.2</v>
      </c>
      <c r="F80" s="1154">
        <v>30</v>
      </c>
    </row>
    <row r="81" spans="1:6" s="1105" customFormat="1" ht="36">
      <c r="A81" s="1154">
        <v>21</v>
      </c>
      <c r="B81" s="3432"/>
      <c r="C81" s="1068" t="s">
        <v>1546</v>
      </c>
      <c r="D81" s="1068" t="s">
        <v>1547</v>
      </c>
      <c r="E81" s="1139">
        <v>0.2</v>
      </c>
      <c r="F81" s="1154">
        <v>30</v>
      </c>
    </row>
    <row r="82" spans="1:6" s="1105" customFormat="1" ht="48">
      <c r="A82" s="1154">
        <v>22</v>
      </c>
      <c r="B82" s="3432"/>
      <c r="C82" s="1068" t="s">
        <v>1548</v>
      </c>
      <c r="D82" s="1068" t="s">
        <v>1549</v>
      </c>
      <c r="E82" s="1139">
        <v>0.2</v>
      </c>
      <c r="F82" s="1154">
        <v>30</v>
      </c>
    </row>
    <row r="83" spans="1:6" s="1105" customFormat="1" ht="48">
      <c r="A83" s="1154">
        <v>23</v>
      </c>
      <c r="B83" s="3432"/>
      <c r="C83" s="1068" t="s">
        <v>1550</v>
      </c>
      <c r="D83" s="1068" t="s">
        <v>1551</v>
      </c>
      <c r="E83" s="1139">
        <v>0.2</v>
      </c>
      <c r="F83" s="1154">
        <v>30</v>
      </c>
    </row>
    <row r="84" spans="1:6" s="1105" customFormat="1" ht="36">
      <c r="A84" s="1154">
        <v>24</v>
      </c>
      <c r="B84" s="3432"/>
      <c r="C84" s="1068" t="s">
        <v>1552</v>
      </c>
      <c r="D84" s="1068" t="s">
        <v>1553</v>
      </c>
      <c r="E84" s="1139">
        <v>0.2</v>
      </c>
      <c r="F84" s="1154">
        <v>30</v>
      </c>
    </row>
    <row r="85" spans="1:6" s="1105" customFormat="1" ht="36">
      <c r="A85" s="1154">
        <v>25</v>
      </c>
      <c r="B85" s="3432"/>
      <c r="C85" s="1068" t="s">
        <v>1554</v>
      </c>
      <c r="D85" s="1068" t="s">
        <v>1555</v>
      </c>
      <c r="E85" s="1139">
        <v>0.5</v>
      </c>
      <c r="F85" s="1154">
        <v>80</v>
      </c>
    </row>
    <row r="86" spans="1:6" s="1105" customFormat="1" ht="36">
      <c r="A86" s="1154">
        <v>26</v>
      </c>
      <c r="B86" s="3432"/>
      <c r="C86" s="1068" t="s">
        <v>1556</v>
      </c>
      <c r="D86" s="1068" t="s">
        <v>1557</v>
      </c>
      <c r="E86" s="1139">
        <v>0.2</v>
      </c>
      <c r="F86" s="1154">
        <v>30</v>
      </c>
    </row>
    <row r="87" spans="1:6" s="1105" customFormat="1" ht="36">
      <c r="A87" s="1154">
        <v>27</v>
      </c>
      <c r="B87" s="3432"/>
      <c r="C87" s="1068" t="s">
        <v>1558</v>
      </c>
      <c r="D87" s="1068" t="s">
        <v>1559</v>
      </c>
      <c r="E87" s="1139">
        <v>0.2</v>
      </c>
      <c r="F87" s="1154">
        <v>30</v>
      </c>
    </row>
    <row r="88" spans="1:6" s="1105" customFormat="1" ht="36">
      <c r="A88" s="1154">
        <v>28</v>
      </c>
      <c r="B88" s="3432"/>
      <c r="C88" s="1068" t="s">
        <v>1560</v>
      </c>
      <c r="D88" s="1068" t="s">
        <v>1561</v>
      </c>
      <c r="E88" s="1139">
        <v>0.2</v>
      </c>
      <c r="F88" s="1154">
        <v>30</v>
      </c>
    </row>
    <row r="89" spans="1:6" s="1105" customFormat="1" ht="24">
      <c r="A89" s="1154">
        <v>29</v>
      </c>
      <c r="B89" s="3432"/>
      <c r="C89" s="1068" t="s">
        <v>1562</v>
      </c>
      <c r="D89" s="1068" t="s">
        <v>1563</v>
      </c>
      <c r="E89" s="1139">
        <v>0.2</v>
      </c>
      <c r="F89" s="1154">
        <v>30</v>
      </c>
    </row>
    <row r="90" spans="1:6" s="1105" customFormat="1" ht="24">
      <c r="A90" s="1154">
        <v>30</v>
      </c>
      <c r="B90" s="3432"/>
      <c r="C90" s="1068" t="s">
        <v>1564</v>
      </c>
      <c r="D90" s="1068" t="s">
        <v>1565</v>
      </c>
      <c r="E90" s="1139">
        <v>0.2</v>
      </c>
      <c r="F90" s="1154">
        <v>30</v>
      </c>
    </row>
    <row r="91" spans="1:6" s="1105" customFormat="1" ht="36">
      <c r="A91" s="1154">
        <v>31</v>
      </c>
      <c r="B91" s="3432"/>
      <c r="C91" s="1068" t="s">
        <v>1566</v>
      </c>
      <c r="D91" s="1068" t="s">
        <v>1567</v>
      </c>
      <c r="E91" s="1139">
        <v>0.2</v>
      </c>
      <c r="F91" s="1154">
        <v>30</v>
      </c>
    </row>
    <row r="92" spans="1:6" s="1105" customFormat="1" ht="24">
      <c r="A92" s="1154">
        <v>32</v>
      </c>
      <c r="B92" s="3432" t="s">
        <v>1568</v>
      </c>
      <c r="C92" s="1154" t="s">
        <v>1569</v>
      </c>
      <c r="D92" s="1068" t="s">
        <v>1570</v>
      </c>
      <c r="E92" s="1139">
        <v>0.2</v>
      </c>
      <c r="F92" s="1154">
        <v>30</v>
      </c>
    </row>
    <row r="93" spans="1:6" s="1105" customFormat="1" ht="36">
      <c r="A93" s="1154">
        <v>33</v>
      </c>
      <c r="B93" s="3432"/>
      <c r="C93" s="1154" t="s">
        <v>1571</v>
      </c>
      <c r="D93" s="1068" t="s">
        <v>1572</v>
      </c>
      <c r="E93" s="1139">
        <v>0.2</v>
      </c>
      <c r="F93" s="1154">
        <v>30</v>
      </c>
    </row>
    <row r="94" spans="1:6" s="1105" customFormat="1" ht="48">
      <c r="A94" s="1154">
        <v>34</v>
      </c>
      <c r="B94" s="3432"/>
      <c r="C94" s="1154" t="s">
        <v>1573</v>
      </c>
      <c r="D94" s="1068" t="s">
        <v>1574</v>
      </c>
      <c r="E94" s="1139">
        <v>0.2</v>
      </c>
      <c r="F94" s="1154">
        <v>30</v>
      </c>
    </row>
    <row r="95" spans="1:6" s="1105" customFormat="1" ht="36">
      <c r="A95" s="1154">
        <v>35</v>
      </c>
      <c r="B95" s="3432"/>
      <c r="C95" s="1154" t="s">
        <v>1575</v>
      </c>
      <c r="D95" s="1068" t="s">
        <v>1576</v>
      </c>
      <c r="E95" s="1139">
        <v>0.2</v>
      </c>
      <c r="F95" s="1154">
        <v>30</v>
      </c>
    </row>
    <row r="96" spans="1:6" s="1105" customFormat="1" ht="48">
      <c r="A96" s="1154">
        <v>36</v>
      </c>
      <c r="B96" s="3432"/>
      <c r="C96" s="1068" t="s">
        <v>1577</v>
      </c>
      <c r="D96" s="1068" t="s">
        <v>1578</v>
      </c>
      <c r="E96" s="1139">
        <v>0.2</v>
      </c>
      <c r="F96" s="1154">
        <v>30</v>
      </c>
    </row>
    <row r="97" spans="1:6" s="1105" customFormat="1" ht="36">
      <c r="A97" s="1154">
        <v>37</v>
      </c>
      <c r="B97" s="3432"/>
      <c r="C97" s="1154" t="s">
        <v>1579</v>
      </c>
      <c r="D97" s="1068" t="s">
        <v>1580</v>
      </c>
      <c r="E97" s="1139">
        <v>0.2</v>
      </c>
      <c r="F97" s="1154">
        <v>30</v>
      </c>
    </row>
    <row r="98" spans="1:6" s="1105" customFormat="1" ht="36">
      <c r="A98" s="1154">
        <v>38</v>
      </c>
      <c r="B98" s="3432"/>
      <c r="C98" s="1154" t="s">
        <v>1581</v>
      </c>
      <c r="D98" s="1068" t="s">
        <v>1582</v>
      </c>
      <c r="E98" s="1139">
        <v>0.2</v>
      </c>
      <c r="F98" s="1154">
        <v>30</v>
      </c>
    </row>
    <row r="99" spans="1:6" s="1105" customFormat="1" ht="36">
      <c r="A99" s="1154">
        <v>39</v>
      </c>
      <c r="B99" s="3432" t="s">
        <v>1583</v>
      </c>
      <c r="C99" s="1154" t="s">
        <v>1584</v>
      </c>
      <c r="D99" s="1068" t="s">
        <v>1585</v>
      </c>
      <c r="E99" s="1139">
        <v>0.3</v>
      </c>
      <c r="F99" s="1154">
        <v>50</v>
      </c>
    </row>
    <row r="100" spans="1:6" s="1105" customFormat="1" ht="24">
      <c r="A100" s="1154">
        <v>40</v>
      </c>
      <c r="B100" s="3432"/>
      <c r="C100" s="1154" t="s">
        <v>1586</v>
      </c>
      <c r="D100" s="1068" t="s">
        <v>1587</v>
      </c>
      <c r="E100" s="1139">
        <v>0.2</v>
      </c>
      <c r="F100" s="1154">
        <v>30</v>
      </c>
    </row>
    <row r="101" spans="1:6" s="1105" customFormat="1" ht="36">
      <c r="A101" s="1154">
        <v>41</v>
      </c>
      <c r="B101" s="3432"/>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32" t="s">
        <v>1598</v>
      </c>
      <c r="C105" s="1154" t="s">
        <v>1599</v>
      </c>
      <c r="D105" s="1068" t="s">
        <v>1600</v>
      </c>
      <c r="E105" s="1139">
        <v>0.2</v>
      </c>
      <c r="F105" s="1154">
        <v>30</v>
      </c>
    </row>
    <row r="106" spans="1:6" s="1105" customFormat="1" ht="36">
      <c r="A106" s="1154">
        <v>46</v>
      </c>
      <c r="B106" s="3432"/>
      <c r="C106" s="1154" t="s">
        <v>1601</v>
      </c>
      <c r="D106" s="1068" t="s">
        <v>1602</v>
      </c>
      <c r="E106" s="1139">
        <v>0.2</v>
      </c>
      <c r="F106" s="1154">
        <v>30</v>
      </c>
    </row>
    <row r="107" spans="1:6" s="1105" customFormat="1" ht="36">
      <c r="A107" s="1154">
        <v>47</v>
      </c>
      <c r="B107" s="3432" t="s">
        <v>1603</v>
      </c>
      <c r="C107" s="1154" t="s">
        <v>1604</v>
      </c>
      <c r="D107" s="1068" t="s">
        <v>1605</v>
      </c>
      <c r="E107" s="1139">
        <v>0.3</v>
      </c>
      <c r="F107" s="1154">
        <v>50</v>
      </c>
    </row>
    <row r="108" spans="1:6" s="1105" customFormat="1" ht="36">
      <c r="A108" s="1154">
        <v>48</v>
      </c>
      <c r="B108" s="3432"/>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32" t="s">
        <v>1614</v>
      </c>
      <c r="C111" s="1154" t="s">
        <v>1615</v>
      </c>
      <c r="D111" s="1068" t="s">
        <v>1616</v>
      </c>
      <c r="E111" s="1139">
        <v>0.2</v>
      </c>
      <c r="F111" s="1154">
        <v>30</v>
      </c>
    </row>
    <row r="112" spans="1:6" s="1105" customFormat="1" ht="24">
      <c r="A112" s="1154">
        <v>52</v>
      </c>
      <c r="B112" s="3432"/>
      <c r="C112" s="1154" t="s">
        <v>1617</v>
      </c>
      <c r="D112" s="1068" t="s">
        <v>1618</v>
      </c>
      <c r="E112" s="1139">
        <v>0.2</v>
      </c>
      <c r="F112" s="1154">
        <v>30</v>
      </c>
    </row>
    <row r="113" spans="1:14" s="1105" customFormat="1" ht="24">
      <c r="A113" s="1154">
        <v>53</v>
      </c>
      <c r="B113" s="3432"/>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32" t="s">
        <v>1627</v>
      </c>
      <c r="C116" s="1154" t="s">
        <v>1628</v>
      </c>
      <c r="D116" s="1068" t="s">
        <v>1629</v>
      </c>
      <c r="E116" s="1139">
        <v>0.2</v>
      </c>
      <c r="F116" s="1154">
        <v>30</v>
      </c>
    </row>
    <row r="117" spans="1:14" ht="36">
      <c r="A117" s="1154">
        <v>57</v>
      </c>
      <c r="B117" s="3432"/>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1" t="s">
        <v>1636</v>
      </c>
      <c r="B121" s="3431"/>
      <c r="C121" s="3431"/>
      <c r="D121" s="3431"/>
      <c r="E121" s="3431"/>
      <c r="F121" s="3431"/>
      <c r="G121" s="3431"/>
      <c r="H121" s="3431"/>
      <c r="I121" s="3431"/>
      <c r="J121" s="343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1" t="s">
        <v>1042</v>
      </c>
      <c r="B1" s="3441"/>
      <c r="C1" s="3441"/>
      <c r="D1" s="3441"/>
      <c r="E1" s="3441"/>
      <c r="F1" s="3441"/>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42" t="s">
        <v>1055</v>
      </c>
      <c r="B2" s="3442"/>
      <c r="C2" s="3442"/>
      <c r="D2" s="3442"/>
      <c r="E2" s="3442"/>
      <c r="F2" s="3442"/>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43"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44"/>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5" t="s">
        <v>2086</v>
      </c>
      <c r="B1" s="3445"/>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48" t="s">
        <v>2584</v>
      </c>
      <c r="C1" s="3448"/>
      <c r="D1" s="3448"/>
      <c r="E1" s="3448"/>
      <c r="F1" s="3448"/>
      <c r="G1" s="3447" t="s">
        <v>2585</v>
      </c>
      <c r="H1" s="3447"/>
      <c r="I1" s="3447"/>
      <c r="J1" s="3447"/>
      <c r="K1" s="3447"/>
      <c r="L1" s="3447"/>
      <c r="N1" s="3447" t="s">
        <v>2586</v>
      </c>
      <c r="O1" s="3447"/>
      <c r="P1" s="3447"/>
      <c r="Q1" s="3447"/>
      <c r="R1" s="2688"/>
      <c r="S1" s="3447" t="s">
        <v>2587</v>
      </c>
      <c r="T1" s="3447"/>
      <c r="U1" s="3447"/>
      <c r="V1" s="3447"/>
      <c r="X1" s="3446" t="s">
        <v>2649</v>
      </c>
      <c r="Y1" s="3447"/>
      <c r="Z1" s="3447"/>
      <c r="AA1" s="3447"/>
      <c r="AB1" s="3447"/>
      <c r="AD1" s="3446" t="s">
        <v>2654</v>
      </c>
      <c r="AE1" s="3447"/>
      <c r="AF1" s="3447"/>
      <c r="AG1" s="3447"/>
      <c r="AH1" s="3447"/>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55">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50"/>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50"/>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51"/>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55">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50"/>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50"/>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51"/>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49">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50"/>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50"/>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51"/>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49">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50"/>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50"/>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51"/>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52">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53"/>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53"/>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54"/>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49">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50"/>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50"/>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51"/>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49">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50">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50">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51">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49">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50">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50">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51">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49">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50">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50">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51">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49">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50">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50">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51">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49">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50">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50">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51">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49">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50">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50">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51">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49">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50">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50">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51">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49">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50">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50">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51">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49">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50">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50">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51">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49">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50">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50">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51">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57" t="s">
        <v>2470</v>
      </c>
      <c r="C8" s="1826">
        <f ca="1">ROUND(F8*F10*F9*(1-F11)/10000,0)</f>
        <v>0</v>
      </c>
      <c r="D8" s="1823" t="s">
        <v>2542</v>
      </c>
      <c r="E8" s="61" t="s">
        <v>638</v>
      </c>
      <c r="F8" s="787">
        <f ca="1">INDIRECT("'数据-取费表'!u"&amp;$G$1)</f>
        <v>8</v>
      </c>
      <c r="G8" s="1594"/>
      <c r="H8" s="2537" t="s">
        <v>1828</v>
      </c>
      <c r="I8" s="3457" t="s">
        <v>2470</v>
      </c>
      <c r="J8" s="785">
        <f ca="1">ROUND(M8*M10*M9*(1-M11)/10000,0)</f>
        <v>0</v>
      </c>
      <c r="K8" s="343" t="s">
        <v>2542</v>
      </c>
      <c r="L8" s="786" t="s">
        <v>1741</v>
      </c>
      <c r="M8" s="787">
        <f ca="1">INDIRECT("'数据-取费表'!z"&amp;$G$1)</f>
        <v>0</v>
      </c>
    </row>
    <row r="9" spans="1:25" ht="18" customHeight="1">
      <c r="A9" s="2533"/>
      <c r="B9" s="3458"/>
      <c r="C9" s="1827"/>
      <c r="D9" s="1824"/>
      <c r="E9" s="61" t="s">
        <v>639</v>
      </c>
      <c r="F9" s="787">
        <f ca="1">IF(INDIRECT("'数据-取费表'!ah"&amp;$G$1)="",INDIRECT("'数据-取费表'!k"&amp;$G$1),INDIRECT("'数据-取费表'!ah"&amp;$G$1))</f>
        <v>0</v>
      </c>
      <c r="G9" s="1594"/>
      <c r="H9" s="2522"/>
      <c r="I9" s="3458"/>
      <c r="J9" s="790"/>
      <c r="K9" s="791"/>
      <c r="L9" s="786" t="s">
        <v>1742</v>
      </c>
      <c r="M9" s="787">
        <f ca="1">F9</f>
        <v>0</v>
      </c>
    </row>
    <row r="10" spans="1:25" ht="18" customHeight="1">
      <c r="A10" s="2526"/>
      <c r="B10" s="3459"/>
      <c r="C10" s="1827"/>
      <c r="D10" s="1824"/>
      <c r="E10" s="61" t="s">
        <v>640</v>
      </c>
      <c r="F10" s="787">
        <f ca="1">INDIRECT("'数据-取费表'!ai"&amp;$G$1)</f>
        <v>365</v>
      </c>
      <c r="G10" s="1594"/>
      <c r="H10" s="2522"/>
      <c r="I10" s="3459"/>
      <c r="J10" s="790"/>
      <c r="K10" s="791"/>
      <c r="L10" s="786" t="s">
        <v>1743</v>
      </c>
      <c r="M10" s="787">
        <f ca="1">INDIRECT("'数据-取费表'!ai"&amp;$G$1)</f>
        <v>365</v>
      </c>
    </row>
    <row r="11" spans="1:25" ht="18" customHeight="1">
      <c r="A11" s="788"/>
      <c r="B11" s="3460"/>
      <c r="C11" s="1827"/>
      <c r="D11" s="1824"/>
      <c r="E11" s="61" t="s">
        <v>641</v>
      </c>
      <c r="F11" s="796">
        <f ca="1">INDIRECT("'数据-取费表'!w"&amp;$G$1)</f>
        <v>0.5</v>
      </c>
      <c r="G11" s="1594"/>
      <c r="H11" s="2538"/>
      <c r="I11" s="3459"/>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复利计息。建造成本、管理费用、销售费用产生的利息。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(建造成本+管理费用)×((1+利率)^(建设周期÷2)-1)</v>
      </c>
      <c r="E25" s="786" t="s">
        <v>679</v>
      </c>
      <c r="F25" s="642">
        <f>'数据-取费表'!B20</f>
        <v>2.5</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3.0000000000000001E-3</v>
      </c>
      <c r="D26" s="2604" t="str">
        <f>IF(F25&lt;=1,"销售费用×利率×(建设周期÷2)","销售费用×((1+利率)^(建设周期÷2)-1)")</f>
        <v>销售费用×((1+利率)^(建设周期÷2)-1)</v>
      </c>
      <c r="E26" s="786" t="s">
        <v>683</v>
      </c>
      <c r="F26" s="821">
        <f ca="1">'数据-取费表'!B40</f>
        <v>4.7500000000000001E-2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f ca="1">ROUND(J28/(1+F45)^F46,0)</f>
        <v>0</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56"/>
      <c r="J36" s="2081"/>
      <c r="K36" s="2082"/>
      <c r="L36" s="2081"/>
      <c r="M36" s="2081"/>
    </row>
    <row r="37" spans="1:13" ht="18" customHeight="1">
      <c r="A37" s="817"/>
      <c r="B37" s="795"/>
      <c r="C37" s="69"/>
      <c r="D37" s="818"/>
      <c r="E37" s="786" t="s">
        <v>675</v>
      </c>
      <c r="F37" s="787">
        <f ca="1">INDIRECT("'数据-取费表'!r"&amp;$G$1)</f>
        <v>0</v>
      </c>
      <c r="G37" s="2064"/>
      <c r="H37" s="2067"/>
      <c r="I37" s="3456"/>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f ca="1">ROUND(-PV(F45,F46,C44,0),0)</f>
        <v>0</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f ca="1">IF(INDIRECT("'数据-取费表'!af"&amp;$G$1)=0,INDIRECT("'数据-取费表'!ae"&amp;$G$1),INDIRECT("'数据-取费表'!af"&amp;$G$1))</f>
        <v>39.07</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05" priority="2">
      <formula>$F$12="自定义"</formula>
    </cfRule>
  </conditionalFormatting>
  <conditionalFormatting sqref="J13">
    <cfRule type="expression" dxfId="104"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B3" sqref="B3"/>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2956</v>
      </c>
      <c r="D1" s="2051"/>
      <c r="E1" s="2420" t="s">
        <v>2380</v>
      </c>
      <c r="F1" s="2421">
        <f ca="1">J53</f>
        <v>39.07</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450814</v>
      </c>
      <c r="C2" s="2059"/>
      <c r="D2" s="2057"/>
      <c r="E2" s="2058"/>
      <c r="F2" s="2058"/>
      <c r="G2" s="1592"/>
      <c r="H2" s="2059"/>
      <c r="I2" s="2059"/>
      <c r="J2" s="2059"/>
      <c r="K2" s="2060"/>
      <c r="L2" s="2059"/>
      <c r="M2" s="2059"/>
    </row>
    <row r="3" spans="1:33" ht="18" customHeight="1" thickBot="1">
      <c r="A3" s="835" t="s">
        <v>1730</v>
      </c>
      <c r="B3" s="836">
        <f ca="1">IF(ISERROR(B2*10000/F43),0,ROUND(B2*10000/F43,0))</f>
        <v>19987</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26757</v>
      </c>
      <c r="D5" s="2529" t="s">
        <v>2468</v>
      </c>
      <c r="E5" s="2523"/>
      <c r="F5" s="2524"/>
      <c r="G5" s="1594"/>
      <c r="H5" s="783">
        <v>1</v>
      </c>
      <c r="I5" s="784" t="s">
        <v>2465</v>
      </c>
      <c r="J5" s="55">
        <f ca="1">J6+J10+J12</f>
        <v>0</v>
      </c>
      <c r="K5" s="2529" t="s">
        <v>2468</v>
      </c>
      <c r="L5" s="2523"/>
      <c r="M5" s="2524"/>
    </row>
    <row r="6" spans="1:33" ht="18" customHeight="1">
      <c r="A6" s="1831" t="s">
        <v>1828</v>
      </c>
      <c r="B6" s="3457" t="s">
        <v>2470</v>
      </c>
      <c r="C6" s="785">
        <f ca="1">ROUND(F6*F8*F7*(1-F9)/10000,0)</f>
        <v>26757</v>
      </c>
      <c r="D6" s="2530" t="s">
        <v>2469</v>
      </c>
      <c r="E6" s="786" t="s">
        <v>1741</v>
      </c>
      <c r="F6" s="787">
        <f ca="1">INDIRECT("'数据-取费表'!u"&amp;$G$1)</f>
        <v>6.5</v>
      </c>
      <c r="G6" s="1594"/>
      <c r="H6" s="2537" t="s">
        <v>2476</v>
      </c>
      <c r="I6" s="3457" t="s">
        <v>2470</v>
      </c>
      <c r="J6" s="785">
        <f ca="1">ROUND(M6*M8*M7*(1-M9)/10000,0)</f>
        <v>0</v>
      </c>
      <c r="K6" s="343" t="s">
        <v>1740</v>
      </c>
      <c r="L6" s="786" t="s">
        <v>1741</v>
      </c>
      <c r="M6" s="787">
        <f ca="1">INDIRECT("'数据-取费表'!z"&amp;$G$1)</f>
        <v>0</v>
      </c>
    </row>
    <row r="7" spans="1:33" ht="18" customHeight="1">
      <c r="A7" s="2533"/>
      <c r="B7" s="3458"/>
      <c r="C7" s="790"/>
      <c r="D7" s="791"/>
      <c r="E7" s="786" t="s">
        <v>1742</v>
      </c>
      <c r="F7" s="787">
        <f ca="1">IF(INDIRECT("'数据-取费表'!ah"&amp;$G$1)="",INDIRECT("'数据-取费表'!k"&amp;$G$1),INDIRECT("'数据-取费表'!ah"&amp;$G$1))</f>
        <v>225555.99</v>
      </c>
      <c r="G7" s="1594"/>
      <c r="H7" s="2522"/>
      <c r="I7" s="3458"/>
      <c r="J7" s="790"/>
      <c r="K7" s="791"/>
      <c r="L7" s="786" t="s">
        <v>1742</v>
      </c>
      <c r="M7" s="787">
        <f ca="1">F7</f>
        <v>225555.99</v>
      </c>
    </row>
    <row r="8" spans="1:33" ht="18" customHeight="1">
      <c r="A8" s="2526"/>
      <c r="B8" s="3459"/>
      <c r="C8" s="790"/>
      <c r="D8" s="791"/>
      <c r="E8" s="786" t="s">
        <v>1743</v>
      </c>
      <c r="F8" s="787">
        <f ca="1">INDIRECT("'数据-取费表'!ai"&amp;$G$1)</f>
        <v>365</v>
      </c>
      <c r="G8" s="1594"/>
      <c r="H8" s="2522"/>
      <c r="I8" s="3459"/>
      <c r="J8" s="790"/>
      <c r="K8" s="791"/>
      <c r="L8" s="786" t="s">
        <v>1743</v>
      </c>
      <c r="M8" s="787">
        <f ca="1">INDIRECT("'数据-取费表'!ai"&amp;$G$1)</f>
        <v>365</v>
      </c>
    </row>
    <row r="9" spans="1:33" ht="18" customHeight="1">
      <c r="A9" s="788"/>
      <c r="B9" s="3460"/>
      <c r="C9" s="790"/>
      <c r="D9" s="791"/>
      <c r="E9" s="786" t="s">
        <v>1744</v>
      </c>
      <c r="F9" s="796">
        <f ca="1">INDIRECT("'数据-取费表'!w"&amp;$G$1)</f>
        <v>0.5</v>
      </c>
      <c r="G9" s="1594"/>
      <c r="H9" s="2538"/>
      <c r="I9" s="3459"/>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163213</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94734</v>
      </c>
      <c r="D14" s="1980" t="s">
        <v>1748</v>
      </c>
      <c r="E14" s="1981"/>
      <c r="F14" s="807"/>
      <c r="G14" s="1594"/>
      <c r="H14" s="1651" t="s">
        <v>1834</v>
      </c>
      <c r="I14" s="2236" t="s">
        <v>2837</v>
      </c>
      <c r="J14" s="53">
        <f ca="1">C29</f>
        <v>163213</v>
      </c>
      <c r="K14" s="26"/>
      <c r="L14" s="803"/>
      <c r="M14" s="804"/>
    </row>
    <row r="15" spans="1:33" s="2066" customFormat="1" ht="18" customHeight="1" thickBot="1">
      <c r="A15" s="1650" t="s">
        <v>1889</v>
      </c>
      <c r="B15" s="786" t="s">
        <v>648</v>
      </c>
      <c r="C15" s="53">
        <f ca="1">ROUND(C14*F15,0)</f>
        <v>4737</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5506</v>
      </c>
      <c r="K16" s="1822" t="s">
        <v>1753</v>
      </c>
      <c r="L16" s="2519"/>
      <c r="M16" s="2524"/>
    </row>
    <row r="17" spans="1:33" s="2066" customFormat="1" ht="18" customHeight="1">
      <c r="A17" s="1650" t="s">
        <v>1891</v>
      </c>
      <c r="B17" s="786" t="s">
        <v>654</v>
      </c>
      <c r="C17" s="53">
        <f ca="1">ROUND(F17*(F43+INDIRECT("'数据-取费表'!S"&amp;$G$1))/10000,0)</f>
        <v>6767</v>
      </c>
      <c r="D17" s="786" t="s">
        <v>1754</v>
      </c>
      <c r="E17" s="786" t="s">
        <v>1755</v>
      </c>
      <c r="F17" s="56">
        <f>'数据-取费表'!B35</f>
        <v>300</v>
      </c>
      <c r="G17" s="1595"/>
      <c r="H17" s="1651" t="s">
        <v>1834</v>
      </c>
      <c r="I17" s="786" t="s">
        <v>657</v>
      </c>
      <c r="J17" s="53">
        <f ca="1">ROUND(IF(项目基本情况!B11="自然人",J5*M17,J18+J19+J20),0)</f>
        <v>1426</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1421</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107659</v>
      </c>
      <c r="D19" s="260" t="s">
        <v>1760</v>
      </c>
      <c r="E19" s="1983"/>
      <c r="F19" s="56"/>
      <c r="G19" s="1594"/>
      <c r="H19" s="1650" t="s">
        <v>1889</v>
      </c>
      <c r="I19" s="786" t="s">
        <v>1761</v>
      </c>
      <c r="J19" s="53">
        <f ca="1">IF(K19="按租金收入计税",ROUND(J5*M19,1),ROUND(C29*F33*0.7,1))</f>
        <v>1371</v>
      </c>
      <c r="K19" s="813" t="s">
        <v>666</v>
      </c>
      <c r="L19" s="786" t="s">
        <v>1750</v>
      </c>
      <c r="M19" s="811">
        <f>IF(K19="按租金收入计税",'数据-取费表'!B51,'数据-取费表'!B50)</f>
        <v>1.2E-2</v>
      </c>
    </row>
    <row r="20" spans="1:33" s="2066" customFormat="1" ht="18" customHeight="1">
      <c r="A20" s="1651" t="s">
        <v>1893</v>
      </c>
      <c r="B20" s="786" t="s">
        <v>667</v>
      </c>
      <c r="C20" s="53">
        <f ca="1">ROUND(C19*F20,0)</f>
        <v>2153</v>
      </c>
      <c r="D20" s="814" t="s">
        <v>1762</v>
      </c>
      <c r="E20" s="786" t="s">
        <v>1750</v>
      </c>
      <c r="F20" s="811">
        <f>'数据-取费表'!B37</f>
        <v>0.02</v>
      </c>
      <c r="G20" s="1595"/>
      <c r="H20" s="1653" t="s">
        <v>1884</v>
      </c>
      <c r="I20" s="343" t="s">
        <v>1763</v>
      </c>
      <c r="J20" s="54">
        <f ca="1">ROUND(M20*M21/10000,0)</f>
        <v>55</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138377.91</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复利计息。建造成本、管理费用、销售费用产生的利息。</v>
      </c>
      <c r="E22" s="1983"/>
      <c r="F22" s="56"/>
      <c r="G22" s="1594"/>
      <c r="H22" s="1651" t="s">
        <v>1893</v>
      </c>
      <c r="I22" s="786" t="s">
        <v>1771</v>
      </c>
      <c r="J22" s="53">
        <f ca="1">ROUND(J14*M22,0)</f>
        <v>4080</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6558</v>
      </c>
      <c r="D23" s="2604" t="str">
        <f>IF(F23&lt;=1,"(建造成本+管理费用)×利率×(建设周期÷2)","(建造成本+管理费用)×((1+利率)^(建设周期÷2)-1)")</f>
        <v>(建造成本+管理费用)×((1+利率)^(建设周期÷2)-1)</v>
      </c>
      <c r="E23" s="786" t="s">
        <v>1773</v>
      </c>
      <c r="F23" s="642">
        <f>'数据-取费表'!B20</f>
        <v>2.5</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3.0000000000000001E-3</v>
      </c>
      <c r="D24" s="2604" t="str">
        <f>IF(F23&lt;=1,"销售费用×利率×(建设周期÷2)","销售费用×((1+利率)^(建设周期÷2)-1)")</f>
        <v>销售费用×((1+利率)^(建设周期÷2)-1)</v>
      </c>
      <c r="E24" s="786" t="s">
        <v>1776</v>
      </c>
      <c r="F24" s="821">
        <f ca="1">'数据-取费表'!B40</f>
        <v>4.7500000000000001E-2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-5506</v>
      </c>
      <c r="K25" s="2581" t="s">
        <v>1780</v>
      </c>
      <c r="L25" s="2582"/>
      <c r="M25" s="2583"/>
    </row>
    <row r="26" spans="1:33" ht="18" customHeight="1">
      <c r="A26" s="1650" t="s">
        <v>1835</v>
      </c>
      <c r="B26" s="786" t="s">
        <v>2444</v>
      </c>
      <c r="C26" s="53">
        <f ca="1">ROUND((C19+C20)*F26,0)</f>
        <v>27453</v>
      </c>
      <c r="D26" s="814" t="s">
        <v>1781</v>
      </c>
      <c r="E26" s="797" t="s">
        <v>1782</v>
      </c>
      <c r="F26" s="796">
        <f ca="1">INDIRECT("'数据-取费表'!q"&amp;$G$1)</f>
        <v>0.25</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1.2500000000000001E-2</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163213</v>
      </c>
      <c r="D29" s="2578"/>
      <c r="E29" s="2579"/>
      <c r="F29" s="2580"/>
      <c r="G29" s="1595"/>
      <c r="H29" s="825" t="s">
        <v>1790</v>
      </c>
      <c r="I29" s="826" t="s">
        <v>1791</v>
      </c>
      <c r="J29" s="827">
        <f ca="1">ROUND(J26/(1+F40)^F41,0)</f>
        <v>0</v>
      </c>
      <c r="K29" s="828" t="s">
        <v>1792</v>
      </c>
      <c r="L29" s="829"/>
      <c r="M29" s="830">
        <f ca="1">INDIRECT("'数据-取费表'!k"&amp;$G$1)</f>
        <v>225555.99</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8226</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2853.4</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1427</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1371</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55.4</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138377.91</v>
      </c>
      <c r="G35" s="2064"/>
      <c r="H35" s="2067"/>
      <c r="I35" s="839" t="s">
        <v>1818</v>
      </c>
      <c r="J35" s="840">
        <f ca="1">ROUND(C13*J36,0)</f>
        <v>13873</v>
      </c>
      <c r="K35" s="2080"/>
      <c r="L35" s="2079"/>
      <c r="M35" s="2079"/>
    </row>
    <row r="36" spans="1:18" ht="18" customHeight="1">
      <c r="A36" s="1651" t="s">
        <v>1893</v>
      </c>
      <c r="B36" s="786" t="s">
        <v>1805</v>
      </c>
      <c r="C36" s="53">
        <f ca="1">ROUND(C29*F36,1)</f>
        <v>4080.3</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489.6</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802.7</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18531</v>
      </c>
      <c r="D39" s="2581" t="s">
        <v>1809</v>
      </c>
      <c r="E39" s="2582"/>
      <c r="F39" s="2583"/>
      <c r="G39" s="2064"/>
      <c r="H39" s="2079"/>
      <c r="I39" s="839" t="s">
        <v>1822</v>
      </c>
      <c r="J39" s="847">
        <f ca="1">ROUND(J35/C39,3)</f>
        <v>0.749</v>
      </c>
      <c r="K39" s="2085"/>
      <c r="L39" s="2079"/>
      <c r="M39" s="2079"/>
    </row>
    <row r="40" spans="1:18" ht="18" customHeight="1">
      <c r="A40" s="783" t="s">
        <v>1899</v>
      </c>
      <c r="B40" s="2237" t="s">
        <v>2308</v>
      </c>
      <c r="C40" s="785">
        <f ca="1">ROUND(C39*(1-((1+F42)/(1+F40))^F41)/(F40-F42),0)</f>
        <v>450814</v>
      </c>
      <c r="D40" s="816" t="s">
        <v>1810</v>
      </c>
      <c r="E40" s="786" t="s">
        <v>2425</v>
      </c>
      <c r="F40" s="796">
        <f ca="1">INDIRECT("'数据-取费表'!I"&amp;$G$1)</f>
        <v>5.5E-2</v>
      </c>
      <c r="G40" s="2064"/>
      <c r="H40" s="2064"/>
      <c r="I40" s="839" t="s">
        <v>1823</v>
      </c>
      <c r="J40" s="847">
        <f ca="1">1-J39</f>
        <v>0.251</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39.07</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0.36199999999999999</v>
      </c>
      <c r="K42" s="2084"/>
      <c r="L42" s="1989"/>
      <c r="M42" s="1989"/>
    </row>
    <row r="43" spans="1:18" ht="18" customHeight="1" thickBot="1">
      <c r="A43" s="825" t="s">
        <v>1790</v>
      </c>
      <c r="B43" s="826" t="s">
        <v>1814</v>
      </c>
      <c r="C43" s="827">
        <f ca="1">ROUND(C40*10000/F43,0)</f>
        <v>19987</v>
      </c>
      <c r="D43" s="828" t="s">
        <v>1815</v>
      </c>
      <c r="E43" s="829" t="s">
        <v>1816</v>
      </c>
      <c r="F43" s="830">
        <f ca="1">INDIRECT("'数据-取费表'!k"&amp;$G$1)</f>
        <v>225555.99</v>
      </c>
      <c r="G43" s="2064"/>
      <c r="H43" s="1989"/>
      <c r="I43" s="849" t="s">
        <v>1826</v>
      </c>
      <c r="J43" s="850">
        <f ca="1">1-J42</f>
        <v>0.63800000000000001</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-546373</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3135</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39.07</v>
      </c>
      <c r="O48" s="2431" t="s">
        <v>2385</v>
      </c>
      <c r="P48" s="2432" t="s">
        <v>2411</v>
      </c>
      <c r="Q48" s="2433">
        <f ca="1">C40+J29</f>
        <v>450814</v>
      </c>
      <c r="R48" s="2432" t="s">
        <v>2386</v>
      </c>
    </row>
    <row r="49" spans="1:18" s="2061" customFormat="1" ht="18" customHeight="1" thickBot="1">
      <c r="A49" s="788"/>
      <c r="B49" s="789"/>
      <c r="C49" s="790"/>
      <c r="D49" s="791"/>
      <c r="E49" s="786" t="s">
        <v>1742</v>
      </c>
      <c r="F49" s="787">
        <f ca="1">F7</f>
        <v>225555.99</v>
      </c>
      <c r="G49" s="2092"/>
      <c r="H49" s="2095"/>
      <c r="I49" s="2388" t="s">
        <v>2351</v>
      </c>
      <c r="J49" s="2398">
        <v>2019</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163213</v>
      </c>
      <c r="R50" s="2432" t="s">
        <v>2386</v>
      </c>
    </row>
    <row r="51" spans="1:18" s="2061" customFormat="1" ht="18" customHeight="1" thickBot="1">
      <c r="A51" s="788"/>
      <c r="B51" s="789"/>
      <c r="C51" s="790"/>
      <c r="D51" s="791"/>
      <c r="E51" s="786" t="s">
        <v>641</v>
      </c>
      <c r="F51" s="2376"/>
      <c r="H51" s="2095"/>
      <c r="I51" s="2389" t="s">
        <v>2353</v>
      </c>
      <c r="J51" s="2402">
        <f>IF(J49="",J50,J49+J50-YEAR('数据-取费表'!B2))</f>
        <v>62</v>
      </c>
      <c r="K51" s="2388" t="s">
        <v>2360</v>
      </c>
      <c r="L51" s="2403">
        <f ca="1">ROUND(-PV(INDIRECT("'数据-取费表'!h"&amp;$G$1),L48,(C39-C13*J35),0),0)</f>
        <v>-41304043495</v>
      </c>
      <c r="O51" s="2434" t="s">
        <v>2390</v>
      </c>
      <c r="P51" s="2432" t="s">
        <v>2391</v>
      </c>
      <c r="Q51" s="2435">
        <f>J58</f>
        <v>0.4</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39.07</v>
      </c>
      <c r="K53" s="3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2"/>
      <c r="O53" s="2434" t="s">
        <v>2394</v>
      </c>
      <c r="P53" s="2432" t="s">
        <v>2395</v>
      </c>
      <c r="Q53" s="2433">
        <f ca="1">J53</f>
        <v>39.07</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450814</v>
      </c>
      <c r="R54" s="2436" t="s">
        <v>2398</v>
      </c>
    </row>
    <row r="55" spans="1:18" s="2061" customFormat="1" ht="18" customHeight="1" thickTop="1" thickBot="1">
      <c r="A55" s="799">
        <v>2</v>
      </c>
      <c r="B55" s="800" t="s">
        <v>645</v>
      </c>
      <c r="C55" s="801">
        <f ca="1">C13</f>
        <v>163213</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163213</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5996</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450814</v>
      </c>
      <c r="R57" s="2432" t="s">
        <v>2386</v>
      </c>
    </row>
    <row r="58" spans="1:18" s="2061" customFormat="1" ht="28.5" customHeight="1" thickBot="1">
      <c r="A58" s="1651" t="s">
        <v>1828</v>
      </c>
      <c r="B58" s="786" t="s">
        <v>657</v>
      </c>
      <c r="C58" s="53">
        <f ca="1">ROUND(IF(项目基本情况!B11="自然人",C47*F58,C59+C60+C61),1)</f>
        <v>1426.4</v>
      </c>
      <c r="D58" s="2672" t="s">
        <v>658</v>
      </c>
      <c r="E58" s="2673" t="s">
        <v>691</v>
      </c>
      <c r="F58" s="812" t="str">
        <f ca="1">IF(项目基本情况!B11="企业","",IF(INDIRECT("'数据-取费表'!c"&amp;$G$1)="住宅",5%,IF(F48*F49*F50/12/(1+'数据-取费表'!C42)&gt;20000,12%,7%)))</f>
        <v/>
      </c>
      <c r="I58" s="2411" t="s">
        <v>2365</v>
      </c>
      <c r="J58" s="2414">
        <v>0.4</v>
      </c>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1371</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55.4</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138377.91</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4080.3</v>
      </c>
      <c r="D63" s="2673" t="s">
        <v>1806</v>
      </c>
      <c r="E63" s="786" t="s">
        <v>1750</v>
      </c>
      <c r="F63" s="819">
        <f t="shared" ca="1" si="0"/>
        <v>2.5000000000000001E-2</v>
      </c>
      <c r="I63" s="2417" t="s">
        <v>2376</v>
      </c>
      <c r="J63" s="2418">
        <v>70</v>
      </c>
      <c r="K63" s="2418">
        <v>50</v>
      </c>
      <c r="L63" s="2418">
        <v>80</v>
      </c>
      <c r="O63" s="2431" t="s">
        <v>2397</v>
      </c>
      <c r="P63" s="2432" t="s">
        <v>2414</v>
      </c>
      <c r="Q63" s="2433">
        <f ca="1">Q57+Q58</f>
        <v>450814</v>
      </c>
      <c r="R63" s="2436" t="s">
        <v>2398</v>
      </c>
    </row>
    <row r="64" spans="1:18" s="2061" customFormat="1" ht="16.5" thickBot="1">
      <c r="A64" s="1651" t="s">
        <v>1894</v>
      </c>
      <c r="B64" s="786" t="s">
        <v>680</v>
      </c>
      <c r="C64" s="53">
        <f ca="1">ROUND(C55*F64,1)</f>
        <v>489.6</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-5996</v>
      </c>
      <c r="D66" s="2672" t="s">
        <v>702</v>
      </c>
      <c r="E66" s="2671"/>
      <c r="F66" s="822"/>
      <c r="K66" s="2088"/>
      <c r="O66" s="2431" t="s">
        <v>2385</v>
      </c>
      <c r="P66" s="2432" t="s">
        <v>2415</v>
      </c>
      <c r="Q66" s="2433">
        <f ca="1">C40+J29</f>
        <v>450814</v>
      </c>
      <c r="R66" s="2432" t="s">
        <v>2386</v>
      </c>
    </row>
    <row r="67" spans="1:18" s="2061" customFormat="1" ht="20.25" thickBot="1">
      <c r="A67" s="783" t="s">
        <v>1783</v>
      </c>
      <c r="B67" s="2237" t="s">
        <v>2308</v>
      </c>
      <c r="C67" s="785">
        <f ca="1">ROUND(C66*(1-((1+F69)/(1+F67))^F68)/(F67-F69),0)</f>
        <v>-95559</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39.07</v>
      </c>
      <c r="O68" s="2434" t="s">
        <v>2389</v>
      </c>
      <c r="P68" s="2432" t="s">
        <v>2419</v>
      </c>
      <c r="Q68" s="2438">
        <f ca="1">L51</f>
        <v>-41304043495</v>
      </c>
      <c r="R68" s="2439" t="s">
        <v>2422</v>
      </c>
    </row>
    <row r="69" spans="1:18" ht="20.25" thickBot="1">
      <c r="A69" s="792"/>
      <c r="B69" s="793"/>
      <c r="C69" s="794"/>
      <c r="D69" s="818"/>
      <c r="E69" s="786" t="s">
        <v>712</v>
      </c>
      <c r="F69" s="2376"/>
      <c r="O69" s="2434" t="s">
        <v>2390</v>
      </c>
      <c r="P69" s="2440" t="s">
        <v>2404</v>
      </c>
      <c r="Q69" s="2433">
        <f ca="1">ROUND(Q70-Q71*Q72,0)</f>
        <v>4658</v>
      </c>
      <c r="R69" s="2436"/>
    </row>
    <row r="70" spans="1:18" ht="15.75" thickBot="1">
      <c r="A70" s="825" t="s">
        <v>1790</v>
      </c>
      <c r="B70" s="826" t="s">
        <v>1814</v>
      </c>
      <c r="C70" s="827">
        <f ca="1">ROUND(C67*10000/F70,0)</f>
        <v>-4237</v>
      </c>
      <c r="D70" s="828" t="s">
        <v>1815</v>
      </c>
      <c r="E70" s="829" t="s">
        <v>1816</v>
      </c>
      <c r="F70" s="830">
        <f ca="1">F43</f>
        <v>225555.99</v>
      </c>
      <c r="O70" s="2434" t="s">
        <v>2405</v>
      </c>
      <c r="P70" s="2440" t="s">
        <v>2406</v>
      </c>
      <c r="Q70" s="2433">
        <f ca="1">C39</f>
        <v>18531</v>
      </c>
      <c r="R70" s="2432" t="s">
        <v>2386</v>
      </c>
    </row>
    <row r="71" spans="1:18" ht="15.75" thickBot="1">
      <c r="O71" s="2434" t="s">
        <v>2407</v>
      </c>
      <c r="P71" s="2440" t="s">
        <v>2408</v>
      </c>
      <c r="Q71" s="2433">
        <f ca="1">C13</f>
        <v>163213</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450814</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2" sqref="I32"/>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2956</v>
      </c>
      <c r="D1" s="2051"/>
      <c r="E1" s="2420" t="s">
        <v>872</v>
      </c>
      <c r="F1" s="2421">
        <f ca="1">J53</f>
        <v>39.07</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467</v>
      </c>
      <c r="B2" s="777">
        <f ca="1">C40+J29+L46</f>
        <v>450814</v>
      </c>
      <c r="C2" s="2059"/>
      <c r="D2" s="2057"/>
      <c r="E2" s="2058"/>
      <c r="F2" s="2058"/>
      <c r="G2" s="1592"/>
      <c r="H2" s="2059"/>
      <c r="I2" s="2059"/>
      <c r="J2" s="2059"/>
      <c r="K2" s="2060"/>
      <c r="L2" s="2059"/>
      <c r="M2" s="2059"/>
    </row>
    <row r="3" spans="1:33" ht="18" customHeight="1" thickBot="1">
      <c r="A3" s="835" t="s">
        <v>520</v>
      </c>
      <c r="B3" s="836">
        <f ca="1">IF(ISERROR(B2*10000/F43),0,ROUND(B2*10000/F43,0))</f>
        <v>19987</v>
      </c>
      <c r="C3" s="2059"/>
      <c r="D3" s="2057"/>
      <c r="E3" s="2058"/>
      <c r="F3" s="2058"/>
      <c r="G3" s="1592"/>
      <c r="H3" s="778" t="s">
        <v>697</v>
      </c>
      <c r="I3" s="1364"/>
      <c r="J3" s="1364"/>
      <c r="K3" s="1593"/>
      <c r="L3" s="1364"/>
      <c r="M3" s="1364"/>
    </row>
    <row r="4" spans="1:33" ht="18" customHeight="1">
      <c r="A4" s="779" t="s">
        <v>631</v>
      </c>
      <c r="B4" s="780" t="s">
        <v>632</v>
      </c>
      <c r="C4" s="780" t="s">
        <v>633</v>
      </c>
      <c r="D4" s="780" t="s">
        <v>634</v>
      </c>
      <c r="E4" s="781" t="s">
        <v>635</v>
      </c>
      <c r="F4" s="782"/>
      <c r="G4" s="1594"/>
      <c r="H4" s="779" t="s">
        <v>631</v>
      </c>
      <c r="I4" s="780" t="s">
        <v>632</v>
      </c>
      <c r="J4" s="780" t="s">
        <v>633</v>
      </c>
      <c r="K4" s="780" t="s">
        <v>634</v>
      </c>
      <c r="L4" s="781" t="s">
        <v>635</v>
      </c>
      <c r="M4" s="782"/>
    </row>
    <row r="5" spans="1:33" ht="18" customHeight="1">
      <c r="A5" s="783">
        <v>1</v>
      </c>
      <c r="B5" s="784" t="s">
        <v>2465</v>
      </c>
      <c r="C5" s="55">
        <f ca="1">C6+C10+C12</f>
        <v>26757</v>
      </c>
      <c r="D5" s="2529" t="s">
        <v>2468</v>
      </c>
      <c r="E5" s="2523"/>
      <c r="F5" s="2524"/>
      <c r="G5" s="1594"/>
      <c r="H5" s="783">
        <v>1</v>
      </c>
      <c r="I5" s="784" t="s">
        <v>2465</v>
      </c>
      <c r="J5" s="55">
        <f ca="1">J6+J10+J12</f>
        <v>0</v>
      </c>
      <c r="K5" s="2529" t="s">
        <v>2468</v>
      </c>
      <c r="L5" s="2523"/>
      <c r="M5" s="2524"/>
    </row>
    <row r="6" spans="1:33" ht="18" customHeight="1">
      <c r="A6" s="1831" t="s">
        <v>1828</v>
      </c>
      <c r="B6" s="3457" t="s">
        <v>2470</v>
      </c>
      <c r="C6" s="785">
        <f ca="1">ROUND(F6*F8*F7*(1-F9)/10000,0)</f>
        <v>26757</v>
      </c>
      <c r="D6" s="2530" t="s">
        <v>2469</v>
      </c>
      <c r="E6" s="786" t="s">
        <v>638</v>
      </c>
      <c r="F6" s="787">
        <f ca="1">INDIRECT("'数据-取费表'!u"&amp;$G$1)</f>
        <v>6.5</v>
      </c>
      <c r="G6" s="1594"/>
      <c r="H6" s="2537" t="s">
        <v>1828</v>
      </c>
      <c r="I6" s="3457" t="s">
        <v>2470</v>
      </c>
      <c r="J6" s="785">
        <f ca="1">ROUND(M6*M8*M7*(1-M9)/10000,0)</f>
        <v>0</v>
      </c>
      <c r="K6" s="343" t="s">
        <v>637</v>
      </c>
      <c r="L6" s="786" t="s">
        <v>638</v>
      </c>
      <c r="M6" s="787">
        <f ca="1">INDIRECT("'数据-取费表'!z"&amp;$G$1)</f>
        <v>0</v>
      </c>
    </row>
    <row r="7" spans="1:33" ht="18" customHeight="1">
      <c r="A7" s="2533"/>
      <c r="B7" s="3458"/>
      <c r="C7" s="790"/>
      <c r="D7" s="791"/>
      <c r="E7" s="786" t="s">
        <v>639</v>
      </c>
      <c r="F7" s="787">
        <f ca="1">IF(INDIRECT("'数据-取费表'!ah"&amp;$G$1)="",INDIRECT("'数据-取费表'!k"&amp;$G$1),INDIRECT("'数据-取费表'!ah"&amp;$G$1))</f>
        <v>225555.99</v>
      </c>
      <c r="G7" s="1594"/>
      <c r="H7" s="2522"/>
      <c r="I7" s="3458"/>
      <c r="J7" s="790"/>
      <c r="K7" s="791"/>
      <c r="L7" s="786" t="s">
        <v>639</v>
      </c>
      <c r="M7" s="787">
        <f ca="1">F7</f>
        <v>225555.99</v>
      </c>
    </row>
    <row r="8" spans="1:33" ht="18" customHeight="1">
      <c r="A8" s="2526"/>
      <c r="B8" s="3459"/>
      <c r="C8" s="790"/>
      <c r="D8" s="791"/>
      <c r="E8" s="786" t="s">
        <v>640</v>
      </c>
      <c r="F8" s="787">
        <f ca="1">INDIRECT("'数据-取费表'!ai"&amp;$G$1)</f>
        <v>365</v>
      </c>
      <c r="G8" s="1594"/>
      <c r="H8" s="2522"/>
      <c r="I8" s="3459"/>
      <c r="J8" s="790"/>
      <c r="K8" s="791"/>
      <c r="L8" s="786" t="s">
        <v>640</v>
      </c>
      <c r="M8" s="787">
        <f ca="1">INDIRECT("'数据-取费表'!ai"&amp;$G$1)</f>
        <v>365</v>
      </c>
    </row>
    <row r="9" spans="1:33" ht="18" customHeight="1">
      <c r="A9" s="788"/>
      <c r="B9" s="3460"/>
      <c r="C9" s="790"/>
      <c r="D9" s="791"/>
      <c r="E9" s="786" t="s">
        <v>641</v>
      </c>
      <c r="F9" s="796">
        <f ca="1">INDIRECT("'数据-取费表'!w"&amp;$G$1)</f>
        <v>0.5</v>
      </c>
      <c r="G9" s="1594"/>
      <c r="H9" s="2538"/>
      <c r="I9" s="3459"/>
      <c r="J9" s="790"/>
      <c r="K9" s="791"/>
      <c r="L9" s="797" t="s">
        <v>641</v>
      </c>
      <c r="M9" s="798">
        <f ca="1">INDIRECT("'数据-取费表'!ab"&amp;$G$1)</f>
        <v>0</v>
      </c>
    </row>
    <row r="10" spans="1:33" ht="18" customHeight="1">
      <c r="A10" s="1831" t="s">
        <v>1829</v>
      </c>
      <c r="B10" s="2527" t="s">
        <v>2466</v>
      </c>
      <c r="C10" s="801">
        <f ca="1">ROUND(IF(F10="押一",F6*F8*F7/12*F11,IF(F10="押二",F6*F8*F7/12*2*F11,IF(F10="押三",F6*F8*F7/12*3*F11,C11*F11)))/10000,0)</f>
        <v>0</v>
      </c>
      <c r="D10" s="2534" t="s">
        <v>2473</v>
      </c>
      <c r="E10" s="2531" t="s">
        <v>2471</v>
      </c>
      <c r="F10" s="2654"/>
      <c r="G10" s="1594"/>
      <c r="H10" s="2594" t="s">
        <v>1829</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2463</v>
      </c>
      <c r="F11" s="798">
        <f ca="1">'数据-取费表'!B39</f>
        <v>1.4999999999999999E-2</v>
      </c>
      <c r="G11" s="1594"/>
      <c r="H11" s="2595"/>
      <c r="I11" s="2528" t="s">
        <v>2581</v>
      </c>
      <c r="J11" s="2532"/>
      <c r="K11" s="2596"/>
      <c r="L11" s="2531" t="s">
        <v>2463</v>
      </c>
      <c r="M11" s="2525">
        <f ca="1">'数据-取费表'!B39</f>
        <v>1.4999999999999999E-2</v>
      </c>
    </row>
    <row r="12" spans="1:33" ht="18" customHeight="1" thickBot="1">
      <c r="A12" s="2570" t="s">
        <v>2475</v>
      </c>
      <c r="B12" s="2571" t="s">
        <v>2467</v>
      </c>
      <c r="C12" s="2572"/>
      <c r="D12" s="2573"/>
      <c r="E12" s="2574"/>
      <c r="F12" s="2575"/>
      <c r="G12" s="1594"/>
      <c r="H12" s="2584" t="s">
        <v>2475</v>
      </c>
      <c r="I12" s="2597" t="s">
        <v>2467</v>
      </c>
      <c r="J12" s="2598"/>
      <c r="K12" s="2573"/>
      <c r="L12" s="2574"/>
      <c r="M12" s="2587"/>
    </row>
    <row r="13" spans="1:33" ht="18" customHeight="1" thickTop="1">
      <c r="A13" s="1830">
        <v>2</v>
      </c>
      <c r="B13" s="1828" t="s">
        <v>645</v>
      </c>
      <c r="C13" s="794">
        <f ca="1">ROUND(C29*F13,0)</f>
        <v>163213</v>
      </c>
      <c r="D13" s="1835" t="s">
        <v>2304</v>
      </c>
      <c r="E13" s="1835" t="s">
        <v>644</v>
      </c>
      <c r="F13" s="2569">
        <f ca="1">INDIRECT("'数据-取费表'!y"&amp;$G$1)</f>
        <v>1</v>
      </c>
      <c r="G13" s="1594"/>
      <c r="H13" s="1830">
        <v>2</v>
      </c>
      <c r="I13" s="1828" t="s">
        <v>645</v>
      </c>
      <c r="J13" s="1820">
        <f ca="1">ROUND(J14*J15,0)</f>
        <v>0</v>
      </c>
      <c r="K13" s="1822" t="s">
        <v>643</v>
      </c>
      <c r="L13" s="2585"/>
      <c r="M13" s="2586"/>
    </row>
    <row r="14" spans="1:33" ht="18" customHeight="1">
      <c r="A14" s="1650" t="s">
        <v>1835</v>
      </c>
      <c r="B14" s="786" t="s">
        <v>646</v>
      </c>
      <c r="C14" s="806">
        <f ca="1">INDIRECT("'数据-取费表'!m"&amp;$G$1)+INDIRECT("'数据-取费表'!t"&amp;$G$1)</f>
        <v>94734</v>
      </c>
      <c r="D14" s="3189" t="s">
        <v>647</v>
      </c>
      <c r="E14" s="3190"/>
      <c r="F14" s="807"/>
      <c r="G14" s="1594"/>
      <c r="H14" s="1651" t="s">
        <v>1828</v>
      </c>
      <c r="I14" s="2236" t="s">
        <v>2836</v>
      </c>
      <c r="J14" s="53">
        <f ca="1">C29</f>
        <v>163213</v>
      </c>
      <c r="K14" s="26"/>
      <c r="L14" s="803"/>
      <c r="M14" s="804"/>
    </row>
    <row r="15" spans="1:33" s="2066" customFormat="1" ht="18" customHeight="1" thickBot="1">
      <c r="A15" s="1650" t="s">
        <v>1836</v>
      </c>
      <c r="B15" s="786" t="s">
        <v>648</v>
      </c>
      <c r="C15" s="53">
        <f ca="1">ROUND(C14*F15,0)</f>
        <v>4737</v>
      </c>
      <c r="D15" s="808" t="s">
        <v>649</v>
      </c>
      <c r="E15" s="808" t="s">
        <v>650</v>
      </c>
      <c r="F15" s="809">
        <f>'数据-取费表'!B33</f>
        <v>0.05</v>
      </c>
      <c r="G15" s="1595"/>
      <c r="H15" s="2584" t="s">
        <v>1893</v>
      </c>
      <c r="I15" s="2579" t="s">
        <v>644</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1837</v>
      </c>
      <c r="B16" s="786" t="s">
        <v>651</v>
      </c>
      <c r="C16" s="53">
        <f ca="1">ROUND(INDIRECT("'数据-取费表'!m"&amp;$G$1)*F16,0)</f>
        <v>0</v>
      </c>
      <c r="D16" s="786" t="s">
        <v>649</v>
      </c>
      <c r="E16" s="786" t="s">
        <v>650</v>
      </c>
      <c r="F16" s="811">
        <f ca="1">IF(INDIRECT("'数据-取费表'!c"&amp;$G$1)="住宅",'数据-取费表'!B34,0)</f>
        <v>0</v>
      </c>
      <c r="G16" s="1594"/>
      <c r="H16" s="1830" t="s">
        <v>1751</v>
      </c>
      <c r="I16" s="1828" t="s">
        <v>652</v>
      </c>
      <c r="J16" s="794">
        <f ca="1">ROUND(J17+J22+J23+J24,0)</f>
        <v>5506</v>
      </c>
      <c r="K16" s="1822" t="s">
        <v>653</v>
      </c>
      <c r="L16" s="3191"/>
      <c r="M16" s="2524"/>
    </row>
    <row r="17" spans="1:33" s="2066" customFormat="1" ht="18" customHeight="1">
      <c r="A17" s="1650" t="s">
        <v>1891</v>
      </c>
      <c r="B17" s="786" t="s">
        <v>654</v>
      </c>
      <c r="C17" s="53">
        <f ca="1">ROUND(F17*(F43+INDIRECT("'数据-取费表'!S"&amp;$G$1))/10000,0)</f>
        <v>6767</v>
      </c>
      <c r="D17" s="786" t="s">
        <v>655</v>
      </c>
      <c r="E17" s="786" t="s">
        <v>656</v>
      </c>
      <c r="F17" s="56">
        <f>'数据-取费表'!B35</f>
        <v>300</v>
      </c>
      <c r="G17" s="1595"/>
      <c r="H17" s="1651" t="s">
        <v>1828</v>
      </c>
      <c r="I17" s="786" t="s">
        <v>657</v>
      </c>
      <c r="J17" s="53">
        <f ca="1">ROUND(IF(项目基本情况!B11="自然人",J5*M17,J18+J19+J20),0)</f>
        <v>1426</v>
      </c>
      <c r="K17" s="3189" t="s">
        <v>658</v>
      </c>
      <c r="L17" s="3188" t="s">
        <v>659</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1421</v>
      </c>
      <c r="D18" s="786" t="s">
        <v>649</v>
      </c>
      <c r="E18" s="786" t="s">
        <v>650</v>
      </c>
      <c r="F18" s="811">
        <f>'数据-取费表'!B36</f>
        <v>1.4999999999999999E-2</v>
      </c>
      <c r="G18" s="1595"/>
      <c r="H18" s="1650" t="s">
        <v>1835</v>
      </c>
      <c r="I18" s="786" t="s">
        <v>661</v>
      </c>
      <c r="J18" s="53">
        <f ca="1">ROUND(J5*M18/1.05,1)</f>
        <v>0</v>
      </c>
      <c r="K18" s="3188" t="s">
        <v>662</v>
      </c>
      <c r="L18" s="786" t="s">
        <v>650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1828</v>
      </c>
      <c r="B19" s="786" t="s">
        <v>663</v>
      </c>
      <c r="C19" s="53">
        <f ca="1">SUM(C14:C18)</f>
        <v>107659</v>
      </c>
      <c r="D19" s="260" t="s">
        <v>664</v>
      </c>
      <c r="E19" s="3193"/>
      <c r="F19" s="56"/>
      <c r="G19" s="1594"/>
      <c r="H19" s="1650" t="s">
        <v>1836</v>
      </c>
      <c r="I19" s="786" t="s">
        <v>665</v>
      </c>
      <c r="J19" s="53">
        <f ca="1">IF(K19="按租金收入计税",ROUND(J5*M19,1),ROUND(C29*F33*0.7,1))</f>
        <v>1371</v>
      </c>
      <c r="K19" s="813" t="s">
        <v>666</v>
      </c>
      <c r="L19" s="786" t="s">
        <v>650</v>
      </c>
      <c r="M19" s="811">
        <f>IF(K19="按租金收入计税",'数据-取费表'!B51,'数据-取费表'!B50)</f>
        <v>1.2E-2</v>
      </c>
    </row>
    <row r="20" spans="1:33" s="2066" customFormat="1" ht="18" customHeight="1">
      <c r="A20" s="1651" t="s">
        <v>1893</v>
      </c>
      <c r="B20" s="786" t="s">
        <v>667</v>
      </c>
      <c r="C20" s="53">
        <f ca="1">ROUND(C19*F20,0)</f>
        <v>2153</v>
      </c>
      <c r="D20" s="814" t="s">
        <v>668</v>
      </c>
      <c r="E20" s="786" t="s">
        <v>650</v>
      </c>
      <c r="F20" s="811">
        <f>'数据-取费表'!B37</f>
        <v>0.02</v>
      </c>
      <c r="G20" s="1595"/>
      <c r="H20" s="1653" t="s">
        <v>1837</v>
      </c>
      <c r="I20" s="343" t="s">
        <v>669</v>
      </c>
      <c r="J20" s="54">
        <f ca="1">ROUND(M20*M21/10000,0)</f>
        <v>55</v>
      </c>
      <c r="K20" s="816" t="s">
        <v>670</v>
      </c>
      <c r="L20" s="786" t="s">
        <v>671</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672</v>
      </c>
      <c r="C21" s="53" t="s">
        <v>1</v>
      </c>
      <c r="D21" s="814" t="s">
        <v>2305</v>
      </c>
      <c r="E21" s="786" t="s">
        <v>674</v>
      </c>
      <c r="F21" s="811">
        <f>'数据-取费表'!B38</f>
        <v>0.05</v>
      </c>
      <c r="G21" s="1595"/>
      <c r="H21" s="2539"/>
      <c r="I21" s="795"/>
      <c r="J21" s="69"/>
      <c r="K21" s="818"/>
      <c r="L21" s="786" t="s">
        <v>675</v>
      </c>
      <c r="M21" s="787">
        <f ca="1">INDIRECT("'数据-取费表'!r"&amp;$G$1)</f>
        <v>138377.91</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676</v>
      </c>
      <c r="C22" s="53"/>
      <c r="D22" s="2605" t="str">
        <f>IF(F23&lt;=1,"单利计息。","复利计息。")&amp;"建造成本、管理费用、销售费用产生的利息。"</f>
        <v>复利计息。建造成本、管理费用、销售费用产生的利息。</v>
      </c>
      <c r="E22" s="3193"/>
      <c r="F22" s="56"/>
      <c r="G22" s="1594"/>
      <c r="H22" s="1651" t="s">
        <v>1893</v>
      </c>
      <c r="I22" s="786" t="s">
        <v>677</v>
      </c>
      <c r="J22" s="53">
        <f ca="1">ROUND(J14*M22,0)</f>
        <v>4080</v>
      </c>
      <c r="K22" s="3188" t="s">
        <v>678</v>
      </c>
      <c r="L22" s="786" t="s">
        <v>650</v>
      </c>
      <c r="M22" s="819">
        <f ca="1">INDIRECT("'数据-取费表'!Ak"&amp;$G$1)</f>
        <v>2.5000000000000001E-2</v>
      </c>
    </row>
    <row r="23" spans="1:33" s="2066" customFormat="1" ht="18" customHeight="1">
      <c r="A23" s="1650" t="s">
        <v>1835</v>
      </c>
      <c r="B23" s="786" t="s">
        <v>2443</v>
      </c>
      <c r="C23" s="53">
        <f ca="1">ROUND(IF('数据-取费表'!B22&lt;=1,(C19+C20)*F24*F23/2,(C19+C20)*(POWER((1+F24),F23/2)-1)),0)</f>
        <v>6558</v>
      </c>
      <c r="D23" s="2604" t="str">
        <f>IF(F23&lt;=1,"(建造成本+管理费用)×利率×(建设周期÷2)","(建造成本+管理费用)×((1+利率)^(建设周期÷2)-1)")</f>
        <v>(建造成本+管理费用)×((1+利率)^(建设周期÷2)-1)</v>
      </c>
      <c r="E23" s="786" t="s">
        <v>679</v>
      </c>
      <c r="F23" s="642">
        <f>'数据-取费表'!B20</f>
        <v>2.5</v>
      </c>
      <c r="G23" s="1595"/>
      <c r="H23" s="1651" t="s">
        <v>1894</v>
      </c>
      <c r="I23" s="786" t="s">
        <v>680</v>
      </c>
      <c r="J23" s="53">
        <f ca="1">ROUND(J13*M23,0)</f>
        <v>0</v>
      </c>
      <c r="K23" s="3188" t="s">
        <v>681</v>
      </c>
      <c r="L23" s="786" t="s">
        <v>650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682</v>
      </c>
      <c r="C24" s="53">
        <f ca="1">ROUND(IF('数据-取费表'!B22&lt;=1,F21*F24*F23/2,F21*(POWER((1+F24),F23/2)-1)),4)</f>
        <v>3.0000000000000001E-3</v>
      </c>
      <c r="D24" s="2604" t="str">
        <f>IF(F23&lt;=1,"销售费用×利率×(建设周期÷2)","销售费用×((1+利率)^(建设周期÷2)-1)")</f>
        <v>销售费用×((1+利率)^(建设周期÷2)-1)</v>
      </c>
      <c r="E24" s="786" t="s">
        <v>683</v>
      </c>
      <c r="F24" s="821">
        <f ca="1">'数据-取费表'!B40</f>
        <v>4.7500000000000001E-2</v>
      </c>
      <c r="G24" s="1595"/>
      <c r="H24" s="2584" t="s">
        <v>1895</v>
      </c>
      <c r="I24" s="2579" t="s">
        <v>667</v>
      </c>
      <c r="J24" s="2577">
        <f ca="1">ROUND(J5*M24,0)</f>
        <v>0</v>
      </c>
      <c r="K24" s="2578" t="s">
        <v>684</v>
      </c>
      <c r="L24" s="2579" t="s">
        <v>650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686</v>
      </c>
      <c r="E25" s="3193"/>
      <c r="F25" s="56"/>
      <c r="G25" s="1594"/>
      <c r="H25" s="1830" t="s">
        <v>1779</v>
      </c>
      <c r="I25" s="3047" t="s">
        <v>2833</v>
      </c>
      <c r="J25" s="794">
        <f ca="1">J5-J16</f>
        <v>-5506</v>
      </c>
      <c r="K25" s="2581" t="s">
        <v>702</v>
      </c>
      <c r="L25" s="2582"/>
      <c r="M25" s="2583"/>
    </row>
    <row r="26" spans="1:33" ht="18" customHeight="1">
      <c r="A26" s="1650" t="s">
        <v>1835</v>
      </c>
      <c r="B26" s="786" t="s">
        <v>2444</v>
      </c>
      <c r="C26" s="53">
        <f ca="1">ROUND((C19+C20)*F26,0)</f>
        <v>27453</v>
      </c>
      <c r="D26" s="814" t="s">
        <v>703</v>
      </c>
      <c r="E26" s="797" t="s">
        <v>704</v>
      </c>
      <c r="F26" s="796">
        <f ca="1">INDIRECT("'数据-取费表'!q"&amp;$G$1)</f>
        <v>0.25</v>
      </c>
      <c r="G26" s="1594"/>
      <c r="H26" s="2535" t="s">
        <v>1783</v>
      </c>
      <c r="I26" s="2237" t="s">
        <v>2838</v>
      </c>
      <c r="J26" s="785">
        <f ca="1">IF(J5&lt;&gt;0,ROUND(J25*(1-((1+M28)/(1+M26))^M27)/(M26-M28),0),0)</f>
        <v>0</v>
      </c>
      <c r="K26" s="816" t="s">
        <v>706</v>
      </c>
      <c r="L26" s="786" t="s">
        <v>2425</v>
      </c>
      <c r="M26" s="796">
        <f ca="1">INDIRECT("'数据-取费表'!I"&amp;$G$1)</f>
        <v>5.5E-2</v>
      </c>
    </row>
    <row r="27" spans="1:33" ht="18" customHeight="1">
      <c r="A27" s="1650" t="s">
        <v>1836</v>
      </c>
      <c r="B27" s="786" t="s">
        <v>687</v>
      </c>
      <c r="C27" s="53">
        <f ca="1">ROUND(F21*F26,4)</f>
        <v>1.2500000000000001E-2</v>
      </c>
      <c r="D27" s="814" t="s">
        <v>708</v>
      </c>
      <c r="E27" s="808"/>
      <c r="F27" s="809"/>
      <c r="G27" s="1594"/>
      <c r="H27" s="2536"/>
      <c r="I27" s="789"/>
      <c r="J27" s="790"/>
      <c r="K27" s="823" t="s">
        <v>709</v>
      </c>
      <c r="L27" s="786" t="s">
        <v>710</v>
      </c>
      <c r="M27" s="824">
        <f ca="1">INDIRECT("'数据-取费表'!ag"&amp;$G$1)</f>
        <v>0</v>
      </c>
    </row>
    <row r="28" spans="1:33" s="2066" customFormat="1" ht="18" customHeight="1">
      <c r="A28" s="1652" t="s">
        <v>1845</v>
      </c>
      <c r="B28" s="786" t="s">
        <v>688</v>
      </c>
      <c r="C28" s="53">
        <f>ROUND(F28/(1+'数据-取费表'!C42),4)</f>
        <v>5.33E-2</v>
      </c>
      <c r="D28" s="814" t="s">
        <v>2306</v>
      </c>
      <c r="E28" s="786" t="s">
        <v>650</v>
      </c>
      <c r="F28" s="811">
        <f>'数据-取费表'!B41</f>
        <v>5.6000000000000001E-2</v>
      </c>
      <c r="G28" s="1595"/>
      <c r="H28" s="1830"/>
      <c r="I28" s="793"/>
      <c r="J28" s="794"/>
      <c r="K28" s="818"/>
      <c r="L28" s="786" t="s">
        <v>712</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163213</v>
      </c>
      <c r="D29" s="2578"/>
      <c r="E29" s="2579"/>
      <c r="F29" s="2580"/>
      <c r="G29" s="1595"/>
      <c r="H29" s="825" t="s">
        <v>1790</v>
      </c>
      <c r="I29" s="826" t="s">
        <v>1791</v>
      </c>
      <c r="J29" s="827">
        <f ca="1">ROUND(J26/(1+F40)^F41,0)</f>
        <v>0</v>
      </c>
      <c r="K29" s="828" t="s">
        <v>689</v>
      </c>
      <c r="L29" s="829"/>
      <c r="M29" s="830">
        <f ca="1">INDIRECT("'数据-取费表'!k"&amp;$G$1)</f>
        <v>225555.99</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1751</v>
      </c>
      <c r="B30" s="1828" t="s">
        <v>652</v>
      </c>
      <c r="C30" s="794">
        <f ca="1">ROUND(C31+C36+C37+C38,0)</f>
        <v>8226</v>
      </c>
      <c r="D30" s="1822" t="s">
        <v>653</v>
      </c>
      <c r="E30" s="3191"/>
      <c r="F30" s="2524"/>
      <c r="G30" s="2064"/>
      <c r="H30" s="2067"/>
      <c r="I30" s="2068"/>
      <c r="J30" s="2069"/>
      <c r="K30" s="2070"/>
      <c r="L30" s="2071"/>
      <c r="M30" s="2072"/>
    </row>
    <row r="31" spans="1:33" ht="18" customHeight="1">
      <c r="A31" s="1651" t="s">
        <v>1828</v>
      </c>
      <c r="B31" s="786" t="s">
        <v>657</v>
      </c>
      <c r="C31" s="53">
        <f ca="1">ROUND(IF(项目基本情况!B11="自然人",C5*F31,C32+C33+C34),1)</f>
        <v>2853.4</v>
      </c>
      <c r="D31" s="3189" t="s">
        <v>658</v>
      </c>
      <c r="E31" s="3188" t="s">
        <v>691</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661</v>
      </c>
      <c r="C32" s="53">
        <f ca="1">ROUND(C5*F32/1.05,1)</f>
        <v>1427</v>
      </c>
      <c r="D32" s="3188" t="s">
        <v>662</v>
      </c>
      <c r="E32" s="786" t="s">
        <v>650</v>
      </c>
      <c r="F32" s="811">
        <f>'数据-取费表'!B41</f>
        <v>5.6000000000000001E-2</v>
      </c>
      <c r="G32" s="2064"/>
      <c r="H32" s="2073"/>
      <c r="I32" s="2074"/>
      <c r="J32" s="2075"/>
      <c r="K32" s="2076"/>
      <c r="L32" s="2077"/>
      <c r="M32" s="2078"/>
    </row>
    <row r="33" spans="1:18" ht="18" customHeight="1">
      <c r="A33" s="1650" t="s">
        <v>1836</v>
      </c>
      <c r="B33" s="786" t="s">
        <v>665</v>
      </c>
      <c r="C33" s="53">
        <f ca="1">IF(D33="按租金收入计税",ROUND(C5*F33,1),IF(D33="按房产原值计税",ROUND(C29*F33*0.7,1),INDIRECT("'数据-取费表'!Aj"&amp;$G$1)))</f>
        <v>1371</v>
      </c>
      <c r="D33" s="813" t="s">
        <v>1683</v>
      </c>
      <c r="E33" s="786" t="s">
        <v>650</v>
      </c>
      <c r="F33" s="811">
        <f>IF(D33="按租金收入计税",'数据-取费表'!B51,'数据-取费表'!B50)</f>
        <v>1.2E-2</v>
      </c>
      <c r="G33" s="2064"/>
      <c r="H33" s="2079"/>
      <c r="I33" s="2079"/>
      <c r="J33" s="2079"/>
      <c r="K33" s="2080"/>
      <c r="L33" s="2079"/>
      <c r="M33" s="2079"/>
    </row>
    <row r="34" spans="1:18" ht="18" customHeight="1">
      <c r="A34" s="1653" t="s">
        <v>1837</v>
      </c>
      <c r="B34" s="343" t="s">
        <v>669</v>
      </c>
      <c r="C34" s="54">
        <f ca="1">ROUND(F34*F35/10000,1)</f>
        <v>55.4</v>
      </c>
      <c r="D34" s="816" t="s">
        <v>670</v>
      </c>
      <c r="E34" s="786" t="s">
        <v>671</v>
      </c>
      <c r="F34" s="642">
        <f>'数据-取费表'!B52</f>
        <v>4</v>
      </c>
      <c r="G34" s="2064"/>
      <c r="H34" s="2067"/>
      <c r="I34" s="837" t="s">
        <v>1817</v>
      </c>
      <c r="J34" s="838"/>
      <c r="K34" s="2082"/>
      <c r="L34" s="2081"/>
      <c r="M34" s="2081"/>
    </row>
    <row r="35" spans="1:18" ht="18" customHeight="1">
      <c r="A35" s="817"/>
      <c r="B35" s="795"/>
      <c r="C35" s="69"/>
      <c r="D35" s="818"/>
      <c r="E35" s="786" t="s">
        <v>675</v>
      </c>
      <c r="F35" s="787">
        <f ca="1">INDIRECT("'数据-取费表'!r"&amp;$G$1)</f>
        <v>138377.91</v>
      </c>
      <c r="G35" s="2064"/>
      <c r="H35" s="2067"/>
      <c r="I35" s="839" t="s">
        <v>1818</v>
      </c>
      <c r="J35" s="840">
        <f ca="1">ROUND(C13*J36,0)</f>
        <v>13873</v>
      </c>
      <c r="K35" s="2080"/>
      <c r="L35" s="2079"/>
      <c r="M35" s="2079"/>
    </row>
    <row r="36" spans="1:18" ht="18" customHeight="1">
      <c r="A36" s="1651" t="s">
        <v>1893</v>
      </c>
      <c r="B36" s="786" t="s">
        <v>677</v>
      </c>
      <c r="C36" s="53">
        <f ca="1">ROUND(C29*F36,1)</f>
        <v>4080.3</v>
      </c>
      <c r="D36" s="3188" t="s">
        <v>693</v>
      </c>
      <c r="E36" s="786" t="s">
        <v>650</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489.6</v>
      </c>
      <c r="D37" s="3188" t="s">
        <v>681</v>
      </c>
      <c r="E37" s="786" t="s">
        <v>650</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802.7</v>
      </c>
      <c r="D38" s="2578" t="s">
        <v>684</v>
      </c>
      <c r="E38" s="2579" t="s">
        <v>650</v>
      </c>
      <c r="F38" s="2575">
        <f ca="1">INDIRECT("'数据-取费表'!Am"&amp;$G$1)</f>
        <v>0.03</v>
      </c>
      <c r="G38" s="2064"/>
      <c r="H38" s="2079"/>
      <c r="I38" s="845" t="s">
        <v>1821</v>
      </c>
      <c r="J38" s="846"/>
      <c r="K38" s="2085"/>
      <c r="L38" s="2079"/>
      <c r="M38" s="2079"/>
    </row>
    <row r="39" spans="1:18" ht="24.6" customHeight="1" thickTop="1">
      <c r="A39" s="1830" t="s">
        <v>1779</v>
      </c>
      <c r="B39" s="3047" t="s">
        <v>2833</v>
      </c>
      <c r="C39" s="794">
        <f ca="1">C5-C30</f>
        <v>18531</v>
      </c>
      <c r="D39" s="2581" t="s">
        <v>702</v>
      </c>
      <c r="E39" s="2582"/>
      <c r="F39" s="2583"/>
      <c r="G39" s="2064"/>
      <c r="H39" s="2079"/>
      <c r="I39" s="839" t="s">
        <v>1822</v>
      </c>
      <c r="J39" s="847">
        <f ca="1">ROUND(J35/C39,3)</f>
        <v>0.749</v>
      </c>
      <c r="K39" s="2085"/>
      <c r="L39" s="2079"/>
      <c r="M39" s="2079"/>
    </row>
    <row r="40" spans="1:18" ht="18" customHeight="1">
      <c r="A40" s="783" t="s">
        <v>1783</v>
      </c>
      <c r="B40" s="2237" t="s">
        <v>2308</v>
      </c>
      <c r="C40" s="785">
        <f ca="1">ROUND(C39*(1-((1+F42)/(1+F40))^F41)/(F40-F42),0)</f>
        <v>450814</v>
      </c>
      <c r="D40" s="816" t="s">
        <v>706</v>
      </c>
      <c r="E40" s="786" t="s">
        <v>2425</v>
      </c>
      <c r="F40" s="796">
        <f ca="1">INDIRECT("'数据-取费表'!I"&amp;$G$1)</f>
        <v>5.5E-2</v>
      </c>
      <c r="G40" s="2064"/>
      <c r="H40" s="2064"/>
      <c r="I40" s="839" t="s">
        <v>1823</v>
      </c>
      <c r="J40" s="847">
        <f ca="1">1-J39</f>
        <v>0.251</v>
      </c>
      <c r="K40" s="2085"/>
      <c r="L40" s="2064"/>
      <c r="M40" s="2064"/>
    </row>
    <row r="41" spans="1:18" ht="18" customHeight="1">
      <c r="A41" s="788"/>
      <c r="B41" s="789"/>
      <c r="C41" s="790"/>
      <c r="D41" s="823" t="s">
        <v>1811</v>
      </c>
      <c r="E41" s="786" t="s">
        <v>710</v>
      </c>
      <c r="F41" s="824">
        <f ca="1">IF(INDIRECT("'数据-取费表'!af"&amp;$G$1)=0,INDIRECT("'数据-取费表'!ae"&amp;$G$1),INDIRECT("'数据-取费表'!af"&amp;$G$1))</f>
        <v>39.07</v>
      </c>
      <c r="G41" s="2064"/>
      <c r="H41" s="1989"/>
      <c r="I41" s="845" t="s">
        <v>1824</v>
      </c>
      <c r="J41" s="848"/>
      <c r="K41" s="2084"/>
      <c r="L41" s="1989"/>
      <c r="M41" s="1989"/>
    </row>
    <row r="42" spans="1:18" ht="18" customHeight="1">
      <c r="A42" s="792"/>
      <c r="B42" s="793"/>
      <c r="C42" s="794"/>
      <c r="D42" s="818"/>
      <c r="E42" s="786" t="s">
        <v>712</v>
      </c>
      <c r="F42" s="796">
        <f ca="1">INDIRECT("'数据-取费表'!v"&amp;$G$1)</f>
        <v>0.03</v>
      </c>
      <c r="G42" s="2064"/>
      <c r="H42" s="1989"/>
      <c r="I42" s="849" t="s">
        <v>1825</v>
      </c>
      <c r="J42" s="847">
        <f ca="1">ROUND(C13/C40,3)</f>
        <v>0.36199999999999999</v>
      </c>
      <c r="K42" s="2084"/>
      <c r="L42" s="1989"/>
      <c r="M42" s="1989"/>
    </row>
    <row r="43" spans="1:18" ht="18" customHeight="1" thickBot="1">
      <c r="A43" s="825" t="s">
        <v>1790</v>
      </c>
      <c r="B43" s="826" t="s">
        <v>1814</v>
      </c>
      <c r="C43" s="827">
        <f ca="1">ROUND(C40*10000/F43,0)</f>
        <v>19987</v>
      </c>
      <c r="D43" s="828" t="s">
        <v>1815</v>
      </c>
      <c r="E43" s="829" t="s">
        <v>1816</v>
      </c>
      <c r="F43" s="830">
        <f ca="1">INDIRECT("'数据-取费表'!k"&amp;$G$1)</f>
        <v>225555.99</v>
      </c>
      <c r="G43" s="2064"/>
      <c r="H43" s="1989"/>
      <c r="I43" s="849" t="s">
        <v>1826</v>
      </c>
      <c r="J43" s="850">
        <f ca="1">1-J42</f>
        <v>0.63800000000000001</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-546373</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3135</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1874</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39.07</v>
      </c>
      <c r="O48" s="2431" t="s">
        <v>2385</v>
      </c>
      <c r="P48" s="2432" t="s">
        <v>2411</v>
      </c>
      <c r="Q48" s="2433">
        <f ca="1">C40+J29</f>
        <v>450814</v>
      </c>
      <c r="R48" s="2432" t="s">
        <v>2386</v>
      </c>
    </row>
    <row r="49" spans="1:18" s="2061" customFormat="1" ht="18" customHeight="1" thickBot="1">
      <c r="A49" s="788"/>
      <c r="B49" s="789"/>
      <c r="C49" s="790"/>
      <c r="D49" s="791"/>
      <c r="E49" s="786" t="s">
        <v>639</v>
      </c>
      <c r="F49" s="787">
        <f ca="1">F7</f>
        <v>225555.99</v>
      </c>
      <c r="G49" s="2092"/>
      <c r="H49" s="2095"/>
      <c r="I49" s="2388" t="s">
        <v>2351</v>
      </c>
      <c r="J49" s="2398">
        <v>2019</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640</v>
      </c>
      <c r="F50" s="787">
        <f ca="1">F8</f>
        <v>365</v>
      </c>
      <c r="G50" s="2100"/>
      <c r="H50" s="2095"/>
      <c r="I50" s="2388" t="s">
        <v>2352</v>
      </c>
      <c r="J50" s="2401">
        <f>SUMPRODUCT((I63:I65=J47)*(J62:L62=J48)*(J63:L65))</f>
        <v>60</v>
      </c>
      <c r="K50" s="2399" t="s">
        <v>2359</v>
      </c>
      <c r="L50" s="2400"/>
      <c r="O50" s="2434" t="s">
        <v>2389</v>
      </c>
      <c r="P50" s="2432" t="s">
        <v>2413</v>
      </c>
      <c r="Q50" s="2433">
        <f ca="1">C29</f>
        <v>163213</v>
      </c>
      <c r="R50" s="2432" t="s">
        <v>2386</v>
      </c>
    </row>
    <row r="51" spans="1:18" s="2061" customFormat="1" ht="18" customHeight="1" thickBot="1">
      <c r="A51" s="788"/>
      <c r="B51" s="789"/>
      <c r="C51" s="790"/>
      <c r="D51" s="791"/>
      <c r="E51" s="786" t="s">
        <v>641</v>
      </c>
      <c r="F51" s="2376"/>
      <c r="H51" s="2095"/>
      <c r="I51" s="2389" t="s">
        <v>2353</v>
      </c>
      <c r="J51" s="2402">
        <f>IF(J49="",J50,J49+J50-YEAR('数据-取费表'!B2))</f>
        <v>62</v>
      </c>
      <c r="K51" s="2388" t="s">
        <v>2360</v>
      </c>
      <c r="L51" s="2403">
        <f ca="1">ROUND(-PV(INDIRECT("'数据-取费表'!h"&amp;$G$1),L48,(C39-C13*J35),0),0)</f>
        <v>-41304043495</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39.07</v>
      </c>
      <c r="K53" s="3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2"/>
      <c r="O53" s="2434" t="s">
        <v>2394</v>
      </c>
      <c r="P53" s="2432" t="s">
        <v>2395</v>
      </c>
      <c r="Q53" s="2433">
        <f ca="1">J53</f>
        <v>39.07</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450814</v>
      </c>
      <c r="R54" s="2436" t="s">
        <v>2398</v>
      </c>
    </row>
    <row r="55" spans="1:18" s="2061" customFormat="1" ht="18" customHeight="1" thickTop="1" thickBot="1">
      <c r="A55" s="799">
        <v>2</v>
      </c>
      <c r="B55" s="800" t="s">
        <v>645</v>
      </c>
      <c r="C55" s="801">
        <f ca="1">C13</f>
        <v>163213</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2307</v>
      </c>
      <c r="C56" s="53">
        <f ca="1">C29</f>
        <v>163213</v>
      </c>
      <c r="D56" s="3188"/>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5996</v>
      </c>
      <c r="D57" s="26" t="s">
        <v>653</v>
      </c>
      <c r="E57" s="3193"/>
      <c r="F57" s="56"/>
      <c r="I57" s="2411" t="s">
        <v>2364</v>
      </c>
      <c r="J57" s="2413" t="str">
        <f ca="1">IF(OR(M47="住宅",J51&lt;L48,J56="是"),"——",J51-L48)</f>
        <v>——</v>
      </c>
      <c r="K57" s="2388" t="s">
        <v>2369</v>
      </c>
      <c r="L57" s="2397" t="str">
        <f ca="1">IF(L48&lt;J51,"——",IF(L55="比较法",L49,IF(L55="基准地价",L50,L51)))</f>
        <v>——</v>
      </c>
      <c r="O57" s="2431" t="s">
        <v>2385</v>
      </c>
      <c r="P57" s="2432" t="s">
        <v>2411</v>
      </c>
      <c r="Q57" s="2433">
        <f ca="1">C40+J29</f>
        <v>450814</v>
      </c>
      <c r="R57" s="2432" t="s">
        <v>2386</v>
      </c>
    </row>
    <row r="58" spans="1:18" s="2061" customFormat="1" ht="28.5" customHeight="1" thickBot="1">
      <c r="A58" s="1651" t="s">
        <v>1828</v>
      </c>
      <c r="B58" s="786" t="s">
        <v>657</v>
      </c>
      <c r="C58" s="53">
        <f ca="1">ROUND(IF(项目基本情况!B11="自然人",C47*F58,C59+C60+C61),1)</f>
        <v>1426.4</v>
      </c>
      <c r="D58" s="3189" t="s">
        <v>658</v>
      </c>
      <c r="E58" s="3188"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3188" t="s">
        <v>662</v>
      </c>
      <c r="E59" s="786" t="s">
        <v>650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665</v>
      </c>
      <c r="C60" s="53">
        <f ca="1">IF(D60="按租金收入计税",ROUND(C47*F60,1),IF(D60="按房产原值计税",ROUND(C56*F60*0.7,1),INDIRECT("'数据-取费表'!Aj"&amp;$G$1)))</f>
        <v>1371</v>
      </c>
      <c r="D60" s="3188" t="str">
        <f>D33</f>
        <v>按房产原值计税</v>
      </c>
      <c r="E60" s="786" t="s">
        <v>650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55.4</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138377.91</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4080.3</v>
      </c>
      <c r="D63" s="3188" t="s">
        <v>693</v>
      </c>
      <c r="E63" s="786" t="s">
        <v>650</v>
      </c>
      <c r="F63" s="819">
        <f t="shared" ca="1" si="0"/>
        <v>2.5000000000000001E-2</v>
      </c>
      <c r="I63" s="2417" t="s">
        <v>2376</v>
      </c>
      <c r="J63" s="2418">
        <v>70</v>
      </c>
      <c r="K63" s="2418">
        <v>50</v>
      </c>
      <c r="L63" s="2418">
        <v>80</v>
      </c>
      <c r="O63" s="2431" t="s">
        <v>2397</v>
      </c>
      <c r="P63" s="2432" t="s">
        <v>2414</v>
      </c>
      <c r="Q63" s="2433">
        <f ca="1">Q57+Q58</f>
        <v>450814</v>
      </c>
      <c r="R63" s="2436" t="s">
        <v>2398</v>
      </c>
    </row>
    <row r="64" spans="1:18" s="2061" customFormat="1" ht="16.5" thickBot="1">
      <c r="A64" s="1651" t="s">
        <v>1894</v>
      </c>
      <c r="B64" s="786" t="s">
        <v>680</v>
      </c>
      <c r="C64" s="53">
        <f ca="1">ROUND(C55*F64,1)</f>
        <v>489.6</v>
      </c>
      <c r="D64" s="3188" t="s">
        <v>681</v>
      </c>
      <c r="E64" s="786" t="s">
        <v>650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3188" t="s">
        <v>684</v>
      </c>
      <c r="E65" s="786" t="s">
        <v>650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-5996</v>
      </c>
      <c r="D66" s="3189" t="s">
        <v>702</v>
      </c>
      <c r="E66" s="3192"/>
      <c r="F66" s="822"/>
      <c r="K66" s="2088"/>
      <c r="O66" s="2431" t="s">
        <v>2385</v>
      </c>
      <c r="P66" s="2432" t="s">
        <v>2411</v>
      </c>
      <c r="Q66" s="2433">
        <f ca="1">C40+J29</f>
        <v>450814</v>
      </c>
      <c r="R66" s="2432" t="s">
        <v>2386</v>
      </c>
    </row>
    <row r="67" spans="1:18" s="2061" customFormat="1" ht="20.25" thickBot="1">
      <c r="A67" s="783" t="s">
        <v>1783</v>
      </c>
      <c r="B67" s="2237" t="s">
        <v>2308</v>
      </c>
      <c r="C67" s="785">
        <f ca="1">ROUND(C66*(1-((1+F69)/(1+F67))^F68)/(F67-F69),0)</f>
        <v>-95559</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710</v>
      </c>
      <c r="F68" s="824">
        <f ca="1">F41</f>
        <v>39.07</v>
      </c>
      <c r="O68" s="2434" t="s">
        <v>2389</v>
      </c>
      <c r="P68" s="2432" t="s">
        <v>2419</v>
      </c>
      <c r="Q68" s="2438">
        <f ca="1">L51</f>
        <v>-41304043495</v>
      </c>
      <c r="R68" s="2439" t="s">
        <v>2422</v>
      </c>
    </row>
    <row r="69" spans="1:18" ht="20.25" thickBot="1">
      <c r="A69" s="792"/>
      <c r="B69" s="793"/>
      <c r="C69" s="794"/>
      <c r="D69" s="818"/>
      <c r="E69" s="786" t="s">
        <v>712</v>
      </c>
      <c r="F69" s="2376"/>
      <c r="O69" s="2434" t="s">
        <v>2390</v>
      </c>
      <c r="P69" s="2440" t="s">
        <v>2404</v>
      </c>
      <c r="Q69" s="2433">
        <f ca="1">ROUND(Q70-Q71*Q72,0)</f>
        <v>4658</v>
      </c>
      <c r="R69" s="2436"/>
    </row>
    <row r="70" spans="1:18" ht="15.75" thickBot="1">
      <c r="A70" s="825" t="s">
        <v>1790</v>
      </c>
      <c r="B70" s="826" t="s">
        <v>1814</v>
      </c>
      <c r="C70" s="827">
        <f ca="1">ROUND(C67*10000/F70,0)</f>
        <v>-4237</v>
      </c>
      <c r="D70" s="828" t="s">
        <v>1815</v>
      </c>
      <c r="E70" s="829" t="s">
        <v>1816</v>
      </c>
      <c r="F70" s="830">
        <f ca="1">F43</f>
        <v>225555.99</v>
      </c>
      <c r="O70" s="2434" t="s">
        <v>2405</v>
      </c>
      <c r="P70" s="2440" t="s">
        <v>2406</v>
      </c>
      <c r="Q70" s="2433">
        <f ca="1">C39</f>
        <v>18531</v>
      </c>
      <c r="R70" s="2432" t="s">
        <v>2386</v>
      </c>
    </row>
    <row r="71" spans="1:18" ht="15.75" thickBot="1">
      <c r="O71" s="2434" t="s">
        <v>2407</v>
      </c>
      <c r="P71" s="2440" t="s">
        <v>2408</v>
      </c>
      <c r="Q71" s="2433">
        <f ca="1">C13</f>
        <v>163213</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450814</v>
      </c>
      <c r="R76" s="2436" t="s">
        <v>2398</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2479</v>
      </c>
      <c r="B1" s="3480"/>
      <c r="C1" s="3481"/>
      <c r="D1" s="3482">
        <f>SUM(I10,I15,I20,I21,I23)</f>
        <v>0</v>
      </c>
      <c r="E1" s="3482"/>
      <c r="F1" s="3482"/>
      <c r="G1" s="3482"/>
      <c r="H1" s="3482"/>
      <c r="I1" s="3483"/>
    </row>
    <row r="2" spans="1:9">
      <c r="A2" s="3469" t="s">
        <v>2480</v>
      </c>
      <c r="B2" s="3470" t="s">
        <v>2481</v>
      </c>
      <c r="C2" s="3470"/>
      <c r="D2" s="2540" t="s">
        <v>2482</v>
      </c>
      <c r="E2" s="2540" t="s">
        <v>2483</v>
      </c>
      <c r="F2" s="2540" t="s">
        <v>2484</v>
      </c>
      <c r="G2" s="2540" t="s">
        <v>2485</v>
      </c>
      <c r="H2" s="2540" t="s">
        <v>2486</v>
      </c>
      <c r="I2" s="2541" t="s">
        <v>2487</v>
      </c>
    </row>
    <row r="3" spans="1:9">
      <c r="A3" s="3469"/>
      <c r="B3" s="3470" t="s">
        <v>2488</v>
      </c>
      <c r="C3" s="3470"/>
      <c r="D3" s="2542"/>
      <c r="E3" s="2540"/>
      <c r="F3" s="2543"/>
      <c r="G3" s="2543"/>
      <c r="H3" s="2544"/>
      <c r="I3" s="2545">
        <f>ROUND(D3*E3*F3*G3*H3/10000,0)</f>
        <v>0</v>
      </c>
    </row>
    <row r="4" spans="1:9">
      <c r="A4" s="3469"/>
      <c r="B4" s="3470" t="s">
        <v>2489</v>
      </c>
      <c r="C4" s="3470"/>
      <c r="D4" s="2542"/>
      <c r="E4" s="2540"/>
      <c r="F4" s="2543"/>
      <c r="G4" s="2543"/>
      <c r="H4" s="2544"/>
      <c r="I4" s="2545">
        <f t="shared" ref="I4:I9" si="0">ROUND(D4*E4*F4*G4*H4/10000,0)</f>
        <v>0</v>
      </c>
    </row>
    <row r="5" spans="1:9">
      <c r="A5" s="3469"/>
      <c r="B5" s="3470" t="s">
        <v>2490</v>
      </c>
      <c r="C5" s="3470"/>
      <c r="D5" s="2542"/>
      <c r="E5" s="2540"/>
      <c r="F5" s="2543"/>
      <c r="G5" s="2543"/>
      <c r="H5" s="2544"/>
      <c r="I5" s="2545">
        <f t="shared" si="0"/>
        <v>0</v>
      </c>
    </row>
    <row r="6" spans="1:9">
      <c r="A6" s="3469"/>
      <c r="B6" s="3470" t="s">
        <v>2491</v>
      </c>
      <c r="C6" s="3470"/>
      <c r="D6" s="2542"/>
      <c r="E6" s="2540"/>
      <c r="F6" s="2543"/>
      <c r="G6" s="2543"/>
      <c r="H6" s="2544"/>
      <c r="I6" s="2545">
        <f t="shared" si="0"/>
        <v>0</v>
      </c>
    </row>
    <row r="7" spans="1:9">
      <c r="A7" s="3469"/>
      <c r="B7" s="3470" t="s">
        <v>2492</v>
      </c>
      <c r="C7" s="3470"/>
      <c r="D7" s="2542"/>
      <c r="E7" s="2540"/>
      <c r="F7" s="2543"/>
      <c r="G7" s="2543"/>
      <c r="H7" s="2544"/>
      <c r="I7" s="2545">
        <f t="shared" si="0"/>
        <v>0</v>
      </c>
    </row>
    <row r="8" spans="1:9">
      <c r="A8" s="3469"/>
      <c r="B8" s="3470" t="s">
        <v>2493</v>
      </c>
      <c r="C8" s="3470"/>
      <c r="D8" s="2542"/>
      <c r="E8" s="2540"/>
      <c r="F8" s="2543"/>
      <c r="G8" s="2543"/>
      <c r="H8" s="2544"/>
      <c r="I8" s="2545">
        <f t="shared" si="0"/>
        <v>0</v>
      </c>
    </row>
    <row r="9" spans="1:9">
      <c r="A9" s="3469"/>
      <c r="B9" s="3470" t="s">
        <v>2494</v>
      </c>
      <c r="C9" s="3470"/>
      <c r="D9" s="2542"/>
      <c r="E9" s="2540"/>
      <c r="F9" s="2543"/>
      <c r="G9" s="2543"/>
      <c r="H9" s="2544"/>
      <c r="I9" s="2545">
        <f t="shared" si="0"/>
        <v>0</v>
      </c>
    </row>
    <row r="10" spans="1:9">
      <c r="A10" s="3469"/>
      <c r="B10" s="3471" t="s">
        <v>2495</v>
      </c>
      <c r="C10" s="3471"/>
      <c r="D10" s="2546">
        <v>527</v>
      </c>
      <c r="E10" s="2546" t="e">
        <f>ROUND(D1*10000/D10/H9,0)</f>
        <v>#DIV/0!</v>
      </c>
      <c r="F10" s="2547"/>
      <c r="G10" s="2547"/>
      <c r="H10" s="2548"/>
      <c r="I10" s="2549">
        <f>SUM(I3:I9)</f>
        <v>0</v>
      </c>
    </row>
    <row r="11" spans="1:9" ht="14.25">
      <c r="A11" s="3469" t="s">
        <v>2496</v>
      </c>
      <c r="B11" s="3470" t="s">
        <v>2497</v>
      </c>
      <c r="C11" s="3470"/>
      <c r="D11" s="2542" t="s">
        <v>2498</v>
      </c>
      <c r="E11" s="2542" t="s">
        <v>2499</v>
      </c>
      <c r="F11" s="2543" t="s">
        <v>2500</v>
      </c>
      <c r="G11" s="2543" t="s">
        <v>2501</v>
      </c>
      <c r="H11" s="2550" t="s">
        <v>2502</v>
      </c>
      <c r="I11" s="2541" t="s">
        <v>2503</v>
      </c>
    </row>
    <row r="12" spans="1:9">
      <c r="A12" s="3469"/>
      <c r="B12" s="3470" t="s">
        <v>2504</v>
      </c>
      <c r="C12" s="3470"/>
      <c r="D12" s="2542"/>
      <c r="E12" s="2542"/>
      <c r="F12" s="2543"/>
      <c r="G12" s="2544"/>
      <c r="H12" s="2551"/>
      <c r="I12" s="2541">
        <f>ROUND(D12*E12*F12*G12/10000,0)</f>
        <v>0</v>
      </c>
    </row>
    <row r="13" spans="1:9">
      <c r="A13" s="3469"/>
      <c r="B13" s="3470" t="s">
        <v>2505</v>
      </c>
      <c r="C13" s="3470"/>
      <c r="D13" s="2542"/>
      <c r="E13" s="2542"/>
      <c r="F13" s="2543"/>
      <c r="G13" s="2544"/>
      <c r="H13" s="2551"/>
      <c r="I13" s="2541">
        <f>ROUND(D13*E13*F13*G13/10000,0)</f>
        <v>0</v>
      </c>
    </row>
    <row r="14" spans="1:9">
      <c r="A14" s="3469"/>
      <c r="B14" s="3470" t="s">
        <v>2506</v>
      </c>
      <c r="C14" s="3470"/>
      <c r="D14" s="2542"/>
      <c r="E14" s="2542"/>
      <c r="F14" s="2543"/>
      <c r="G14" s="2544"/>
      <c r="H14" s="2551"/>
      <c r="I14" s="2541">
        <f>ROUND(D14*E14*F14*G14/10000,0)</f>
        <v>0</v>
      </c>
    </row>
    <row r="15" spans="1:9">
      <c r="A15" s="3469"/>
      <c r="B15" s="3471" t="s">
        <v>2495</v>
      </c>
      <c r="C15" s="3471"/>
      <c r="D15" s="2546"/>
      <c r="E15" s="2546">
        <f>SUM(E12:E14)</f>
        <v>0</v>
      </c>
      <c r="F15" s="2547"/>
      <c r="G15" s="2544"/>
      <c r="H15" s="2551"/>
      <c r="I15" s="2552">
        <f>SUM(I12:I14)</f>
        <v>0</v>
      </c>
    </row>
    <row r="16" spans="1:9" ht="24">
      <c r="A16" s="3469" t="s">
        <v>2507</v>
      </c>
      <c r="B16" s="3470" t="s">
        <v>2508</v>
      </c>
      <c r="C16" s="3470"/>
      <c r="D16" s="2542" t="s">
        <v>2509</v>
      </c>
      <c r="E16" s="2553" t="s">
        <v>2510</v>
      </c>
      <c r="F16" s="2543" t="s">
        <v>2511</v>
      </c>
      <c r="G16" s="2544" t="s">
        <v>2501</v>
      </c>
      <c r="H16" s="2550" t="s">
        <v>2502</v>
      </c>
      <c r="I16" s="2541" t="s">
        <v>2503</v>
      </c>
    </row>
    <row r="17" spans="1:9" ht="14.25">
      <c r="A17" s="3469"/>
      <c r="B17" s="3470" t="s">
        <v>2512</v>
      </c>
      <c r="C17" s="3470"/>
      <c r="D17" s="2542"/>
      <c r="E17" s="2542"/>
      <c r="F17" s="2543"/>
      <c r="G17" s="2544"/>
      <c r="H17" s="2554"/>
      <c r="I17" s="2555">
        <f>ROUND(D17*E17*F17*G17/10000,0)</f>
        <v>0</v>
      </c>
    </row>
    <row r="18" spans="1:9" ht="14.25">
      <c r="A18" s="3469"/>
      <c r="B18" s="3470" t="s">
        <v>2513</v>
      </c>
      <c r="C18" s="3470"/>
      <c r="D18" s="2542"/>
      <c r="E18" s="2542"/>
      <c r="F18" s="2543"/>
      <c r="G18" s="2544"/>
      <c r="H18" s="2554"/>
      <c r="I18" s="2555">
        <f>ROUND(D18*E18*F18*G18/10000,0)</f>
        <v>0</v>
      </c>
    </row>
    <row r="19" spans="1:9" ht="14.25">
      <c r="A19" s="3469"/>
      <c r="B19" s="3470" t="s">
        <v>2514</v>
      </c>
      <c r="C19" s="3470"/>
      <c r="D19" s="2542"/>
      <c r="E19" s="2542"/>
      <c r="F19" s="2543"/>
      <c r="G19" s="2544"/>
      <c r="H19" s="2554"/>
      <c r="I19" s="2555">
        <f>ROUND(D19*E19*F19*G19/10000,0)</f>
        <v>0</v>
      </c>
    </row>
    <row r="20" spans="1:9">
      <c r="A20" s="3469"/>
      <c r="B20" s="3471" t="s">
        <v>2495</v>
      </c>
      <c r="C20" s="3471"/>
      <c r="D20" s="2546">
        <f>SUM(D17:D19)</f>
        <v>0</v>
      </c>
      <c r="E20" s="2546"/>
      <c r="F20" s="2547"/>
      <c r="G20" s="2544"/>
      <c r="H20" s="2551"/>
      <c r="I20" s="2552">
        <f>SUM(I17:I19)</f>
        <v>0</v>
      </c>
    </row>
    <row r="21" spans="1:9">
      <c r="A21" s="3469" t="s">
        <v>2515</v>
      </c>
      <c r="B21" s="3472"/>
      <c r="C21" s="3472"/>
      <c r="D21" s="3472"/>
      <c r="E21" s="3472"/>
      <c r="F21" s="3472"/>
      <c r="G21" s="3472"/>
      <c r="H21" s="2556">
        <v>0.1</v>
      </c>
      <c r="I21" s="2549">
        <f>ROUND(I10*H21,0)</f>
        <v>0</v>
      </c>
    </row>
    <row r="22" spans="1:9" ht="14.25">
      <c r="A22" s="3473" t="s">
        <v>2516</v>
      </c>
      <c r="B22" s="3474"/>
      <c r="C22" s="3475"/>
      <c r="D22" s="2557" t="s">
        <v>2517</v>
      </c>
      <c r="E22" s="2557" t="s">
        <v>2518</v>
      </c>
      <c r="F22" s="2558" t="s">
        <v>2519</v>
      </c>
      <c r="G22" s="2558" t="s">
        <v>2520</v>
      </c>
      <c r="H22" s="2550" t="s">
        <v>2521</v>
      </c>
      <c r="I22" s="2541" t="s">
        <v>2522</v>
      </c>
    </row>
    <row r="23" spans="1:9" ht="14.25" thickBot="1">
      <c r="A23" s="3476"/>
      <c r="B23" s="3477"/>
      <c r="C23" s="3478"/>
      <c r="D23" s="2559"/>
      <c r="E23" s="2559"/>
      <c r="F23" s="2559"/>
      <c r="G23" s="2560"/>
      <c r="H23" s="2561"/>
      <c r="I23" s="2562">
        <f>ROUND(E23*D23*F23*(1-G23)/10000,0)</f>
        <v>0</v>
      </c>
    </row>
    <row r="26" spans="1:9">
      <c r="A26" s="2563" t="s">
        <v>2523</v>
      </c>
      <c r="B26" s="2563"/>
      <c r="C26" s="2563"/>
      <c r="D26" s="2563"/>
      <c r="E26" s="3466">
        <f>C27-C30-C31-C32</f>
        <v>0</v>
      </c>
      <c r="F26" s="3466"/>
      <c r="G26" s="3466"/>
      <c r="H26" s="3081" t="s">
        <v>2854</v>
      </c>
    </row>
    <row r="27" spans="1:9">
      <c r="A27" s="2564">
        <v>1</v>
      </c>
      <c r="B27" s="2565" t="s">
        <v>2524</v>
      </c>
      <c r="C27" s="2565"/>
      <c r="D27" s="2565"/>
      <c r="E27" s="3467"/>
      <c r="F27" s="3467"/>
      <c r="G27" s="3467"/>
    </row>
    <row r="28" spans="1:9">
      <c r="A28" s="2566" t="s">
        <v>2525</v>
      </c>
      <c r="B28" s="2565" t="s">
        <v>2526</v>
      </c>
      <c r="C28" s="2565"/>
      <c r="D28" s="2565"/>
      <c r="E28" s="3467"/>
      <c r="F28" s="3467"/>
      <c r="G28" s="3467"/>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68"/>
      <c r="F32" s="3468"/>
      <c r="G32" s="3468"/>
    </row>
    <row r="33" spans="1:7" hidden="1">
      <c r="A33" s="3463" t="s">
        <v>2534</v>
      </c>
      <c r="B33" s="3464"/>
      <c r="C33" s="3464"/>
      <c r="D33" s="3465"/>
      <c r="E33" s="3466"/>
      <c r="F33" s="3466"/>
      <c r="G33" s="3466"/>
    </row>
    <row r="34" spans="1:7" hidden="1">
      <c r="A34" s="2568">
        <v>1</v>
      </c>
      <c r="B34" s="2565" t="s">
        <v>2535</v>
      </c>
      <c r="C34" s="2565"/>
      <c r="D34" s="2565"/>
      <c r="E34" s="3467"/>
      <c r="F34" s="3467"/>
      <c r="G34" s="3467"/>
    </row>
    <row r="35" spans="1:7" hidden="1">
      <c r="A35" s="2568">
        <v>2</v>
      </c>
      <c r="B35" s="2565" t="s">
        <v>2536</v>
      </c>
      <c r="C35" s="2565"/>
      <c r="D35" s="2565"/>
      <c r="E35" s="3467"/>
      <c r="F35" s="3467"/>
      <c r="G35" s="3467"/>
    </row>
    <row r="36" spans="1:7" hidden="1">
      <c r="A36" s="2568">
        <v>3</v>
      </c>
      <c r="B36" s="2565" t="s">
        <v>2537</v>
      </c>
      <c r="C36" s="2565"/>
      <c r="D36" s="2565"/>
      <c r="E36" s="3467"/>
      <c r="F36" s="3467"/>
      <c r="G36" s="3467"/>
    </row>
    <row r="37" spans="1:7" hidden="1">
      <c r="A37" s="2568">
        <v>4</v>
      </c>
      <c r="B37" s="2565" t="s">
        <v>2538</v>
      </c>
      <c r="C37" s="2565"/>
      <c r="D37" s="2565"/>
      <c r="E37" s="3467"/>
      <c r="F37" s="3467"/>
      <c r="G37" s="3467"/>
    </row>
    <row r="38" spans="1:7" hidden="1">
      <c r="A38" s="3463" t="s">
        <v>2539</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225555.99</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2188</v>
      </c>
      <c r="D13" s="760">
        <f>'数据-汇总表'!E6</f>
        <v>225555.99</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0.25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0.82099999999999995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D49" sqref="D49"/>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f>ROUND(B3*D3/10000,0)</f>
        <v>392379</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f>C49</f>
        <v>17396.099999999999</v>
      </c>
      <c r="C3" s="854" t="s">
        <v>725</v>
      </c>
      <c r="D3" s="853">
        <f>SUMIF('数据-汇总表'!$C19:$C33,D1,'数据-汇总表'!$E19:$E33)</f>
        <v>225555.99</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96" t="s">
        <v>523</v>
      </c>
      <c r="D4" s="3397"/>
      <c r="E4" s="3420" t="s">
        <v>524</v>
      </c>
      <c r="F4" s="3421"/>
      <c r="G4" s="3396" t="s">
        <v>525</v>
      </c>
      <c r="H4" s="3397"/>
      <c r="I4" s="3396" t="s">
        <v>526</v>
      </c>
      <c r="J4" s="3397"/>
      <c r="K4" s="855" t="s">
        <v>527</v>
      </c>
      <c r="L4" s="2138"/>
      <c r="M4" s="2139"/>
      <c r="N4" s="2139"/>
      <c r="O4" s="2139"/>
      <c r="P4" s="3398" t="s">
        <v>528</v>
      </c>
      <c r="Q4" s="3399"/>
      <c r="R4" s="3384" t="s">
        <v>524</v>
      </c>
      <c r="S4" s="3385"/>
      <c r="T4" s="3384" t="s">
        <v>525</v>
      </c>
      <c r="U4" s="3385"/>
      <c r="V4" s="3404" t="s">
        <v>526</v>
      </c>
      <c r="W4" s="3404"/>
      <c r="X4" s="1569"/>
      <c r="Y4" s="3384" t="s">
        <v>528</v>
      </c>
      <c r="Z4" s="3385"/>
      <c r="AA4" s="3379" t="s">
        <v>524</v>
      </c>
      <c r="AB4" s="3379" t="s">
        <v>525</v>
      </c>
      <c r="AC4" s="3379" t="s">
        <v>526</v>
      </c>
    </row>
    <row r="5" spans="1:29" ht="15">
      <c r="A5" s="517"/>
      <c r="B5" s="518"/>
      <c r="C5" s="3485" t="s">
        <v>3146</v>
      </c>
      <c r="D5" s="3408"/>
      <c r="E5" s="3484" t="s">
        <v>3147</v>
      </c>
      <c r="F5" s="3423"/>
      <c r="G5" s="3485" t="s">
        <v>3148</v>
      </c>
      <c r="H5" s="3408"/>
      <c r="I5" s="3485" t="s">
        <v>3175</v>
      </c>
      <c r="J5" s="3408"/>
      <c r="K5" s="85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85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42906</v>
      </c>
      <c r="D7" s="522">
        <v>100</v>
      </c>
      <c r="E7" s="523">
        <v>42887</v>
      </c>
      <c r="F7" s="524">
        <f>SUMIF(58:58,YEAR(E7)&amp;"-"&amp;MONTH(E7),59:59)</f>
        <v>100</v>
      </c>
      <c r="G7" s="525">
        <f>E7</f>
        <v>42887</v>
      </c>
      <c r="H7" s="522">
        <f>SUMIF(58:58,YEAR(G7)&amp;"-"&amp;MONTH(G7),59:59)</f>
        <v>100</v>
      </c>
      <c r="I7" s="525">
        <f>E7</f>
        <v>42887</v>
      </c>
      <c r="J7" s="522">
        <f>SUMIF(58:58,YEAR(I7)&amp;"-"&amp;MONTH(I7),59:59)</f>
        <v>100</v>
      </c>
      <c r="K7" s="857"/>
      <c r="L7" s="2140"/>
      <c r="M7" s="2141"/>
      <c r="N7" s="2141"/>
      <c r="O7" s="2141"/>
      <c r="P7" s="3382" t="s">
        <v>531</v>
      </c>
      <c r="Q7" s="3391"/>
      <c r="R7" s="1570" t="s">
        <v>13</v>
      </c>
      <c r="S7" s="1571">
        <f t="shared" ref="S7:S15" si="0">F7</f>
        <v>100</v>
      </c>
      <c r="T7" s="1570" t="s">
        <v>13</v>
      </c>
      <c r="U7" s="1571">
        <f t="shared" ref="U7:U15" si="1">H7</f>
        <v>100</v>
      </c>
      <c r="V7" s="1570" t="s">
        <v>13</v>
      </c>
      <c r="W7" s="1571">
        <f t="shared" ref="W7:W15" si="2">J7</f>
        <v>100</v>
      </c>
      <c r="X7" s="1572"/>
      <c r="Y7" s="3382" t="s">
        <v>531</v>
      </c>
      <c r="Z7" s="3383"/>
      <c r="AA7" s="1573">
        <f>D7/F7</f>
        <v>1</v>
      </c>
      <c r="AB7" s="1573">
        <f>D7/H7</f>
        <v>1</v>
      </c>
      <c r="AC7" s="1573">
        <f>D7/J7</f>
        <v>1</v>
      </c>
    </row>
    <row r="8" spans="1:29" s="1220" customFormat="1" ht="15.75" thickBot="1">
      <c r="A8" s="2950"/>
      <c r="B8" s="2957" t="s">
        <v>532</v>
      </c>
      <c r="C8" s="527" t="s">
        <v>577</v>
      </c>
      <c r="D8" s="522">
        <v>100</v>
      </c>
      <c r="E8" s="858" t="s">
        <v>3132</v>
      </c>
      <c r="F8" s="524">
        <f>SUMIF(61:61,E8,62:62)-SUMIF(61:61,C8,62:62)+100</f>
        <v>100</v>
      </c>
      <c r="G8" s="858" t="s">
        <v>3132</v>
      </c>
      <c r="H8" s="522">
        <f>SUMIF(61:61,G8,62:62)-SUMIF(61:61,C8,62:62)+100</f>
        <v>100</v>
      </c>
      <c r="I8" s="858" t="s">
        <v>3132</v>
      </c>
      <c r="J8" s="522">
        <f>SUMIF(61:61,I8,62:62)-SUMIF(61:61,C8,62:62)+100</f>
        <v>100</v>
      </c>
      <c r="K8" s="857"/>
      <c r="L8" s="2140"/>
      <c r="M8" s="2141"/>
      <c r="N8" s="2141"/>
      <c r="O8" s="2141"/>
      <c r="P8" s="3382" t="s">
        <v>534</v>
      </c>
      <c r="Q8" s="3383"/>
      <c r="R8" s="1570" t="s">
        <v>13</v>
      </c>
      <c r="S8" s="1571">
        <f t="shared" si="0"/>
        <v>100</v>
      </c>
      <c r="T8" s="1570" t="s">
        <v>13</v>
      </c>
      <c r="U8" s="1571">
        <f t="shared" si="1"/>
        <v>100</v>
      </c>
      <c r="V8" s="1570" t="s">
        <v>13</v>
      </c>
      <c r="W8" s="1571">
        <f t="shared" si="2"/>
        <v>100</v>
      </c>
      <c r="X8" s="1572"/>
      <c r="Y8" s="3382" t="s">
        <v>534</v>
      </c>
      <c r="Z8" s="3383"/>
      <c r="AA8" s="1573">
        <f t="shared" ref="AA8:AA46" si="3">D8/F8</f>
        <v>1</v>
      </c>
      <c r="AB8" s="1573">
        <f t="shared" ref="AB8:AB46" si="4">D8/H8</f>
        <v>1</v>
      </c>
      <c r="AC8" s="1573">
        <f t="shared" ref="AC8:AC46" si="5">D8/J8</f>
        <v>1</v>
      </c>
    </row>
    <row r="9" spans="1:29" s="1220" customFormat="1" ht="15">
      <c r="A9" s="2951"/>
      <c r="B9" s="2958" t="s">
        <v>2767</v>
      </c>
      <c r="C9" s="3169" t="s">
        <v>3133</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t="s">
        <v>3131</v>
      </c>
      <c r="D10" s="254">
        <v>100</v>
      </c>
      <c r="E10" s="863" t="s">
        <v>3131</v>
      </c>
      <c r="F10" s="865">
        <f>SUMIF(65:65,E10,66:66)-SUMIF(65:65,C10,66:66)+100</f>
        <v>100</v>
      </c>
      <c r="G10" s="863" t="s">
        <v>3131</v>
      </c>
      <c r="H10" s="254">
        <f>SUMIF(65:65,G10,66:66)-SUMIF(65:65,C10,66:66)+100</f>
        <v>100</v>
      </c>
      <c r="I10" s="863" t="s">
        <v>3131</v>
      </c>
      <c r="J10" s="254">
        <f>SUMIF(65:65,I10,66:66)-SUMIF(65:65,C10,66:66)+100</f>
        <v>100</v>
      </c>
      <c r="K10" s="866">
        <v>3</v>
      </c>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75" thickBot="1">
      <c r="A11" s="2953"/>
      <c r="B11" s="2957" t="s">
        <v>2769</v>
      </c>
      <c r="C11" s="535">
        <f>'数据-汇总表'!I6</f>
        <v>1.63</v>
      </c>
      <c r="D11" s="254">
        <v>100</v>
      </c>
      <c r="E11" s="536">
        <v>0.55000000000000004</v>
      </c>
      <c r="F11" s="865">
        <f>LOOKUP(E11,68:68,69:69)-LOOKUP(C11,68:68,69:69)+100</f>
        <v>106</v>
      </c>
      <c r="G11" s="535">
        <v>1.19</v>
      </c>
      <c r="H11" s="254">
        <f>LOOKUP(G11,68:68,69:69)-LOOKUP(C11,68:68,69:69)+100</f>
        <v>103</v>
      </c>
      <c r="I11" s="535"/>
      <c r="J11" s="254">
        <f>LOOKUP(I11,68:68,69:69)-LOOKUP(C11,68:68,69:69)+100</f>
        <v>109</v>
      </c>
      <c r="K11" s="866">
        <v>3</v>
      </c>
      <c r="L11" s="2145"/>
      <c r="M11" s="2139"/>
      <c r="N11" s="2139"/>
      <c r="O11" s="2146"/>
      <c r="P11" s="3390"/>
      <c r="Q11" s="1151" t="str">
        <f t="shared" si="6"/>
        <v>容积率</v>
      </c>
      <c r="R11" s="1570" t="s">
        <v>11</v>
      </c>
      <c r="S11" s="1571">
        <f t="shared" si="0"/>
        <v>106</v>
      </c>
      <c r="T11" s="1570" t="s">
        <v>11</v>
      </c>
      <c r="U11" s="1571">
        <f t="shared" si="1"/>
        <v>103</v>
      </c>
      <c r="V11" s="1570" t="s">
        <v>11</v>
      </c>
      <c r="W11" s="1571">
        <f t="shared" si="2"/>
        <v>109</v>
      </c>
      <c r="X11" s="1572"/>
      <c r="Y11" s="3347"/>
      <c r="Z11" s="1150" t="str">
        <f t="shared" si="7"/>
        <v>容积率</v>
      </c>
      <c r="AA11" s="1573">
        <f t="shared" si="3"/>
        <v>0.94339622641509435</v>
      </c>
      <c r="AB11" s="1573">
        <f t="shared" si="4"/>
        <v>0.970873786407767</v>
      </c>
      <c r="AC11" s="1573">
        <f t="shared" si="5"/>
        <v>0.91743119266055051</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90"/>
      <c r="Q12" s="1151">
        <f t="shared" si="6"/>
        <v>0</v>
      </c>
      <c r="R12" s="1570" t="s">
        <v>11</v>
      </c>
      <c r="S12" s="1571">
        <f t="shared" si="0"/>
        <v>100</v>
      </c>
      <c r="T12" s="1570" t="s">
        <v>11</v>
      </c>
      <c r="U12" s="1571">
        <f t="shared" si="1"/>
        <v>100</v>
      </c>
      <c r="V12" s="1570" t="s">
        <v>11</v>
      </c>
      <c r="W12" s="1571">
        <f t="shared" si="2"/>
        <v>100</v>
      </c>
      <c r="X12" s="1572"/>
      <c r="Y12" s="3347"/>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90"/>
      <c r="Q13" s="1151">
        <f t="shared" si="6"/>
        <v>0</v>
      </c>
      <c r="R13" s="1570" t="s">
        <v>11</v>
      </c>
      <c r="S13" s="1571">
        <f t="shared" si="0"/>
        <v>100</v>
      </c>
      <c r="T13" s="1570" t="s">
        <v>11</v>
      </c>
      <c r="U13" s="1571">
        <f t="shared" si="1"/>
        <v>100</v>
      </c>
      <c r="V13" s="1570" t="s">
        <v>11</v>
      </c>
      <c r="W13" s="1571">
        <f t="shared" si="2"/>
        <v>100</v>
      </c>
      <c r="X13" s="1572"/>
      <c r="Y13" s="3347"/>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90"/>
      <c r="Q14" s="1151">
        <f t="shared" si="6"/>
        <v>0</v>
      </c>
      <c r="R14" s="1570" t="s">
        <v>11</v>
      </c>
      <c r="S14" s="1571">
        <f t="shared" si="0"/>
        <v>100</v>
      </c>
      <c r="T14" s="1570" t="s">
        <v>11</v>
      </c>
      <c r="U14" s="1571">
        <f t="shared" si="1"/>
        <v>100</v>
      </c>
      <c r="V14" s="1570" t="s">
        <v>11</v>
      </c>
      <c r="W14" s="1571">
        <f t="shared" si="2"/>
        <v>100</v>
      </c>
      <c r="X14" s="1572"/>
      <c r="Y14" s="3347"/>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392" t="s">
        <v>541</v>
      </c>
      <c r="Q15" s="1574" t="str">
        <f t="shared" si="6"/>
        <v>居住社区成熟度</v>
      </c>
      <c r="R15" s="1575" t="s">
        <v>11</v>
      </c>
      <c r="S15" s="1576">
        <f t="shared" si="0"/>
        <v>100</v>
      </c>
      <c r="T15" s="1575" t="s">
        <v>11</v>
      </c>
      <c r="U15" s="1576">
        <f t="shared" si="1"/>
        <v>100</v>
      </c>
      <c r="V15" s="1575" t="s">
        <v>11</v>
      </c>
      <c r="W15" s="1576">
        <f t="shared" si="2"/>
        <v>100</v>
      </c>
      <c r="X15" s="1569"/>
      <c r="Y15" s="3392" t="s">
        <v>541</v>
      </c>
      <c r="Z15" s="1577" t="str">
        <f t="shared" si="7"/>
        <v>居住社区成熟度</v>
      </c>
      <c r="AA15" s="1578">
        <f t="shared" si="3"/>
        <v>1</v>
      </c>
      <c r="AB15" s="1578">
        <f t="shared" si="4"/>
        <v>1</v>
      </c>
      <c r="AC15" s="1578">
        <f t="shared" si="5"/>
        <v>1</v>
      </c>
    </row>
    <row r="16" spans="1:29" ht="15">
      <c r="A16" s="534"/>
      <c r="B16" s="871"/>
      <c r="C16" s="578" t="s">
        <v>3150</v>
      </c>
      <c r="D16" s="557"/>
      <c r="E16" s="558" t="s">
        <v>3150</v>
      </c>
      <c r="F16" s="559"/>
      <c r="G16" s="560" t="s">
        <v>3150</v>
      </c>
      <c r="H16" s="561"/>
      <c r="I16" s="558" t="s">
        <v>3150</v>
      </c>
      <c r="J16" s="557"/>
      <c r="K16" s="872"/>
      <c r="L16" s="2147"/>
      <c r="M16" s="2139"/>
      <c r="N16" s="2139"/>
      <c r="O16" s="2146"/>
      <c r="P16" s="3393"/>
      <c r="Q16" s="1574"/>
      <c r="R16" s="1575"/>
      <c r="S16" s="1576"/>
      <c r="T16" s="1575"/>
      <c r="U16" s="1576"/>
      <c r="V16" s="1575"/>
      <c r="W16" s="1576"/>
      <c r="X16" s="1569"/>
      <c r="Y16" s="3393"/>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393"/>
      <c r="Q17" s="1574" t="str">
        <f>B17</f>
        <v>交通便捷度</v>
      </c>
      <c r="R17" s="1575" t="s">
        <v>11</v>
      </c>
      <c r="S17" s="1576">
        <f>F17</f>
        <v>100</v>
      </c>
      <c r="T17" s="1575" t="s">
        <v>11</v>
      </c>
      <c r="U17" s="1576">
        <f>H17</f>
        <v>100</v>
      </c>
      <c r="V17" s="1575" t="s">
        <v>11</v>
      </c>
      <c r="W17" s="1576">
        <f>J17</f>
        <v>100</v>
      </c>
      <c r="X17" s="1569"/>
      <c r="Y17" s="3393"/>
      <c r="Z17" s="1577" t="str">
        <f>Q17</f>
        <v>交通便捷度</v>
      </c>
      <c r="AA17" s="1578">
        <f t="shared" si="3"/>
        <v>1</v>
      </c>
      <c r="AB17" s="1578">
        <f t="shared" si="4"/>
        <v>1</v>
      </c>
      <c r="AC17" s="1578">
        <f t="shared" si="5"/>
        <v>1</v>
      </c>
    </row>
    <row r="18" spans="1:29" ht="15">
      <c r="A18" s="534"/>
      <c r="B18" s="597"/>
      <c r="C18" s="875" t="s">
        <v>3150</v>
      </c>
      <c r="D18" s="561"/>
      <c r="E18" s="570" t="s">
        <v>3150</v>
      </c>
      <c r="F18" s="565"/>
      <c r="G18" s="571" t="s">
        <v>3150</v>
      </c>
      <c r="H18" s="557"/>
      <c r="I18" s="570" t="s">
        <v>3150</v>
      </c>
      <c r="J18" s="557"/>
      <c r="K18" s="872"/>
      <c r="L18" s="2147"/>
      <c r="M18" s="2139"/>
      <c r="N18" s="2139"/>
      <c r="O18" s="2146"/>
      <c r="P18" s="3393"/>
      <c r="Q18" s="1574"/>
      <c r="R18" s="1575"/>
      <c r="S18" s="1576"/>
      <c r="T18" s="1575"/>
      <c r="U18" s="1576"/>
      <c r="V18" s="1575"/>
      <c r="W18" s="1576"/>
      <c r="X18" s="1569"/>
      <c r="Y18" s="3393"/>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393"/>
      <c r="Q19" s="1574" t="str">
        <f>B19</f>
        <v>公共配套设施</v>
      </c>
      <c r="R19" s="1575" t="s">
        <v>11</v>
      </c>
      <c r="S19" s="1576">
        <f>F19</f>
        <v>100</v>
      </c>
      <c r="T19" s="1575" t="s">
        <v>11</v>
      </c>
      <c r="U19" s="1576">
        <f>H19</f>
        <v>100</v>
      </c>
      <c r="V19" s="1575" t="s">
        <v>11</v>
      </c>
      <c r="W19" s="1576">
        <f>J19</f>
        <v>100</v>
      </c>
      <c r="X19" s="1569"/>
      <c r="Y19" s="3393"/>
      <c r="Z19" s="1577" t="str">
        <f>Q19</f>
        <v>公共配套设施</v>
      </c>
      <c r="AA19" s="1578">
        <f t="shared" si="3"/>
        <v>1</v>
      </c>
      <c r="AB19" s="1578">
        <f t="shared" si="4"/>
        <v>1</v>
      </c>
      <c r="AC19" s="1578">
        <f t="shared" si="5"/>
        <v>1</v>
      </c>
    </row>
    <row r="20" spans="1:29" ht="15">
      <c r="A20" s="534"/>
      <c r="B20" s="597"/>
      <c r="C20" s="578" t="s">
        <v>3150</v>
      </c>
      <c r="D20" s="557"/>
      <c r="E20" s="558" t="s">
        <v>3150</v>
      </c>
      <c r="F20" s="559"/>
      <c r="G20" s="560" t="s">
        <v>3150</v>
      </c>
      <c r="H20" s="557"/>
      <c r="I20" s="558" t="s">
        <v>3150</v>
      </c>
      <c r="J20" s="557"/>
      <c r="K20" s="872"/>
      <c r="L20" s="2147"/>
      <c r="M20" s="2139"/>
      <c r="N20" s="2139"/>
      <c r="O20" s="2146"/>
      <c r="P20" s="3393"/>
      <c r="Q20" s="1574"/>
      <c r="R20" s="1575"/>
      <c r="S20" s="1576"/>
      <c r="T20" s="1575"/>
      <c r="U20" s="1576"/>
      <c r="V20" s="1575"/>
      <c r="W20" s="1576"/>
      <c r="X20" s="1569"/>
      <c r="Y20" s="339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393"/>
      <c r="Q21" s="2612" t="str">
        <f>B21</f>
        <v>基础设施水平</v>
      </c>
      <c r="R21" s="1575" t="s">
        <v>11</v>
      </c>
      <c r="S21" s="1576">
        <f>F21</f>
        <v>100</v>
      </c>
      <c r="T21" s="1575" t="s">
        <v>11</v>
      </c>
      <c r="U21" s="1576">
        <f>H21</f>
        <v>100</v>
      </c>
      <c r="V21" s="1575" t="s">
        <v>11</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393"/>
      <c r="Q22" s="2612"/>
      <c r="R22" s="1575"/>
      <c r="S22" s="1576"/>
      <c r="T22" s="1575"/>
      <c r="U22" s="1576"/>
      <c r="V22" s="1575"/>
      <c r="W22" s="1576"/>
      <c r="X22" s="2614"/>
      <c r="Y22" s="3393"/>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393"/>
      <c r="Q23" s="1574" t="str">
        <f>B23</f>
        <v>自然及人文环境</v>
      </c>
      <c r="R23" s="1575" t="s">
        <v>11</v>
      </c>
      <c r="S23" s="1576">
        <f>F23</f>
        <v>90</v>
      </c>
      <c r="T23" s="1575" t="s">
        <v>11</v>
      </c>
      <c r="U23" s="1576">
        <f>H23</f>
        <v>90</v>
      </c>
      <c r="V23" s="1575" t="s">
        <v>11</v>
      </c>
      <c r="W23" s="1576">
        <f>J23</f>
        <v>100</v>
      </c>
      <c r="X23" s="1569"/>
      <c r="Y23" s="3393"/>
      <c r="Z23" s="1577" t="str">
        <f>Q23</f>
        <v>自然及人文环境</v>
      </c>
      <c r="AA23" s="1578">
        <f t="shared" si="3"/>
        <v>1.1111111111111112</v>
      </c>
      <c r="AB23" s="1578">
        <f t="shared" si="4"/>
        <v>1.1111111111111112</v>
      </c>
      <c r="AC23" s="1578">
        <f t="shared" si="5"/>
        <v>1</v>
      </c>
    </row>
    <row r="24" spans="1:29" ht="15.75" thickBot="1">
      <c r="A24" s="534"/>
      <c r="B24" s="597"/>
      <c r="C24" s="578" t="s">
        <v>3130</v>
      </c>
      <c r="D24" s="557"/>
      <c r="E24" s="558" t="s">
        <v>3150</v>
      </c>
      <c r="F24" s="559"/>
      <c r="G24" s="560" t="s">
        <v>3150</v>
      </c>
      <c r="H24" s="557"/>
      <c r="I24" s="558" t="s">
        <v>3130</v>
      </c>
      <c r="J24" s="557"/>
      <c r="K24" s="872"/>
      <c r="L24" s="2147"/>
      <c r="M24" s="2139"/>
      <c r="N24" s="2139"/>
      <c r="O24" s="2146"/>
      <c r="P24" s="3393"/>
      <c r="Q24" s="1574"/>
      <c r="R24" s="1575"/>
      <c r="S24" s="1576"/>
      <c r="T24" s="1575"/>
      <c r="U24" s="1576"/>
      <c r="V24" s="1575"/>
      <c r="W24" s="1576"/>
      <c r="X24" s="1569"/>
      <c r="Y24" s="3393"/>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393"/>
      <c r="Q25" s="1574" t="str">
        <f t="shared" ref="Q25:Q46" si="11">B25</f>
        <v>楼层-1</v>
      </c>
      <c r="R25" s="1575" t="s">
        <v>11</v>
      </c>
      <c r="S25" s="1576">
        <f>F25</f>
        <v>100</v>
      </c>
      <c r="T25" s="1575" t="s">
        <v>11</v>
      </c>
      <c r="U25" s="1576">
        <f>H25</f>
        <v>100</v>
      </c>
      <c r="V25" s="1575" t="s">
        <v>11</v>
      </c>
      <c r="W25" s="1576">
        <f>J25</f>
        <v>100</v>
      </c>
      <c r="X25" s="1569"/>
      <c r="Y25" s="3393"/>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393"/>
      <c r="Q26" s="1574" t="str">
        <f t="shared" si="11"/>
        <v>朝向</v>
      </c>
      <c r="R26" s="1575" t="s">
        <v>11</v>
      </c>
      <c r="S26" s="1576">
        <f>F26</f>
        <v>100</v>
      </c>
      <c r="T26" s="1575" t="s">
        <v>11</v>
      </c>
      <c r="U26" s="1576">
        <f>H26</f>
        <v>100</v>
      </c>
      <c r="V26" s="1575" t="s">
        <v>11</v>
      </c>
      <c r="W26" s="1576">
        <f>J26</f>
        <v>100</v>
      </c>
      <c r="X26" s="1569"/>
      <c r="Y26" s="3393"/>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393"/>
      <c r="Q27" s="1151">
        <f t="shared" si="11"/>
        <v>0</v>
      </c>
      <c r="R27" s="1570" t="s">
        <v>11</v>
      </c>
      <c r="S27" s="1571">
        <f>F27</f>
        <v>100</v>
      </c>
      <c r="T27" s="1570" t="s">
        <v>11</v>
      </c>
      <c r="U27" s="1571">
        <f>H27</f>
        <v>100</v>
      </c>
      <c r="V27" s="1570" t="s">
        <v>11</v>
      </c>
      <c r="W27" s="1571">
        <f>J27</f>
        <v>100</v>
      </c>
      <c r="X27" s="1572"/>
      <c r="Y27" s="3393"/>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393"/>
      <c r="Q28" s="1574">
        <f t="shared" si="11"/>
        <v>0</v>
      </c>
      <c r="R28" s="1575" t="s">
        <v>11</v>
      </c>
      <c r="S28" s="1576">
        <f t="shared" ref="S28:S46" si="12">F28</f>
        <v>100</v>
      </c>
      <c r="T28" s="1575" t="s">
        <v>11</v>
      </c>
      <c r="U28" s="1576">
        <f t="shared" ref="U28:U46" si="13">H28</f>
        <v>100</v>
      </c>
      <c r="V28" s="1575" t="s">
        <v>11</v>
      </c>
      <c r="W28" s="1576">
        <f t="shared" ref="W28:W46" si="14">J28</f>
        <v>100</v>
      </c>
      <c r="X28" s="1569"/>
      <c r="Y28" s="3393"/>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393"/>
      <c r="Q29" s="1574">
        <f t="shared" si="11"/>
        <v>0</v>
      </c>
      <c r="R29" s="1575" t="s">
        <v>11</v>
      </c>
      <c r="S29" s="1576">
        <f t="shared" si="12"/>
        <v>100</v>
      </c>
      <c r="T29" s="1575" t="s">
        <v>11</v>
      </c>
      <c r="U29" s="1576">
        <f t="shared" si="13"/>
        <v>100</v>
      </c>
      <c r="V29" s="1575" t="s">
        <v>11</v>
      </c>
      <c r="W29" s="1576">
        <f t="shared" si="14"/>
        <v>100</v>
      </c>
      <c r="X29" s="1569"/>
      <c r="Y29" s="3393"/>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393"/>
      <c r="Q30" s="1574">
        <f t="shared" si="11"/>
        <v>0</v>
      </c>
      <c r="R30" s="1575" t="s">
        <v>11</v>
      </c>
      <c r="S30" s="1576">
        <f t="shared" si="12"/>
        <v>100</v>
      </c>
      <c r="T30" s="1575" t="s">
        <v>11</v>
      </c>
      <c r="U30" s="1576">
        <f t="shared" si="13"/>
        <v>100</v>
      </c>
      <c r="V30" s="1575" t="s">
        <v>11</v>
      </c>
      <c r="W30" s="1576">
        <f t="shared" si="14"/>
        <v>100</v>
      </c>
      <c r="X30" s="1569"/>
      <c r="Y30" s="3393"/>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393"/>
      <c r="Q31" s="1574">
        <f t="shared" si="11"/>
        <v>0</v>
      </c>
      <c r="R31" s="1575" t="s">
        <v>11</v>
      </c>
      <c r="S31" s="1576">
        <f t="shared" si="12"/>
        <v>100</v>
      </c>
      <c r="T31" s="1575" t="s">
        <v>11</v>
      </c>
      <c r="U31" s="1576">
        <f t="shared" si="13"/>
        <v>100</v>
      </c>
      <c r="V31" s="1575" t="s">
        <v>11</v>
      </c>
      <c r="W31" s="1576">
        <f t="shared" si="14"/>
        <v>100</v>
      </c>
      <c r="X31" s="1569"/>
      <c r="Y31" s="3393"/>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394" t="s">
        <v>551</v>
      </c>
      <c r="Q32" s="1574" t="str">
        <f t="shared" si="11"/>
        <v>建筑类型</v>
      </c>
      <c r="R32" s="1575" t="s">
        <v>11</v>
      </c>
      <c r="S32" s="1576">
        <f t="shared" si="12"/>
        <v>100</v>
      </c>
      <c r="T32" s="1575" t="s">
        <v>11</v>
      </c>
      <c r="U32" s="1576">
        <f t="shared" si="13"/>
        <v>100</v>
      </c>
      <c r="V32" s="1575" t="s">
        <v>11</v>
      </c>
      <c r="W32" s="1576">
        <f t="shared" si="14"/>
        <v>100</v>
      </c>
      <c r="X32" s="1569"/>
      <c r="Y32" s="3395"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395"/>
      <c r="Q33" s="1607" t="str">
        <f t="shared" si="11"/>
        <v>项目建筑规模</v>
      </c>
      <c r="R33" s="1579" t="s">
        <v>11</v>
      </c>
      <c r="S33" s="1580">
        <f t="shared" si="12"/>
        <v>100</v>
      </c>
      <c r="T33" s="1579" t="s">
        <v>11</v>
      </c>
      <c r="U33" s="1580">
        <f t="shared" si="13"/>
        <v>100</v>
      </c>
      <c r="V33" s="1579" t="s">
        <v>11</v>
      </c>
      <c r="W33" s="1580">
        <f t="shared" si="14"/>
        <v>100</v>
      </c>
      <c r="X33" s="1581"/>
      <c r="Y33" s="3395"/>
      <c r="Z33" s="1582" t="str">
        <f t="shared" si="15"/>
        <v>项目建筑规模</v>
      </c>
      <c r="AA33" s="1578">
        <f t="shared" si="3"/>
        <v>1</v>
      </c>
      <c r="AB33" s="1578">
        <f t="shared" si="4"/>
        <v>1</v>
      </c>
      <c r="AC33" s="1578">
        <f t="shared" si="5"/>
        <v>1</v>
      </c>
    </row>
    <row r="34" spans="1:29" ht="15">
      <c r="A34" s="596"/>
      <c r="B34" s="529" t="s">
        <v>729</v>
      </c>
      <c r="C34" s="882" t="s">
        <v>3135</v>
      </c>
      <c r="D34" s="542">
        <v>100</v>
      </c>
      <c r="E34" s="882" t="s">
        <v>3135</v>
      </c>
      <c r="F34" s="577">
        <f>SUMIF(105:105,E34,106:106)-SUMIF(105:105,C34,106:106)+100</f>
        <v>100</v>
      </c>
      <c r="G34" s="882" t="s">
        <v>3135</v>
      </c>
      <c r="H34" s="542">
        <f>SUMIF(105:105,G34,106:106)-SUMIF(105:105,C34,106:106)+100</f>
        <v>100</v>
      </c>
      <c r="I34" s="882" t="s">
        <v>3135</v>
      </c>
      <c r="J34" s="542">
        <f>SUMIF(105:105,I34,106:106)-SUMIF(105:105,C34,106:106)+100</f>
        <v>100</v>
      </c>
      <c r="K34" s="866"/>
      <c r="L34" s="2147"/>
      <c r="M34" s="2139"/>
      <c r="N34" s="2139"/>
      <c r="O34" s="2146"/>
      <c r="P34" s="3395"/>
      <c r="Q34" s="1574" t="str">
        <f t="shared" si="11"/>
        <v>建筑结构</v>
      </c>
      <c r="R34" s="1575" t="s">
        <v>11</v>
      </c>
      <c r="S34" s="1576">
        <f t="shared" si="12"/>
        <v>100</v>
      </c>
      <c r="T34" s="1575" t="s">
        <v>11</v>
      </c>
      <c r="U34" s="1576">
        <f t="shared" si="13"/>
        <v>100</v>
      </c>
      <c r="V34" s="1575" t="s">
        <v>11</v>
      </c>
      <c r="W34" s="1576">
        <f t="shared" si="14"/>
        <v>100</v>
      </c>
      <c r="X34" s="1569"/>
      <c r="Y34" s="3395"/>
      <c r="Z34" s="1577" t="str">
        <f t="shared" si="15"/>
        <v>建筑结构</v>
      </c>
      <c r="AA34" s="1578">
        <f t="shared" si="3"/>
        <v>1</v>
      </c>
      <c r="AB34" s="1578">
        <f t="shared" si="4"/>
        <v>1</v>
      </c>
      <c r="AC34" s="1578">
        <f t="shared" si="5"/>
        <v>1</v>
      </c>
    </row>
    <row r="35" spans="1:29" ht="15">
      <c r="A35" s="596"/>
      <c r="B35" s="529" t="s">
        <v>730</v>
      </c>
      <c r="C35" s="601" t="s">
        <v>3137</v>
      </c>
      <c r="D35" s="542">
        <v>100</v>
      </c>
      <c r="E35" s="601" t="s">
        <v>3137</v>
      </c>
      <c r="F35" s="577">
        <f>SUMIF(107:107,E35,108:108)-SUMIF(107:107,C35,108:108)+100</f>
        <v>100</v>
      </c>
      <c r="G35" s="601" t="s">
        <v>3137</v>
      </c>
      <c r="H35" s="542">
        <f>SUMIF(107:107,G35,108:108)-SUMIF(107:107,C35,108:108)+100</f>
        <v>100</v>
      </c>
      <c r="I35" s="601" t="s">
        <v>3137</v>
      </c>
      <c r="J35" s="542">
        <f>SUMIF(107:107,I35,108:108)-SUMIF(107:107,C35,108:108)+100</f>
        <v>100</v>
      </c>
      <c r="K35" s="866"/>
      <c r="L35" s="2147"/>
      <c r="M35" s="2139"/>
      <c r="N35" s="2139"/>
      <c r="O35" s="2146"/>
      <c r="P35" s="3395"/>
      <c r="Q35" s="1574" t="str">
        <f t="shared" si="11"/>
        <v>建筑品质</v>
      </c>
      <c r="R35" s="1575" t="s">
        <v>11</v>
      </c>
      <c r="S35" s="1576">
        <f t="shared" si="12"/>
        <v>100</v>
      </c>
      <c r="T35" s="1575" t="s">
        <v>11</v>
      </c>
      <c r="U35" s="1576">
        <f t="shared" si="13"/>
        <v>100</v>
      </c>
      <c r="V35" s="1575" t="s">
        <v>11</v>
      </c>
      <c r="W35" s="1576">
        <f t="shared" si="14"/>
        <v>100</v>
      </c>
      <c r="X35" s="1569"/>
      <c r="Y35" s="3395"/>
      <c r="Z35" s="1577" t="str">
        <f t="shared" si="15"/>
        <v>建筑品质</v>
      </c>
      <c r="AA35" s="1578">
        <f t="shared" si="3"/>
        <v>1</v>
      </c>
      <c r="AB35" s="1578">
        <f t="shared" si="4"/>
        <v>1</v>
      </c>
      <c r="AC35" s="1578">
        <f t="shared" si="5"/>
        <v>1</v>
      </c>
    </row>
    <row r="36" spans="1:29" ht="15">
      <c r="A36" s="596"/>
      <c r="B36" s="529" t="s">
        <v>731</v>
      </c>
      <c r="C36" s="601" t="s">
        <v>3140</v>
      </c>
      <c r="D36" s="542">
        <v>100</v>
      </c>
      <c r="E36" s="601" t="s">
        <v>3140</v>
      </c>
      <c r="F36" s="577">
        <f>SUMIF(109:109,E36,110:110)-SUMIF(109:109,C36,110:110)+100</f>
        <v>100</v>
      </c>
      <c r="G36" s="601" t="s">
        <v>3140</v>
      </c>
      <c r="H36" s="542">
        <f>SUMIF(109:109,G36,110:110)-SUMIF(109:109,C36,110:110)+100</f>
        <v>100</v>
      </c>
      <c r="I36" s="601" t="s">
        <v>3140</v>
      </c>
      <c r="J36" s="542">
        <f>SUMIF(109:109,I36,110:110)-SUMIF(109:109,C36,110:110)+100</f>
        <v>100</v>
      </c>
      <c r="K36" s="866"/>
      <c r="L36" s="2147"/>
      <c r="M36" s="2139"/>
      <c r="N36" s="2139"/>
      <c r="O36" s="2146"/>
      <c r="P36" s="3395"/>
      <c r="Q36" s="1574" t="str">
        <f t="shared" si="11"/>
        <v>公共部分装修</v>
      </c>
      <c r="R36" s="1575" t="s">
        <v>11</v>
      </c>
      <c r="S36" s="1576">
        <f t="shared" si="12"/>
        <v>100</v>
      </c>
      <c r="T36" s="1575" t="s">
        <v>11</v>
      </c>
      <c r="U36" s="1576">
        <f t="shared" si="13"/>
        <v>100</v>
      </c>
      <c r="V36" s="1575" t="s">
        <v>11</v>
      </c>
      <c r="W36" s="1576">
        <f t="shared" si="14"/>
        <v>100</v>
      </c>
      <c r="X36" s="1569"/>
      <c r="Y36" s="3395"/>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395"/>
      <c r="Q37" s="1151" t="str">
        <f t="shared" si="11"/>
        <v>成新度</v>
      </c>
      <c r="R37" s="1570" t="s">
        <v>11</v>
      </c>
      <c r="S37" s="1571">
        <f t="shared" si="12"/>
        <v>98</v>
      </c>
      <c r="T37" s="1570" t="s">
        <v>11</v>
      </c>
      <c r="U37" s="1571">
        <f t="shared" si="13"/>
        <v>98</v>
      </c>
      <c r="V37" s="1570" t="s">
        <v>11</v>
      </c>
      <c r="W37" s="1571">
        <f t="shared" si="14"/>
        <v>100</v>
      </c>
      <c r="X37" s="1572"/>
      <c r="Y37" s="3395"/>
      <c r="Z37" s="1150" t="str">
        <f t="shared" si="15"/>
        <v>成新度</v>
      </c>
      <c r="AA37" s="1573">
        <f t="shared" si="3"/>
        <v>1.0204081632653061</v>
      </c>
      <c r="AB37" s="1573">
        <f t="shared" si="4"/>
        <v>1.0204081632653061</v>
      </c>
      <c r="AC37" s="1573">
        <f t="shared" si="5"/>
        <v>1</v>
      </c>
    </row>
    <row r="38" spans="1:29" ht="15">
      <c r="A38" s="596"/>
      <c r="B38" s="529" t="s">
        <v>733</v>
      </c>
      <c r="C38" s="601" t="s">
        <v>3142</v>
      </c>
      <c r="D38" s="542">
        <v>100</v>
      </c>
      <c r="E38" s="601" t="s">
        <v>3142</v>
      </c>
      <c r="F38" s="577">
        <f>SUMIF(114:114,E38,115:115)-SUMIF(114:114,C38,115:115)+100</f>
        <v>100</v>
      </c>
      <c r="G38" s="601" t="s">
        <v>3142</v>
      </c>
      <c r="H38" s="542">
        <f>SUMIF(114:114,G38,115:115)-SUMIF(114:114,C38,115:115)+100</f>
        <v>100</v>
      </c>
      <c r="I38" s="876" t="s">
        <v>3142</v>
      </c>
      <c r="J38" s="542">
        <f>SUMIF(114:114,I38,115:115)-SUMIF(114:114,C38,115:115)+100</f>
        <v>100</v>
      </c>
      <c r="K38" s="866"/>
      <c r="L38" s="2147"/>
      <c r="M38" s="2139"/>
      <c r="N38" s="2139"/>
      <c r="O38" s="2146"/>
      <c r="P38" s="3395" t="s">
        <v>551</v>
      </c>
      <c r="Q38" s="1574" t="str">
        <f t="shared" si="11"/>
        <v>物业管理</v>
      </c>
      <c r="R38" s="1575" t="s">
        <v>11</v>
      </c>
      <c r="S38" s="1576">
        <f t="shared" si="12"/>
        <v>100</v>
      </c>
      <c r="T38" s="1575" t="s">
        <v>11</v>
      </c>
      <c r="U38" s="1576">
        <f t="shared" si="13"/>
        <v>100</v>
      </c>
      <c r="V38" s="1575" t="s">
        <v>11</v>
      </c>
      <c r="W38" s="1576">
        <f t="shared" si="14"/>
        <v>100</v>
      </c>
      <c r="X38" s="1569"/>
      <c r="Y38" s="3395"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395"/>
      <c r="Q39" s="1574" t="str">
        <f t="shared" si="11"/>
        <v>市政基础设施</v>
      </c>
      <c r="R39" s="1575" t="s">
        <v>11</v>
      </c>
      <c r="S39" s="1576">
        <f t="shared" si="12"/>
        <v>100</v>
      </c>
      <c r="T39" s="1575" t="s">
        <v>11</v>
      </c>
      <c r="U39" s="1576">
        <f t="shared" si="13"/>
        <v>100</v>
      </c>
      <c r="V39" s="1575" t="s">
        <v>11</v>
      </c>
      <c r="W39" s="1576">
        <f t="shared" si="14"/>
        <v>100</v>
      </c>
      <c r="X39" s="1569"/>
      <c r="Y39" s="3395"/>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395"/>
      <c r="Q40" s="1574" t="str">
        <f t="shared" si="11"/>
        <v>房型</v>
      </c>
      <c r="R40" s="1575" t="s">
        <v>11</v>
      </c>
      <c r="S40" s="1576">
        <f t="shared" si="12"/>
        <v>100</v>
      </c>
      <c r="T40" s="1575" t="s">
        <v>11</v>
      </c>
      <c r="U40" s="1576">
        <f t="shared" si="13"/>
        <v>100</v>
      </c>
      <c r="V40" s="1575" t="s">
        <v>11</v>
      </c>
      <c r="W40" s="1576">
        <f t="shared" si="14"/>
        <v>100</v>
      </c>
      <c r="X40" s="1569"/>
      <c r="Y40" s="3395"/>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395"/>
      <c r="Q41" s="1607" t="str">
        <f t="shared" si="11"/>
        <v>单套/主力户型建筑面积</v>
      </c>
      <c r="R41" s="1579" t="s">
        <v>11</v>
      </c>
      <c r="S41" s="1580">
        <f t="shared" si="12"/>
        <v>100</v>
      </c>
      <c r="T41" s="1579" t="s">
        <v>11</v>
      </c>
      <c r="U41" s="1580">
        <f t="shared" si="13"/>
        <v>100</v>
      </c>
      <c r="V41" s="1579" t="s">
        <v>11</v>
      </c>
      <c r="W41" s="1580">
        <f t="shared" si="14"/>
        <v>100</v>
      </c>
      <c r="X41" s="1581"/>
      <c r="Y41" s="3395"/>
      <c r="Z41" s="1582" t="str">
        <f t="shared" si="15"/>
        <v>单套/主力户型建筑面积</v>
      </c>
      <c r="AA41" s="1578">
        <f t="shared" si="3"/>
        <v>1</v>
      </c>
      <c r="AB41" s="1578">
        <f t="shared" si="4"/>
        <v>1</v>
      </c>
      <c r="AC41" s="1578">
        <f t="shared" si="5"/>
        <v>1</v>
      </c>
    </row>
    <row r="42" spans="1:29" ht="15.75" thickBot="1">
      <c r="A42" s="596"/>
      <c r="B42" s="529" t="s">
        <v>736</v>
      </c>
      <c r="C42" s="601" t="s">
        <v>3140</v>
      </c>
      <c r="D42" s="542">
        <v>100</v>
      </c>
      <c r="E42" s="876" t="s">
        <v>3140</v>
      </c>
      <c r="F42" s="577">
        <f>SUMIF(122:122,E42,123:123)-SUMIF(122:122,C42,123:123)+100</f>
        <v>100</v>
      </c>
      <c r="G42" s="601" t="s">
        <v>3140</v>
      </c>
      <c r="H42" s="542">
        <f>SUMIF(122:122,G42,123:123)-SUMIF(122:122,C42,123:123)+100</f>
        <v>100</v>
      </c>
      <c r="I42" s="876" t="s">
        <v>3140</v>
      </c>
      <c r="J42" s="542">
        <f>SUMIF(122:122,I42,123:123)-SUMIF(122:122,C42,123:123)+100</f>
        <v>100</v>
      </c>
      <c r="K42" s="866"/>
      <c r="L42" s="2147"/>
      <c r="M42" s="2139"/>
      <c r="N42" s="2139"/>
      <c r="O42" s="2146"/>
      <c r="P42" s="3395"/>
      <c r="Q42" s="1574" t="str">
        <f t="shared" si="11"/>
        <v>内部装修</v>
      </c>
      <c r="R42" s="1575" t="s">
        <v>11</v>
      </c>
      <c r="S42" s="1576">
        <f t="shared" si="12"/>
        <v>100</v>
      </c>
      <c r="T42" s="1575" t="s">
        <v>11</v>
      </c>
      <c r="U42" s="1576">
        <f t="shared" si="13"/>
        <v>100</v>
      </c>
      <c r="V42" s="1575" t="s">
        <v>11</v>
      </c>
      <c r="W42" s="1576">
        <f t="shared" si="14"/>
        <v>100</v>
      </c>
      <c r="X42" s="1569"/>
      <c r="Y42" s="3395"/>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395"/>
      <c r="Q43" s="1574" t="str">
        <f t="shared" si="11"/>
        <v>内部装修维护情况</v>
      </c>
      <c r="R43" s="1575" t="s">
        <v>11</v>
      </c>
      <c r="S43" s="1576">
        <f t="shared" si="12"/>
        <v>100</v>
      </c>
      <c r="T43" s="1575" t="s">
        <v>11</v>
      </c>
      <c r="U43" s="1576">
        <f t="shared" si="13"/>
        <v>100</v>
      </c>
      <c r="V43" s="1575" t="s">
        <v>11</v>
      </c>
      <c r="W43" s="1576">
        <f t="shared" si="14"/>
        <v>100</v>
      </c>
      <c r="X43" s="1569"/>
      <c r="Y43" s="3395"/>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395"/>
      <c r="Q44" s="1151">
        <f t="shared" si="11"/>
        <v>0</v>
      </c>
      <c r="R44" s="1570" t="s">
        <v>11</v>
      </c>
      <c r="S44" s="1571">
        <f t="shared" si="12"/>
        <v>100</v>
      </c>
      <c r="T44" s="1570" t="s">
        <v>11</v>
      </c>
      <c r="U44" s="1571">
        <f t="shared" si="13"/>
        <v>100</v>
      </c>
      <c r="V44" s="1570" t="s">
        <v>11</v>
      </c>
      <c r="W44" s="1571">
        <f t="shared" si="14"/>
        <v>100</v>
      </c>
      <c r="X44" s="1572"/>
      <c r="Y44" s="3395"/>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395"/>
      <c r="Q45" s="1574">
        <f t="shared" si="11"/>
        <v>0</v>
      </c>
      <c r="R45" s="1575" t="s">
        <v>11</v>
      </c>
      <c r="S45" s="1576">
        <f t="shared" si="12"/>
        <v>100</v>
      </c>
      <c r="T45" s="1575" t="s">
        <v>11</v>
      </c>
      <c r="U45" s="1576">
        <f t="shared" si="13"/>
        <v>100</v>
      </c>
      <c r="V45" s="1575" t="s">
        <v>11</v>
      </c>
      <c r="W45" s="1576">
        <f t="shared" si="14"/>
        <v>100</v>
      </c>
      <c r="X45" s="1569"/>
      <c r="Y45" s="3395"/>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88"/>
      <c r="Q46" s="1574">
        <f t="shared" si="11"/>
        <v>0</v>
      </c>
      <c r="R46" s="1575" t="s">
        <v>10</v>
      </c>
      <c r="S46" s="1576">
        <f t="shared" si="12"/>
        <v>100</v>
      </c>
      <c r="T46" s="1575" t="s">
        <v>10</v>
      </c>
      <c r="U46" s="1576">
        <f t="shared" si="13"/>
        <v>100</v>
      </c>
      <c r="V46" s="1575" t="s">
        <v>10</v>
      </c>
      <c r="W46" s="1576">
        <f t="shared" si="14"/>
        <v>100</v>
      </c>
      <c r="X46" s="1569"/>
      <c r="Y46" s="3488"/>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90" t="str">
        <f>A47</f>
        <v>成交单价（元/平方米）</v>
      </c>
      <c r="Q47" s="3390"/>
      <c r="R47" s="3487">
        <f>E47</f>
        <v>15000</v>
      </c>
      <c r="S47" s="3487"/>
      <c r="T47" s="3487">
        <f>G47</f>
        <v>17000</v>
      </c>
      <c r="U47" s="3487"/>
      <c r="V47" s="3487">
        <f>I47</f>
        <v>19000</v>
      </c>
      <c r="W47" s="3487"/>
      <c r="X47" s="1561"/>
      <c r="Y47" s="1583"/>
      <c r="Z47" s="1561"/>
      <c r="AA47" s="1561"/>
      <c r="AB47" s="1561"/>
      <c r="AC47" s="1561"/>
    </row>
    <row r="48" spans="1:29" ht="15.75" thickBot="1">
      <c r="A48" s="617" t="s">
        <v>2771</v>
      </c>
      <c r="B48" s="889"/>
      <c r="C48" s="2666">
        <f>R49</f>
        <v>17396.099999999999</v>
      </c>
      <c r="D48" s="2667"/>
      <c r="E48" s="3179">
        <f>R48</f>
        <v>16044.2</v>
      </c>
      <c r="F48" s="2668"/>
      <c r="G48" s="2666">
        <f>T48</f>
        <v>18713</v>
      </c>
      <c r="H48" s="2667"/>
      <c r="I48" s="2668">
        <f>V48</f>
        <v>17431.2</v>
      </c>
      <c r="J48" s="2667"/>
      <c r="K48" s="1609"/>
      <c r="L48" s="2149"/>
      <c r="M48" s="2150"/>
      <c r="N48" s="2150"/>
      <c r="O48" s="2150"/>
      <c r="P48" s="3390" t="str">
        <f>A48</f>
        <v>比较价格（元/平方米）</v>
      </c>
      <c r="Q48" s="3390"/>
      <c r="R48" s="3487">
        <f>IF(F1="售价",ROUND(PRODUCT(R47,AA7:AA46),0),ROUND(PRODUCT(R47,AA7:AA46),1))</f>
        <v>16044.2</v>
      </c>
      <c r="S48" s="3487"/>
      <c r="T48" s="3487">
        <f>IF(F1="售价",ROUND(PRODUCT(T47,AB7:AB46),0),ROUND(PRODUCT(T47,AB7:AB46),1))</f>
        <v>18713</v>
      </c>
      <c r="U48" s="3487"/>
      <c r="V48" s="3487">
        <f>IF(F1="售价",ROUND(PRODUCT(V47,AC7:AC46),0),ROUND(PRODUCT(V47,AC7:AC46),1))</f>
        <v>17431.2</v>
      </c>
      <c r="W48" s="3487"/>
      <c r="X48" s="1561"/>
      <c r="Y48" s="1561"/>
      <c r="Z48" s="1561"/>
      <c r="AA48" s="1561"/>
      <c r="AB48" s="1561"/>
      <c r="AC48" s="1561"/>
    </row>
    <row r="49" spans="1:29" ht="15.75" thickBot="1">
      <c r="A49" s="623" t="s">
        <v>2935</v>
      </c>
      <c r="B49" s="624"/>
      <c r="C49" s="2669">
        <f>R49</f>
        <v>17396.099999999999</v>
      </c>
      <c r="D49" s="2669"/>
      <c r="E49" s="2669"/>
      <c r="F49" s="2669"/>
      <c r="G49" s="2669"/>
      <c r="H49" s="2669"/>
      <c r="I49" s="2669"/>
      <c r="J49" s="2669"/>
      <c r="K49" s="1610"/>
      <c r="L49" s="2149"/>
      <c r="M49" s="2150"/>
      <c r="N49" s="2150"/>
      <c r="O49" s="2150"/>
      <c r="P49" s="3411" t="str">
        <f>A49</f>
        <v>估价对象XX用房的比较价格（楼面单价，元/平方米）</v>
      </c>
      <c r="Q49" s="3412"/>
      <c r="R49" s="3486">
        <f>IF(F1="售价",ROUND(AVERAGE(R48:V48),0),ROUND(AVERAGE(R48:V48),1))</f>
        <v>17396.099999999999</v>
      </c>
      <c r="S49" s="3486"/>
      <c r="T49" s="3486"/>
      <c r="U49" s="3486"/>
      <c r="V49" s="3486"/>
      <c r="W49" s="3486"/>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f>IF(E47&lt;E48,E48/E47-1,E47/E48-1)</f>
        <v>6.9613333333333305E-2</v>
      </c>
      <c r="F52" s="629" t="str">
        <f>IF(OR(E52&gt;=0.3,E52&lt;=-0.3),"超过30%","")</f>
        <v/>
      </c>
      <c r="G52" s="628">
        <f>IF(G47&lt;G48,G48/G47-1,G47/G48-1)</f>
        <v>0.10076470588235287</v>
      </c>
      <c r="H52" s="629" t="str">
        <f>IF(OR(G52&gt;=0.3,G52&lt;=-0.3),"超过30%","")</f>
        <v/>
      </c>
      <c r="I52" s="628">
        <f>IF(I47&lt;I48,I48/I47-1,I47/I48-1)</f>
        <v>8.9999541052824705E-2</v>
      </c>
      <c r="J52" s="629" t="str">
        <f>IF(OR(I52&gt;=0.3,I52&lt;=-0.3),"超过30%","")</f>
        <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f>IF(E48&lt;G48,G48/E48-1,E48/G48-1)</f>
        <v>0.16634048441181237</v>
      </c>
      <c r="F53" s="629" t="str">
        <f>IF(OR(E53&gt;=0.2,E53&lt;=-0.2),"超过20%","")</f>
        <v/>
      </c>
      <c r="G53" s="628">
        <f>IF(G48&lt;I48,I48/G48-1,G48/I48-1)</f>
        <v>7.3534811143237455E-2</v>
      </c>
      <c r="H53" s="629" t="str">
        <f>IF(OR(G53&gt;=0.2,G53&lt;=-0.2),"超过20%","")</f>
        <v/>
      </c>
      <c r="I53" s="628">
        <f>IF(I48&lt;E48,E48/I48-1,I48/E48-1)</f>
        <v>8.6448685506288925E-2</v>
      </c>
      <c r="J53" s="629" t="str">
        <f>IF(OR(I53&gt;=0.2,I53&lt;=-0.2),"超过20%","")</f>
        <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3134</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3136</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3138</v>
      </c>
      <c r="D107" s="3172" t="s">
        <v>3139</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3141</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3143</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3144</v>
      </c>
      <c r="D122" s="3171" t="s">
        <v>3141</v>
      </c>
      <c r="E122" s="3171" t="s">
        <v>3145</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96" t="s">
        <v>523</v>
      </c>
      <c r="D4" s="3397"/>
      <c r="E4" s="3420" t="s">
        <v>524</v>
      </c>
      <c r="F4" s="3421"/>
      <c r="G4" s="3396" t="s">
        <v>525</v>
      </c>
      <c r="H4" s="3397"/>
      <c r="I4" s="3396" t="s">
        <v>526</v>
      </c>
      <c r="J4" s="3397"/>
      <c r="K4" s="516" t="s">
        <v>527</v>
      </c>
      <c r="L4" s="2138"/>
      <c r="M4" s="2139"/>
      <c r="N4" s="2139"/>
      <c r="O4" s="2139"/>
      <c r="P4" s="3398" t="s">
        <v>528</v>
      </c>
      <c r="Q4" s="3399"/>
      <c r="R4" s="3384" t="s">
        <v>524</v>
      </c>
      <c r="S4" s="3385"/>
      <c r="T4" s="3384" t="s">
        <v>525</v>
      </c>
      <c r="U4" s="3385"/>
      <c r="V4" s="3404" t="s">
        <v>526</v>
      </c>
      <c r="W4" s="3404"/>
      <c r="X4" s="1569"/>
      <c r="Y4" s="3384" t="s">
        <v>528</v>
      </c>
      <c r="Z4" s="3385"/>
      <c r="AA4" s="3379" t="s">
        <v>524</v>
      </c>
      <c r="AB4" s="3404" t="s">
        <v>525</v>
      </c>
      <c r="AC4" s="3379" t="s">
        <v>526</v>
      </c>
    </row>
    <row r="5" spans="1:29" ht="15">
      <c r="A5" s="517"/>
      <c r="B5" s="518"/>
      <c r="C5" s="3407" t="s">
        <v>2929</v>
      </c>
      <c r="D5" s="3408"/>
      <c r="E5" s="3422" t="s">
        <v>2930</v>
      </c>
      <c r="F5" s="3423"/>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404"/>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404"/>
      <c r="AC6" s="3381"/>
    </row>
    <row r="7" spans="1:29" s="1220" customFormat="1" ht="15.75" thickBot="1">
      <c r="A7" s="2949"/>
      <c r="B7" s="2956" t="s">
        <v>530</v>
      </c>
      <c r="C7" s="521">
        <f>'数据-取费表'!B2</f>
        <v>42906</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82" t="s">
        <v>531</v>
      </c>
      <c r="Q7" s="3391"/>
      <c r="R7" s="1570" t="s">
        <v>8</v>
      </c>
      <c r="S7" s="1571">
        <f t="shared" ref="S7:S15" si="0">F7</f>
        <v>0</v>
      </c>
      <c r="T7" s="1570" t="s">
        <v>8</v>
      </c>
      <c r="U7" s="1571">
        <f t="shared" ref="U7:U15" si="1">H7</f>
        <v>0</v>
      </c>
      <c r="V7" s="1570" t="s">
        <v>8</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90"/>
      <c r="Q11" s="1151" t="str">
        <f t="shared" si="6"/>
        <v>容积率</v>
      </c>
      <c r="R11" s="1570" t="s">
        <v>8</v>
      </c>
      <c r="S11" s="1571" t="e">
        <f t="shared" si="0"/>
        <v>#N/A</v>
      </c>
      <c r="T11" s="1570" t="s">
        <v>8</v>
      </c>
      <c r="U11" s="1571" t="e">
        <f t="shared" si="1"/>
        <v>#N/A</v>
      </c>
      <c r="V11" s="1570" t="s">
        <v>8</v>
      </c>
      <c r="W11" s="1571" t="e">
        <f t="shared" si="2"/>
        <v>#N/A</v>
      </c>
      <c r="X11" s="1572"/>
      <c r="Y11" s="3347"/>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392" t="s">
        <v>541</v>
      </c>
      <c r="Q15" s="1574" t="str">
        <f t="shared" si="6"/>
        <v>商业繁华度</v>
      </c>
      <c r="R15" s="1575" t="s">
        <v>8</v>
      </c>
      <c r="S15" s="1576">
        <f t="shared" si="0"/>
        <v>100</v>
      </c>
      <c r="T15" s="1575" t="s">
        <v>8</v>
      </c>
      <c r="U15" s="1576">
        <f t="shared" si="1"/>
        <v>100</v>
      </c>
      <c r="V15" s="1575" t="s">
        <v>8</v>
      </c>
      <c r="W15" s="1576">
        <f t="shared" si="2"/>
        <v>100</v>
      </c>
      <c r="X15" s="1569"/>
      <c r="Y15" s="3392"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393"/>
      <c r="Q16" s="1574"/>
      <c r="R16" s="1575"/>
      <c r="S16" s="1576"/>
      <c r="T16" s="1575"/>
      <c r="U16" s="1576"/>
      <c r="V16" s="1575"/>
      <c r="W16" s="1576"/>
      <c r="X16" s="1569"/>
      <c r="Y16" s="3393"/>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393"/>
      <c r="Q17" s="1574" t="str">
        <f>B17</f>
        <v>交通便捷度</v>
      </c>
      <c r="R17" s="1575" t="s">
        <v>8</v>
      </c>
      <c r="S17" s="1576">
        <f>F17</f>
        <v>100</v>
      </c>
      <c r="T17" s="1575" t="s">
        <v>8</v>
      </c>
      <c r="U17" s="1576">
        <f>H17</f>
        <v>100</v>
      </c>
      <c r="V17" s="1575" t="s">
        <v>8</v>
      </c>
      <c r="W17" s="1576">
        <f>J17</f>
        <v>100</v>
      </c>
      <c r="X17" s="1569"/>
      <c r="Y17" s="339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393"/>
      <c r="Q18" s="1574"/>
      <c r="R18" s="1575"/>
      <c r="S18" s="1576"/>
      <c r="T18" s="1575"/>
      <c r="U18" s="1576"/>
      <c r="V18" s="1575"/>
      <c r="W18" s="1576"/>
      <c r="X18" s="1569"/>
      <c r="Y18" s="3393"/>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393"/>
      <c r="Q19" s="1574" t="str">
        <f>B19</f>
        <v>公共配套设施</v>
      </c>
      <c r="R19" s="1575" t="s">
        <v>8</v>
      </c>
      <c r="S19" s="1576">
        <f>F19</f>
        <v>100</v>
      </c>
      <c r="T19" s="1575" t="s">
        <v>8</v>
      </c>
      <c r="U19" s="1576">
        <f>H19</f>
        <v>100</v>
      </c>
      <c r="V19" s="1575" t="s">
        <v>8</v>
      </c>
      <c r="W19" s="1576">
        <f>J19</f>
        <v>100</v>
      </c>
      <c r="X19" s="1569"/>
      <c r="Y19" s="3393"/>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393"/>
      <c r="Q20" s="1574"/>
      <c r="R20" s="1575"/>
      <c r="S20" s="1576"/>
      <c r="T20" s="1575"/>
      <c r="U20" s="1576"/>
      <c r="V20" s="1575"/>
      <c r="W20" s="1576"/>
      <c r="X20" s="1569"/>
      <c r="Y20" s="339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393"/>
      <c r="Q21" s="2612" t="str">
        <f>B21</f>
        <v>基础设施水平</v>
      </c>
      <c r="R21" s="1575" t="s">
        <v>8</v>
      </c>
      <c r="S21" s="1576">
        <f>F21</f>
        <v>100</v>
      </c>
      <c r="T21" s="1575" t="s">
        <v>8</v>
      </c>
      <c r="U21" s="1576">
        <f>H21</f>
        <v>100</v>
      </c>
      <c r="V21" s="1575" t="s">
        <v>8</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393"/>
      <c r="Q22" s="2612"/>
      <c r="R22" s="1575"/>
      <c r="S22" s="1576"/>
      <c r="T22" s="1575"/>
      <c r="U22" s="1576"/>
      <c r="V22" s="1575"/>
      <c r="W22" s="1576"/>
      <c r="X22" s="2614"/>
      <c r="Y22" s="3393"/>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393"/>
      <c r="Q23" s="1574" t="str">
        <f>B23</f>
        <v>自然及人文环境</v>
      </c>
      <c r="R23" s="1575" t="s">
        <v>8</v>
      </c>
      <c r="S23" s="1576">
        <f>F23</f>
        <v>100</v>
      </c>
      <c r="T23" s="1575" t="s">
        <v>8</v>
      </c>
      <c r="U23" s="1576">
        <f>H23</f>
        <v>100</v>
      </c>
      <c r="V23" s="1575" t="s">
        <v>8</v>
      </c>
      <c r="W23" s="1576">
        <f>J23</f>
        <v>100</v>
      </c>
      <c r="X23" s="1569"/>
      <c r="Y23" s="3393"/>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393"/>
      <c r="Q24" s="1574"/>
      <c r="R24" s="1575"/>
      <c r="S24" s="1576"/>
      <c r="T24" s="1575"/>
      <c r="U24" s="1576"/>
      <c r="V24" s="1575"/>
      <c r="W24" s="1576"/>
      <c r="X24" s="1569"/>
      <c r="Y24" s="3393"/>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393"/>
      <c r="Q25" s="1574" t="str">
        <f t="shared" ref="Q25:Q46" si="11">B25</f>
        <v>临街状况</v>
      </c>
      <c r="R25" s="1575" t="s">
        <v>8</v>
      </c>
      <c r="S25" s="1576">
        <f>F25</f>
        <v>100</v>
      </c>
      <c r="T25" s="1575" t="s">
        <v>8</v>
      </c>
      <c r="U25" s="1576">
        <f>H25</f>
        <v>100</v>
      </c>
      <c r="V25" s="1575" t="s">
        <v>8</v>
      </c>
      <c r="W25" s="1576">
        <f>J25</f>
        <v>100</v>
      </c>
      <c r="X25" s="1569"/>
      <c r="Y25" s="3393"/>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393"/>
      <c r="Q26" s="1574" t="str">
        <f t="shared" si="11"/>
        <v>平面位置/可视性</v>
      </c>
      <c r="R26" s="1575" t="s">
        <v>8</v>
      </c>
      <c r="S26" s="1576">
        <f>F26</f>
        <v>100</v>
      </c>
      <c r="T26" s="1575" t="s">
        <v>8</v>
      </c>
      <c r="U26" s="1576">
        <f>H26</f>
        <v>100</v>
      </c>
      <c r="V26" s="1575" t="s">
        <v>8</v>
      </c>
      <c r="W26" s="1576">
        <f>J26</f>
        <v>100</v>
      </c>
      <c r="X26" s="1569"/>
      <c r="Y26" s="3393"/>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393"/>
      <c r="Q27" s="1151" t="str">
        <f t="shared" si="11"/>
        <v>人流量</v>
      </c>
      <c r="R27" s="1570" t="s">
        <v>8</v>
      </c>
      <c r="S27" s="1571">
        <f>F27</f>
        <v>100</v>
      </c>
      <c r="T27" s="1570" t="s">
        <v>8</v>
      </c>
      <c r="U27" s="1571">
        <f>H27</f>
        <v>100</v>
      </c>
      <c r="V27" s="1570" t="s">
        <v>8</v>
      </c>
      <c r="W27" s="1571">
        <f>J27</f>
        <v>100</v>
      </c>
      <c r="X27" s="1572"/>
      <c r="Y27" s="3393"/>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39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393"/>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393"/>
      <c r="Q29" s="1574">
        <f t="shared" si="11"/>
        <v>111</v>
      </c>
      <c r="R29" s="1575" t="s">
        <v>8</v>
      </c>
      <c r="S29" s="1576">
        <f t="shared" si="12"/>
        <v>100</v>
      </c>
      <c r="T29" s="1575" t="s">
        <v>8</v>
      </c>
      <c r="U29" s="1576">
        <f t="shared" si="13"/>
        <v>100</v>
      </c>
      <c r="V29" s="1575" t="s">
        <v>8</v>
      </c>
      <c r="W29" s="1576">
        <f t="shared" si="14"/>
        <v>100</v>
      </c>
      <c r="X29" s="1569"/>
      <c r="Y29" s="3393"/>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393"/>
      <c r="Q30" s="1574">
        <f t="shared" si="11"/>
        <v>111</v>
      </c>
      <c r="R30" s="1575" t="s">
        <v>8</v>
      </c>
      <c r="S30" s="1576">
        <f t="shared" si="12"/>
        <v>100</v>
      </c>
      <c r="T30" s="1575" t="s">
        <v>8</v>
      </c>
      <c r="U30" s="1576">
        <f t="shared" si="13"/>
        <v>100</v>
      </c>
      <c r="V30" s="1575" t="s">
        <v>8</v>
      </c>
      <c r="W30" s="1576">
        <f t="shared" si="14"/>
        <v>100</v>
      </c>
      <c r="X30" s="1569"/>
      <c r="Y30" s="3393"/>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393"/>
      <c r="Q31" s="1574">
        <f t="shared" si="11"/>
        <v>111</v>
      </c>
      <c r="R31" s="1575" t="s">
        <v>8</v>
      </c>
      <c r="S31" s="1576">
        <f t="shared" si="12"/>
        <v>100</v>
      </c>
      <c r="T31" s="1575" t="s">
        <v>8</v>
      </c>
      <c r="U31" s="1576">
        <f t="shared" si="13"/>
        <v>100</v>
      </c>
      <c r="V31" s="1575" t="s">
        <v>8</v>
      </c>
      <c r="W31" s="1576">
        <f t="shared" si="14"/>
        <v>100</v>
      </c>
      <c r="X31" s="1569"/>
      <c r="Y31" s="3393"/>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394" t="s">
        <v>551</v>
      </c>
      <c r="Q32" s="1574" t="str">
        <f t="shared" si="11"/>
        <v>商业类型</v>
      </c>
      <c r="R32" s="1575" t="s">
        <v>8</v>
      </c>
      <c r="S32" s="1576">
        <f t="shared" si="12"/>
        <v>100</v>
      </c>
      <c r="T32" s="1575" t="s">
        <v>8</v>
      </c>
      <c r="U32" s="1576">
        <f t="shared" si="13"/>
        <v>100</v>
      </c>
      <c r="V32" s="1575" t="s">
        <v>8</v>
      </c>
      <c r="W32" s="1576">
        <f t="shared" si="14"/>
        <v>100</v>
      </c>
      <c r="X32" s="1569"/>
      <c r="Y32" s="3395"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395"/>
      <c r="Q33" s="1607" t="str">
        <f t="shared" si="11"/>
        <v>项目建筑规模</v>
      </c>
      <c r="R33" s="1579" t="s">
        <v>8</v>
      </c>
      <c r="S33" s="1580" t="e">
        <f t="shared" si="12"/>
        <v>#N/A</v>
      </c>
      <c r="T33" s="1579" t="s">
        <v>8</v>
      </c>
      <c r="U33" s="1580" t="e">
        <f t="shared" si="13"/>
        <v>#N/A</v>
      </c>
      <c r="V33" s="1579" t="s">
        <v>8</v>
      </c>
      <c r="W33" s="1580" t="e">
        <f t="shared" si="14"/>
        <v>#N/A</v>
      </c>
      <c r="X33" s="1581"/>
      <c r="Y33" s="3395"/>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395"/>
      <c r="Q34" s="1574" t="str">
        <f t="shared" si="11"/>
        <v>建筑结构</v>
      </c>
      <c r="R34" s="1575" t="s">
        <v>8</v>
      </c>
      <c r="S34" s="1576">
        <f t="shared" si="12"/>
        <v>100</v>
      </c>
      <c r="T34" s="1575" t="s">
        <v>8</v>
      </c>
      <c r="U34" s="1576">
        <f t="shared" si="13"/>
        <v>100</v>
      </c>
      <c r="V34" s="1575" t="s">
        <v>8</v>
      </c>
      <c r="W34" s="1576">
        <f t="shared" si="14"/>
        <v>100</v>
      </c>
      <c r="X34" s="1569"/>
      <c r="Y34" s="3395"/>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395"/>
      <c r="Q35" s="1574" t="str">
        <f t="shared" si="11"/>
        <v>公共部分装修</v>
      </c>
      <c r="R35" s="1575" t="s">
        <v>8</v>
      </c>
      <c r="S35" s="1576">
        <f t="shared" si="12"/>
        <v>100</v>
      </c>
      <c r="T35" s="1575" t="s">
        <v>8</v>
      </c>
      <c r="U35" s="1576">
        <f t="shared" si="13"/>
        <v>100</v>
      </c>
      <c r="V35" s="1575" t="s">
        <v>8</v>
      </c>
      <c r="W35" s="1576">
        <f t="shared" si="14"/>
        <v>100</v>
      </c>
      <c r="X35" s="1569"/>
      <c r="Y35" s="3395"/>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395"/>
      <c r="Q36" s="1574" t="str">
        <f t="shared" si="11"/>
        <v>成新度</v>
      </c>
      <c r="R36" s="1575" t="s">
        <v>8</v>
      </c>
      <c r="S36" s="1576" t="e">
        <f t="shared" si="12"/>
        <v>#N/A</v>
      </c>
      <c r="T36" s="1575" t="s">
        <v>8</v>
      </c>
      <c r="U36" s="1576" t="e">
        <f t="shared" si="13"/>
        <v>#N/A</v>
      </c>
      <c r="V36" s="1575" t="s">
        <v>8</v>
      </c>
      <c r="W36" s="1576" t="e">
        <f t="shared" si="14"/>
        <v>#N/A</v>
      </c>
      <c r="X36" s="1569"/>
      <c r="Y36" s="3395"/>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395"/>
      <c r="Q37" s="1151" t="str">
        <f t="shared" si="11"/>
        <v>市政基础设施</v>
      </c>
      <c r="R37" s="1570" t="s">
        <v>8</v>
      </c>
      <c r="S37" s="1571">
        <f t="shared" si="12"/>
        <v>100</v>
      </c>
      <c r="T37" s="1570" t="s">
        <v>8</v>
      </c>
      <c r="U37" s="1571">
        <f t="shared" si="13"/>
        <v>100</v>
      </c>
      <c r="V37" s="1570" t="s">
        <v>8</v>
      </c>
      <c r="W37" s="1571">
        <f t="shared" si="14"/>
        <v>100</v>
      </c>
      <c r="X37" s="1572"/>
      <c r="Y37" s="3395"/>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395" t="s">
        <v>768</v>
      </c>
      <c r="Q38" s="1574" t="str">
        <f t="shared" si="11"/>
        <v>业态</v>
      </c>
      <c r="R38" s="1575" t="s">
        <v>8</v>
      </c>
      <c r="S38" s="1576">
        <f t="shared" si="12"/>
        <v>100</v>
      </c>
      <c r="T38" s="1575" t="s">
        <v>8</v>
      </c>
      <c r="U38" s="1576">
        <f t="shared" si="13"/>
        <v>100</v>
      </c>
      <c r="V38" s="1575" t="s">
        <v>8</v>
      </c>
      <c r="W38" s="1576">
        <f t="shared" si="14"/>
        <v>100</v>
      </c>
      <c r="X38" s="1569"/>
      <c r="Y38" s="3395"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395"/>
      <c r="Q39" s="1574" t="str">
        <f t="shared" si="11"/>
        <v>层高</v>
      </c>
      <c r="R39" s="1575" t="s">
        <v>8</v>
      </c>
      <c r="S39" s="1576">
        <f t="shared" si="12"/>
        <v>100</v>
      </c>
      <c r="T39" s="1575" t="s">
        <v>8</v>
      </c>
      <c r="U39" s="1576">
        <f t="shared" si="13"/>
        <v>100</v>
      </c>
      <c r="V39" s="1575" t="s">
        <v>8</v>
      </c>
      <c r="W39" s="1576">
        <f t="shared" si="14"/>
        <v>100</v>
      </c>
      <c r="X39" s="1569"/>
      <c r="Y39" s="3395"/>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395"/>
      <c r="Q40" s="1574" t="str">
        <f t="shared" si="11"/>
        <v>单套建筑面积</v>
      </c>
      <c r="R40" s="1575" t="s">
        <v>8</v>
      </c>
      <c r="S40" s="1576">
        <f t="shared" si="12"/>
        <v>100</v>
      </c>
      <c r="T40" s="1575" t="s">
        <v>8</v>
      </c>
      <c r="U40" s="1576">
        <f t="shared" si="13"/>
        <v>100</v>
      </c>
      <c r="V40" s="1575" t="s">
        <v>8</v>
      </c>
      <c r="W40" s="1576">
        <f t="shared" si="14"/>
        <v>100</v>
      </c>
      <c r="X40" s="1569"/>
      <c r="Y40" s="3395"/>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395"/>
      <c r="Q41" s="1607" t="str">
        <f t="shared" si="11"/>
        <v>进深比</v>
      </c>
      <c r="R41" s="1579" t="s">
        <v>8</v>
      </c>
      <c r="S41" s="1580">
        <f t="shared" si="12"/>
        <v>100</v>
      </c>
      <c r="T41" s="1579" t="s">
        <v>8</v>
      </c>
      <c r="U41" s="1580">
        <f t="shared" si="13"/>
        <v>100</v>
      </c>
      <c r="V41" s="1579" t="s">
        <v>8</v>
      </c>
      <c r="W41" s="1580">
        <f t="shared" si="14"/>
        <v>100</v>
      </c>
      <c r="X41" s="1581"/>
      <c r="Y41" s="3395"/>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395"/>
      <c r="Q42" s="1574" t="str">
        <f t="shared" si="11"/>
        <v>内部装修</v>
      </c>
      <c r="R42" s="1575" t="s">
        <v>8</v>
      </c>
      <c r="S42" s="1576">
        <f t="shared" si="12"/>
        <v>100</v>
      </c>
      <c r="T42" s="1575" t="s">
        <v>8</v>
      </c>
      <c r="U42" s="1576">
        <f t="shared" si="13"/>
        <v>100</v>
      </c>
      <c r="V42" s="1575" t="s">
        <v>8</v>
      </c>
      <c r="W42" s="1576">
        <f t="shared" si="14"/>
        <v>100</v>
      </c>
      <c r="X42" s="1569"/>
      <c r="Y42" s="3395"/>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395"/>
      <c r="Q43" s="1574" t="str">
        <f t="shared" si="11"/>
        <v>内部装修维护情况</v>
      </c>
      <c r="R43" s="1575" t="s">
        <v>8</v>
      </c>
      <c r="S43" s="1576">
        <f t="shared" si="12"/>
        <v>100</v>
      </c>
      <c r="T43" s="1575" t="s">
        <v>8</v>
      </c>
      <c r="U43" s="1576">
        <f t="shared" si="13"/>
        <v>100</v>
      </c>
      <c r="V43" s="1575" t="s">
        <v>8</v>
      </c>
      <c r="W43" s="1576">
        <f t="shared" si="14"/>
        <v>100</v>
      </c>
      <c r="X43" s="1569"/>
      <c r="Y43" s="3395"/>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395"/>
      <c r="Q44" s="1151">
        <f t="shared" si="11"/>
        <v>111</v>
      </c>
      <c r="R44" s="1570" t="s">
        <v>8</v>
      </c>
      <c r="S44" s="1571">
        <f t="shared" si="12"/>
        <v>100</v>
      </c>
      <c r="T44" s="1570" t="s">
        <v>8</v>
      </c>
      <c r="U44" s="1571">
        <f t="shared" si="13"/>
        <v>100</v>
      </c>
      <c r="V44" s="1570" t="s">
        <v>8</v>
      </c>
      <c r="W44" s="1571">
        <f t="shared" si="14"/>
        <v>100</v>
      </c>
      <c r="X44" s="1572"/>
      <c r="Y44" s="3395"/>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395"/>
      <c r="Q45" s="1574">
        <f t="shared" si="11"/>
        <v>111</v>
      </c>
      <c r="R45" s="1575" t="s">
        <v>8</v>
      </c>
      <c r="S45" s="1576">
        <f t="shared" si="12"/>
        <v>100</v>
      </c>
      <c r="T45" s="1575" t="s">
        <v>8</v>
      </c>
      <c r="U45" s="1576">
        <f t="shared" si="13"/>
        <v>100</v>
      </c>
      <c r="V45" s="1575" t="s">
        <v>8</v>
      </c>
      <c r="W45" s="1576">
        <f t="shared" si="14"/>
        <v>100</v>
      </c>
      <c r="X45" s="1569"/>
      <c r="Y45" s="3395"/>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88"/>
      <c r="Q46" s="1574">
        <f t="shared" si="11"/>
        <v>111</v>
      </c>
      <c r="R46" s="1575" t="s">
        <v>8</v>
      </c>
      <c r="S46" s="1576">
        <f t="shared" si="12"/>
        <v>100</v>
      </c>
      <c r="T46" s="1575" t="s">
        <v>8</v>
      </c>
      <c r="U46" s="1576">
        <f t="shared" si="13"/>
        <v>100</v>
      </c>
      <c r="V46" s="1575" t="s">
        <v>8</v>
      </c>
      <c r="W46" s="1576">
        <f t="shared" si="14"/>
        <v>100</v>
      </c>
      <c r="X46" s="1569"/>
      <c r="Y46" s="3488"/>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90" t="str">
        <f>A47</f>
        <v>成交单价（元/平方米）</v>
      </c>
      <c r="Q47" s="3390"/>
      <c r="R47" s="3487">
        <f>E47</f>
        <v>0</v>
      </c>
      <c r="S47" s="3487"/>
      <c r="T47" s="3487">
        <f>G47</f>
        <v>0</v>
      </c>
      <c r="U47" s="3487"/>
      <c r="V47" s="3487">
        <f>I47</f>
        <v>0</v>
      </c>
      <c r="W47" s="3487"/>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90" t="str">
        <f>A48</f>
        <v>比较价格（元/平方米）</v>
      </c>
      <c r="Q48" s="339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411" t="str">
        <f>A49</f>
        <v>估价对象XX用房的比较价格（楼面单价，元/平方米）</v>
      </c>
      <c r="Q49" s="3412"/>
      <c r="R49" s="3486" t="e">
        <f>IF(F1="售价",ROUND(AVERAGE(R48:V48),0),ROUND(AVERAGE(R48:V48),1))</f>
        <v>#DIV/0!</v>
      </c>
      <c r="S49" s="3486"/>
      <c r="T49" s="3486"/>
      <c r="U49" s="3486"/>
      <c r="V49" s="3486"/>
      <c r="W49" s="3486"/>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96" t="s">
        <v>523</v>
      </c>
      <c r="D4" s="3397"/>
      <c r="E4" s="3420" t="s">
        <v>524</v>
      </c>
      <c r="F4" s="3421"/>
      <c r="G4" s="3396" t="s">
        <v>525</v>
      </c>
      <c r="H4" s="3397"/>
      <c r="I4" s="3396" t="s">
        <v>526</v>
      </c>
      <c r="J4" s="3397"/>
      <c r="K4" s="516" t="s">
        <v>527</v>
      </c>
      <c r="L4" s="2138"/>
      <c r="M4" s="2139"/>
      <c r="N4" s="2139"/>
      <c r="O4" s="2139"/>
      <c r="P4" s="3489" t="s">
        <v>528</v>
      </c>
      <c r="Q4" s="3399"/>
      <c r="R4" s="3384" t="s">
        <v>524</v>
      </c>
      <c r="S4" s="3385"/>
      <c r="T4" s="3384" t="s">
        <v>525</v>
      </c>
      <c r="U4" s="3385"/>
      <c r="V4" s="3404" t="s">
        <v>526</v>
      </c>
      <c r="W4" s="3404"/>
      <c r="X4" s="1569"/>
      <c r="Y4" s="3384" t="s">
        <v>528</v>
      </c>
      <c r="Z4" s="3385"/>
      <c r="AA4" s="3379" t="s">
        <v>524</v>
      </c>
      <c r="AB4" s="3379" t="s">
        <v>525</v>
      </c>
      <c r="AC4" s="3379" t="s">
        <v>526</v>
      </c>
    </row>
    <row r="5" spans="1:29" ht="15">
      <c r="A5" s="517"/>
      <c r="B5" s="518"/>
      <c r="C5" s="3407" t="s">
        <v>2929</v>
      </c>
      <c r="D5" s="3408"/>
      <c r="E5" s="3422" t="s">
        <v>2930</v>
      </c>
      <c r="F5" s="3423"/>
      <c r="G5" s="3407" t="s">
        <v>2931</v>
      </c>
      <c r="H5" s="3408"/>
      <c r="I5" s="3407" t="s">
        <v>2932</v>
      </c>
      <c r="J5" s="3408"/>
      <c r="K5" s="516"/>
      <c r="L5" s="2138"/>
      <c r="M5" s="2139"/>
      <c r="N5" s="2139"/>
      <c r="O5" s="2139"/>
      <c r="P5" s="349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91"/>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42906</v>
      </c>
      <c r="D7" s="522">
        <v>100</v>
      </c>
      <c r="E7" s="523"/>
      <c r="F7" s="524">
        <f>SUMIF(59:59,YEAR(E7)&amp;"-"&amp;MONTH(E7),60:60)</f>
        <v>0</v>
      </c>
      <c r="G7" s="523"/>
      <c r="H7" s="522">
        <f>SUMIF(59:59,YEAR(G7)&amp;"-"&amp;MONTH(G7),60:60)</f>
        <v>0</v>
      </c>
      <c r="I7" s="523"/>
      <c r="J7" s="522">
        <f>SUMIF(59:59,YEAR(I7)&amp;"-"&amp;MONTH(I7),60:60)</f>
        <v>0</v>
      </c>
      <c r="K7" s="526"/>
      <c r="L7" s="2140"/>
      <c r="M7" s="2141"/>
      <c r="N7" s="2141"/>
      <c r="O7" s="2141"/>
      <c r="P7" s="3391" t="s">
        <v>531</v>
      </c>
      <c r="Q7" s="3391"/>
      <c r="R7" s="1570" t="s">
        <v>8</v>
      </c>
      <c r="S7" s="1571">
        <f t="shared" ref="S7:S15" si="0">F7</f>
        <v>0</v>
      </c>
      <c r="T7" s="1570" t="s">
        <v>8</v>
      </c>
      <c r="U7" s="1571">
        <f t="shared" ref="U7:U15" si="1">H7</f>
        <v>0</v>
      </c>
      <c r="V7" s="1570" t="s">
        <v>8</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391" t="s">
        <v>534</v>
      </c>
      <c r="Q8" s="3383"/>
      <c r="R8" s="1570" t="s">
        <v>8</v>
      </c>
      <c r="S8" s="1571">
        <f t="shared" si="0"/>
        <v>0</v>
      </c>
      <c r="T8" s="1570" t="s">
        <v>8</v>
      </c>
      <c r="U8" s="1571">
        <f t="shared" si="1"/>
        <v>0</v>
      </c>
      <c r="V8" s="1570" t="s">
        <v>8</v>
      </c>
      <c r="W8" s="1571">
        <f t="shared" si="2"/>
        <v>0</v>
      </c>
      <c r="X8" s="1572"/>
      <c r="Y8" s="3382" t="s">
        <v>534</v>
      </c>
      <c r="Z8" s="3383"/>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90"/>
      <c r="Q11" s="1151" t="str">
        <f t="shared" si="6"/>
        <v>容积率</v>
      </c>
      <c r="R11" s="1570" t="s">
        <v>8</v>
      </c>
      <c r="S11" s="1571" t="e">
        <f t="shared" si="0"/>
        <v>#N/A</v>
      </c>
      <c r="T11" s="1570" t="s">
        <v>8</v>
      </c>
      <c r="U11" s="1571" t="e">
        <f t="shared" si="1"/>
        <v>#N/A</v>
      </c>
      <c r="V11" s="1570" t="s">
        <v>8</v>
      </c>
      <c r="W11" s="1571" t="e">
        <f t="shared" si="2"/>
        <v>#N/A</v>
      </c>
      <c r="X11" s="1572"/>
      <c r="Y11" s="3347"/>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392" t="s">
        <v>541</v>
      </c>
      <c r="Q15" s="1574" t="str">
        <f t="shared" si="6"/>
        <v>办公集聚程度</v>
      </c>
      <c r="R15" s="1575" t="s">
        <v>8</v>
      </c>
      <c r="S15" s="1576">
        <f t="shared" si="0"/>
        <v>100</v>
      </c>
      <c r="T15" s="1575" t="s">
        <v>8</v>
      </c>
      <c r="U15" s="1576">
        <f t="shared" si="1"/>
        <v>100</v>
      </c>
      <c r="V15" s="1575" t="s">
        <v>8</v>
      </c>
      <c r="W15" s="1576">
        <f t="shared" si="2"/>
        <v>100</v>
      </c>
      <c r="X15" s="1569"/>
      <c r="Y15" s="3392"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393"/>
      <c r="Q16" s="1574"/>
      <c r="R16" s="1575"/>
      <c r="S16" s="1576"/>
      <c r="T16" s="1575"/>
      <c r="U16" s="1576"/>
      <c r="V16" s="1575"/>
      <c r="W16" s="1576"/>
      <c r="X16" s="1569"/>
      <c r="Y16" s="3393"/>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393"/>
      <c r="Q17" s="1574" t="str">
        <f>B17</f>
        <v>交通便捷度</v>
      </c>
      <c r="R17" s="1575" t="s">
        <v>8</v>
      </c>
      <c r="S17" s="1576">
        <f>F17</f>
        <v>100</v>
      </c>
      <c r="T17" s="1575" t="s">
        <v>8</v>
      </c>
      <c r="U17" s="1576">
        <f>H17</f>
        <v>100</v>
      </c>
      <c r="V17" s="1575" t="s">
        <v>8</v>
      </c>
      <c r="W17" s="1576">
        <f>J17</f>
        <v>100</v>
      </c>
      <c r="X17" s="1569"/>
      <c r="Y17" s="3393"/>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393"/>
      <c r="Q18" s="1574"/>
      <c r="R18" s="1575"/>
      <c r="S18" s="1576"/>
      <c r="T18" s="1575"/>
      <c r="U18" s="1576"/>
      <c r="V18" s="1575"/>
      <c r="W18" s="1576"/>
      <c r="X18" s="1569"/>
      <c r="Y18" s="3393"/>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393"/>
      <c r="Q19" s="1574" t="str">
        <f>B19</f>
        <v>公共配套设施</v>
      </c>
      <c r="R19" s="1575" t="s">
        <v>8</v>
      </c>
      <c r="S19" s="1576">
        <f>F19</f>
        <v>100</v>
      </c>
      <c r="T19" s="1575" t="s">
        <v>8</v>
      </c>
      <c r="U19" s="1576">
        <f>H19</f>
        <v>100</v>
      </c>
      <c r="V19" s="1575" t="s">
        <v>8</v>
      </c>
      <c r="W19" s="1576">
        <f>J19</f>
        <v>100</v>
      </c>
      <c r="X19" s="1569"/>
      <c r="Y19" s="3393"/>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393"/>
      <c r="Q20" s="1574"/>
      <c r="R20" s="1575"/>
      <c r="S20" s="1576"/>
      <c r="T20" s="1575"/>
      <c r="U20" s="1576"/>
      <c r="V20" s="1575"/>
      <c r="W20" s="1576"/>
      <c r="X20" s="1569"/>
      <c r="Y20" s="3393"/>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393"/>
      <c r="Q21" s="2612" t="str">
        <f>B21</f>
        <v>基础设施水平</v>
      </c>
      <c r="R21" s="1575" t="s">
        <v>8</v>
      </c>
      <c r="S21" s="1576">
        <f>F21</f>
        <v>100</v>
      </c>
      <c r="T21" s="1575" t="s">
        <v>8</v>
      </c>
      <c r="U21" s="1576">
        <f>H21</f>
        <v>100</v>
      </c>
      <c r="V21" s="1575" t="s">
        <v>8</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393"/>
      <c r="Q22" s="2612"/>
      <c r="R22" s="1575"/>
      <c r="S22" s="1576"/>
      <c r="T22" s="1575"/>
      <c r="U22" s="1576"/>
      <c r="V22" s="1575"/>
      <c r="W22" s="1576"/>
      <c r="X22" s="2614"/>
      <c r="Y22" s="3393"/>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393"/>
      <c r="Q23" s="1574" t="str">
        <f>B23</f>
        <v>环境质量</v>
      </c>
      <c r="R23" s="1575" t="s">
        <v>8</v>
      </c>
      <c r="S23" s="1576">
        <f>F23</f>
        <v>100</v>
      </c>
      <c r="T23" s="1575" t="s">
        <v>8</v>
      </c>
      <c r="U23" s="1576">
        <f>H23</f>
        <v>100</v>
      </c>
      <c r="V23" s="1575" t="s">
        <v>8</v>
      </c>
      <c r="W23" s="1576">
        <f>J23</f>
        <v>100</v>
      </c>
      <c r="X23" s="1569"/>
      <c r="Y23" s="3393"/>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393"/>
      <c r="Q24" s="1574"/>
      <c r="R24" s="1575"/>
      <c r="S24" s="1576"/>
      <c r="T24" s="1575"/>
      <c r="U24" s="1576"/>
      <c r="V24" s="1575"/>
      <c r="W24" s="1576"/>
      <c r="X24" s="1569"/>
      <c r="Y24" s="3393"/>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393"/>
      <c r="Q25" s="1574" t="str">
        <f>B25</f>
        <v>毗邻道路的类型与等级</v>
      </c>
      <c r="R25" s="1575" t="s">
        <v>8</v>
      </c>
      <c r="S25" s="1576">
        <f>F25</f>
        <v>100</v>
      </c>
      <c r="T25" s="1575" t="s">
        <v>8</v>
      </c>
      <c r="U25" s="1576">
        <f>H25</f>
        <v>100</v>
      </c>
      <c r="V25" s="1575" t="s">
        <v>8</v>
      </c>
      <c r="W25" s="1576">
        <f>J25</f>
        <v>100</v>
      </c>
      <c r="X25" s="1569"/>
      <c r="Y25" s="3393"/>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393"/>
      <c r="Q26" s="1574"/>
      <c r="R26" s="1575"/>
      <c r="S26" s="1576"/>
      <c r="T26" s="1575"/>
      <c r="U26" s="1576"/>
      <c r="V26" s="1575"/>
      <c r="W26" s="1576"/>
      <c r="X26" s="1569"/>
      <c r="Y26" s="3393"/>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393"/>
      <c r="Q27" s="1574" t="str">
        <f t="shared" ref="Q27:Q47" si="11">B27</f>
        <v>楼层</v>
      </c>
      <c r="R27" s="1575" t="s">
        <v>8</v>
      </c>
      <c r="S27" s="1576">
        <f>F27</f>
        <v>100</v>
      </c>
      <c r="T27" s="1575" t="s">
        <v>8</v>
      </c>
      <c r="U27" s="1576">
        <f>H27</f>
        <v>100</v>
      </c>
      <c r="V27" s="1575" t="s">
        <v>8</v>
      </c>
      <c r="W27" s="1576">
        <f>J27</f>
        <v>100</v>
      </c>
      <c r="X27" s="1569"/>
      <c r="Y27" s="3393"/>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393"/>
      <c r="Q28" s="1151" t="str">
        <f t="shared" si="11"/>
        <v>朝向</v>
      </c>
      <c r="R28" s="1570" t="s">
        <v>8</v>
      </c>
      <c r="S28" s="1571">
        <f>F28</f>
        <v>100</v>
      </c>
      <c r="T28" s="1570" t="s">
        <v>8</v>
      </c>
      <c r="U28" s="1571">
        <f>H28</f>
        <v>100</v>
      </c>
      <c r="V28" s="1570" t="s">
        <v>8</v>
      </c>
      <c r="W28" s="1571">
        <f>J28</f>
        <v>100</v>
      </c>
      <c r="X28" s="1572"/>
      <c r="Y28" s="3393"/>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393"/>
      <c r="Q29" s="1574">
        <f t="shared" si="11"/>
        <v>111</v>
      </c>
      <c r="R29" s="1575" t="s">
        <v>8</v>
      </c>
      <c r="S29" s="1576">
        <f t="shared" ref="S29:S47" si="12">F29</f>
        <v>100</v>
      </c>
      <c r="T29" s="1575" t="s">
        <v>8</v>
      </c>
      <c r="U29" s="1576">
        <f t="shared" ref="U29:U47" si="13">H29</f>
        <v>100</v>
      </c>
      <c r="V29" s="1575" t="s">
        <v>8</v>
      </c>
      <c r="W29" s="1576">
        <f t="shared" ref="W29:W47" si="14">J29</f>
        <v>100</v>
      </c>
      <c r="X29" s="1569"/>
      <c r="Y29" s="3393"/>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393"/>
      <c r="Q30" s="1574">
        <f t="shared" si="11"/>
        <v>111</v>
      </c>
      <c r="R30" s="1575" t="s">
        <v>8</v>
      </c>
      <c r="S30" s="1576">
        <f t="shared" si="12"/>
        <v>100</v>
      </c>
      <c r="T30" s="1575" t="s">
        <v>8</v>
      </c>
      <c r="U30" s="1576">
        <f t="shared" si="13"/>
        <v>100</v>
      </c>
      <c r="V30" s="1575" t="s">
        <v>8</v>
      </c>
      <c r="W30" s="1576">
        <f t="shared" si="14"/>
        <v>100</v>
      </c>
      <c r="X30" s="1569"/>
      <c r="Y30" s="3393"/>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393"/>
      <c r="Q31" s="1574">
        <f t="shared" si="11"/>
        <v>111</v>
      </c>
      <c r="R31" s="1575" t="s">
        <v>8</v>
      </c>
      <c r="S31" s="1576">
        <f t="shared" si="12"/>
        <v>100</v>
      </c>
      <c r="T31" s="1575" t="s">
        <v>8</v>
      </c>
      <c r="U31" s="1576">
        <f t="shared" si="13"/>
        <v>100</v>
      </c>
      <c r="V31" s="1575" t="s">
        <v>8</v>
      </c>
      <c r="W31" s="1576">
        <f t="shared" si="14"/>
        <v>100</v>
      </c>
      <c r="X31" s="1569"/>
      <c r="Y31" s="3393"/>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393"/>
      <c r="Q32" s="1574">
        <f t="shared" si="11"/>
        <v>111</v>
      </c>
      <c r="R32" s="1575" t="s">
        <v>8</v>
      </c>
      <c r="S32" s="1576">
        <f t="shared" si="12"/>
        <v>100</v>
      </c>
      <c r="T32" s="1575" t="s">
        <v>8</v>
      </c>
      <c r="U32" s="1576">
        <f t="shared" si="13"/>
        <v>100</v>
      </c>
      <c r="V32" s="1575" t="s">
        <v>8</v>
      </c>
      <c r="W32" s="1576">
        <f t="shared" si="14"/>
        <v>100</v>
      </c>
      <c r="X32" s="1569"/>
      <c r="Y32" s="3393"/>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394" t="s">
        <v>551</v>
      </c>
      <c r="Q33" s="1574" t="str">
        <f t="shared" si="11"/>
        <v>建筑类型</v>
      </c>
      <c r="R33" s="1575" t="s">
        <v>8</v>
      </c>
      <c r="S33" s="1576">
        <f t="shared" si="12"/>
        <v>100</v>
      </c>
      <c r="T33" s="1575" t="s">
        <v>8</v>
      </c>
      <c r="U33" s="1576">
        <f t="shared" si="13"/>
        <v>100</v>
      </c>
      <c r="V33" s="1575" t="s">
        <v>8</v>
      </c>
      <c r="W33" s="1576">
        <f t="shared" si="14"/>
        <v>100</v>
      </c>
      <c r="X33" s="1569"/>
      <c r="Y33" s="3395"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395"/>
      <c r="Q34" s="1607" t="str">
        <f t="shared" si="11"/>
        <v>项目建筑规模</v>
      </c>
      <c r="R34" s="1579" t="s">
        <v>8</v>
      </c>
      <c r="S34" s="1580" t="e">
        <f t="shared" si="12"/>
        <v>#N/A</v>
      </c>
      <c r="T34" s="1579" t="s">
        <v>8</v>
      </c>
      <c r="U34" s="1580" t="e">
        <f t="shared" si="13"/>
        <v>#N/A</v>
      </c>
      <c r="V34" s="1579" t="s">
        <v>8</v>
      </c>
      <c r="W34" s="1580" t="e">
        <f t="shared" si="14"/>
        <v>#N/A</v>
      </c>
      <c r="X34" s="1581"/>
      <c r="Y34" s="3395"/>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395"/>
      <c r="Q35" s="1574" t="str">
        <f t="shared" si="11"/>
        <v>建筑结构</v>
      </c>
      <c r="R35" s="1575" t="s">
        <v>8</v>
      </c>
      <c r="S35" s="1576">
        <f t="shared" si="12"/>
        <v>100</v>
      </c>
      <c r="T35" s="1575" t="s">
        <v>8</v>
      </c>
      <c r="U35" s="1576">
        <f t="shared" si="13"/>
        <v>100</v>
      </c>
      <c r="V35" s="1575" t="s">
        <v>8</v>
      </c>
      <c r="W35" s="1576">
        <f t="shared" si="14"/>
        <v>100</v>
      </c>
      <c r="X35" s="1569"/>
      <c r="Y35" s="3395"/>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395"/>
      <c r="Q36" s="1574" t="str">
        <f t="shared" si="11"/>
        <v>公共部分装修</v>
      </c>
      <c r="R36" s="1575" t="s">
        <v>8</v>
      </c>
      <c r="S36" s="1576">
        <f t="shared" si="12"/>
        <v>100</v>
      </c>
      <c r="T36" s="1575" t="s">
        <v>8</v>
      </c>
      <c r="U36" s="1576">
        <f t="shared" si="13"/>
        <v>100</v>
      </c>
      <c r="V36" s="1575" t="s">
        <v>8</v>
      </c>
      <c r="W36" s="1576">
        <f t="shared" si="14"/>
        <v>100</v>
      </c>
      <c r="X36" s="1569"/>
      <c r="Y36" s="3395"/>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395"/>
      <c r="Q37" s="1574" t="str">
        <f t="shared" si="11"/>
        <v>成新度</v>
      </c>
      <c r="R37" s="1575" t="s">
        <v>8</v>
      </c>
      <c r="S37" s="1576" t="e">
        <f t="shared" si="12"/>
        <v>#N/A</v>
      </c>
      <c r="T37" s="1575" t="s">
        <v>8</v>
      </c>
      <c r="U37" s="1576" t="e">
        <f t="shared" si="13"/>
        <v>#N/A</v>
      </c>
      <c r="V37" s="1575" t="s">
        <v>8</v>
      </c>
      <c r="W37" s="1576" t="e">
        <f t="shared" si="14"/>
        <v>#N/A</v>
      </c>
      <c r="X37" s="1569"/>
      <c r="Y37" s="3395"/>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395"/>
      <c r="Q38" s="1151" t="str">
        <f t="shared" si="11"/>
        <v>写字楼等级</v>
      </c>
      <c r="R38" s="1570" t="s">
        <v>8</v>
      </c>
      <c r="S38" s="1571">
        <f t="shared" si="12"/>
        <v>100</v>
      </c>
      <c r="T38" s="1570" t="s">
        <v>8</v>
      </c>
      <c r="U38" s="1571">
        <f t="shared" si="13"/>
        <v>100</v>
      </c>
      <c r="V38" s="1570" t="s">
        <v>8</v>
      </c>
      <c r="W38" s="1571">
        <f t="shared" si="14"/>
        <v>100</v>
      </c>
      <c r="X38" s="1572"/>
      <c r="Y38" s="3395"/>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395" t="s">
        <v>551</v>
      </c>
      <c r="Q39" s="1574" t="str">
        <f t="shared" si="11"/>
        <v>物业管理</v>
      </c>
      <c r="R39" s="1575" t="s">
        <v>8</v>
      </c>
      <c r="S39" s="1576">
        <f t="shared" si="12"/>
        <v>100</v>
      </c>
      <c r="T39" s="1575" t="s">
        <v>8</v>
      </c>
      <c r="U39" s="1576">
        <f t="shared" si="13"/>
        <v>100</v>
      </c>
      <c r="V39" s="1575" t="s">
        <v>8</v>
      </c>
      <c r="W39" s="1576">
        <f t="shared" si="14"/>
        <v>100</v>
      </c>
      <c r="X39" s="1569"/>
      <c r="Y39" s="3395"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395"/>
      <c r="Q40" s="1574" t="str">
        <f t="shared" si="11"/>
        <v>市政基础设施</v>
      </c>
      <c r="R40" s="1575" t="s">
        <v>8</v>
      </c>
      <c r="S40" s="1576">
        <f t="shared" si="12"/>
        <v>100</v>
      </c>
      <c r="T40" s="1575" t="s">
        <v>8</v>
      </c>
      <c r="U40" s="1576">
        <f t="shared" si="13"/>
        <v>100</v>
      </c>
      <c r="V40" s="1575" t="s">
        <v>8</v>
      </c>
      <c r="W40" s="1576">
        <f t="shared" si="14"/>
        <v>100</v>
      </c>
      <c r="X40" s="1569"/>
      <c r="Y40" s="3395"/>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395"/>
      <c r="Q41" s="1574" t="str">
        <f t="shared" si="11"/>
        <v>层高</v>
      </c>
      <c r="R41" s="1575" t="s">
        <v>8</v>
      </c>
      <c r="S41" s="1576">
        <f t="shared" si="12"/>
        <v>100</v>
      </c>
      <c r="T41" s="1575" t="s">
        <v>8</v>
      </c>
      <c r="U41" s="1576">
        <f t="shared" si="13"/>
        <v>100</v>
      </c>
      <c r="V41" s="1575" t="s">
        <v>8</v>
      </c>
      <c r="W41" s="1576">
        <f t="shared" si="14"/>
        <v>100</v>
      </c>
      <c r="X41" s="1569"/>
      <c r="Y41" s="3395"/>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395"/>
      <c r="Q42" s="1607" t="str">
        <f t="shared" si="11"/>
        <v>单套建筑面积</v>
      </c>
      <c r="R42" s="1579" t="s">
        <v>8</v>
      </c>
      <c r="S42" s="1580">
        <f t="shared" si="12"/>
        <v>100</v>
      </c>
      <c r="T42" s="1579" t="s">
        <v>8</v>
      </c>
      <c r="U42" s="1580">
        <f t="shared" si="13"/>
        <v>100</v>
      </c>
      <c r="V42" s="1579" t="s">
        <v>8</v>
      </c>
      <c r="W42" s="1580">
        <f t="shared" si="14"/>
        <v>100</v>
      </c>
      <c r="X42" s="1581"/>
      <c r="Y42" s="3395"/>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395"/>
      <c r="Q43" s="1574" t="str">
        <f t="shared" si="11"/>
        <v>内部装修</v>
      </c>
      <c r="R43" s="1575" t="s">
        <v>8</v>
      </c>
      <c r="S43" s="1576">
        <f t="shared" si="12"/>
        <v>100</v>
      </c>
      <c r="T43" s="1575" t="s">
        <v>8</v>
      </c>
      <c r="U43" s="1576">
        <f t="shared" si="13"/>
        <v>100</v>
      </c>
      <c r="V43" s="1575" t="s">
        <v>8</v>
      </c>
      <c r="W43" s="1576">
        <f t="shared" si="14"/>
        <v>100</v>
      </c>
      <c r="X43" s="1569"/>
      <c r="Y43" s="3395"/>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395"/>
      <c r="Q44" s="1574" t="str">
        <f t="shared" si="11"/>
        <v>内部装修维护情况</v>
      </c>
      <c r="R44" s="1575" t="s">
        <v>8</v>
      </c>
      <c r="S44" s="1576">
        <f t="shared" si="12"/>
        <v>100</v>
      </c>
      <c r="T44" s="1575" t="s">
        <v>8</v>
      </c>
      <c r="U44" s="1576">
        <f t="shared" si="13"/>
        <v>100</v>
      </c>
      <c r="V44" s="1575" t="s">
        <v>8</v>
      </c>
      <c r="W44" s="1576">
        <f t="shared" si="14"/>
        <v>100</v>
      </c>
      <c r="X44" s="1569"/>
      <c r="Y44" s="3395"/>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395"/>
      <c r="Q45" s="1151">
        <f t="shared" si="11"/>
        <v>111</v>
      </c>
      <c r="R45" s="1570" t="s">
        <v>8</v>
      </c>
      <c r="S45" s="1571">
        <f t="shared" si="12"/>
        <v>100</v>
      </c>
      <c r="T45" s="1570" t="s">
        <v>8</v>
      </c>
      <c r="U45" s="1571">
        <f t="shared" si="13"/>
        <v>100</v>
      </c>
      <c r="V45" s="1570" t="s">
        <v>8</v>
      </c>
      <c r="W45" s="1571">
        <f t="shared" si="14"/>
        <v>100</v>
      </c>
      <c r="X45" s="1572"/>
      <c r="Y45" s="3395"/>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395"/>
      <c r="Q46" s="1574">
        <f t="shared" si="11"/>
        <v>111</v>
      </c>
      <c r="R46" s="1575" t="s">
        <v>8</v>
      </c>
      <c r="S46" s="1576">
        <f t="shared" si="12"/>
        <v>100</v>
      </c>
      <c r="T46" s="1575" t="s">
        <v>8</v>
      </c>
      <c r="U46" s="1576">
        <f t="shared" si="13"/>
        <v>100</v>
      </c>
      <c r="V46" s="1575" t="s">
        <v>8</v>
      </c>
      <c r="W46" s="1576">
        <f t="shared" si="14"/>
        <v>100</v>
      </c>
      <c r="X46" s="1569"/>
      <c r="Y46" s="3395"/>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88"/>
      <c r="Q47" s="1574">
        <f t="shared" si="11"/>
        <v>111</v>
      </c>
      <c r="R47" s="1575" t="s">
        <v>8</v>
      </c>
      <c r="S47" s="1576">
        <f t="shared" si="12"/>
        <v>100</v>
      </c>
      <c r="T47" s="1575" t="s">
        <v>8</v>
      </c>
      <c r="U47" s="1576">
        <f t="shared" si="13"/>
        <v>100</v>
      </c>
      <c r="V47" s="1575" t="s">
        <v>8</v>
      </c>
      <c r="W47" s="1576">
        <f t="shared" si="14"/>
        <v>100</v>
      </c>
      <c r="X47" s="1569"/>
      <c r="Y47" s="3488"/>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412" t="str">
        <f>A48</f>
        <v>成交单价（元/平方米）</v>
      </c>
      <c r="Q48" s="3390"/>
      <c r="R48" s="3487">
        <f>E48</f>
        <v>0</v>
      </c>
      <c r="S48" s="3487"/>
      <c r="T48" s="3487">
        <f>G48</f>
        <v>0</v>
      </c>
      <c r="U48" s="3487"/>
      <c r="V48" s="3487">
        <f>I48</f>
        <v>0</v>
      </c>
      <c r="W48" s="3487"/>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412" t="str">
        <f>A49</f>
        <v>比较价格（元/平方米）</v>
      </c>
      <c r="Q49" s="339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92" t="str">
        <f>A50</f>
        <v>估价对象XX用房的比较价格（楼面单价，元/平方米）</v>
      </c>
      <c r="Q50" s="3412"/>
      <c r="R50" s="3486" t="e">
        <f>IF(F1="售价",ROUND(AVERAGE(R49:V49),0),ROUND(AVERAGE(R49:V49),1))</f>
        <v>#DIV/0!</v>
      </c>
      <c r="S50" s="3486"/>
      <c r="T50" s="3486"/>
      <c r="U50" s="3486"/>
      <c r="V50" s="3486"/>
      <c r="W50" s="3486"/>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96" t="s">
        <v>523</v>
      </c>
      <c r="D4" s="3397"/>
      <c r="E4" s="3420" t="s">
        <v>524</v>
      </c>
      <c r="F4" s="3421"/>
      <c r="G4" s="3396" t="s">
        <v>525</v>
      </c>
      <c r="H4" s="3397"/>
      <c r="I4" s="3396" t="s">
        <v>526</v>
      </c>
      <c r="J4" s="3397"/>
      <c r="K4" s="516" t="s">
        <v>527</v>
      </c>
      <c r="L4" s="2138"/>
      <c r="M4" s="2139"/>
      <c r="N4" s="2139"/>
      <c r="O4" s="2139"/>
      <c r="P4" s="3398" t="s">
        <v>528</v>
      </c>
      <c r="Q4" s="3399"/>
      <c r="R4" s="3384" t="s">
        <v>524</v>
      </c>
      <c r="S4" s="3385"/>
      <c r="T4" s="3384" t="s">
        <v>525</v>
      </c>
      <c r="U4" s="3385"/>
      <c r="V4" s="3404" t="s">
        <v>526</v>
      </c>
      <c r="W4" s="3404"/>
      <c r="X4" s="1569"/>
      <c r="Y4" s="3384" t="s">
        <v>528</v>
      </c>
      <c r="Z4" s="3385"/>
      <c r="AA4" s="3379" t="s">
        <v>524</v>
      </c>
      <c r="AB4" s="3380" t="s">
        <v>525</v>
      </c>
      <c r="AC4" s="3379" t="s">
        <v>526</v>
      </c>
    </row>
    <row r="5" spans="1:29" ht="15">
      <c r="A5" s="517"/>
      <c r="B5" s="518"/>
      <c r="C5" s="3407" t="s">
        <v>2929</v>
      </c>
      <c r="D5" s="3408"/>
      <c r="E5" s="3422" t="s">
        <v>2930</v>
      </c>
      <c r="F5" s="3423"/>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42906</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82" t="s">
        <v>531</v>
      </c>
      <c r="Q7" s="3391"/>
      <c r="R7" s="1570" t="s">
        <v>8</v>
      </c>
      <c r="S7" s="1571">
        <f t="shared" ref="S7:S15" si="0">F7</f>
        <v>0</v>
      </c>
      <c r="T7" s="1570" t="s">
        <v>8</v>
      </c>
      <c r="U7" s="1571">
        <f t="shared" ref="U7:U15" si="1">H7</f>
        <v>0</v>
      </c>
      <c r="V7" s="1570" t="s">
        <v>8</v>
      </c>
      <c r="W7" s="1571">
        <f t="shared" ref="W7:W15"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90" t="s">
        <v>536</v>
      </c>
      <c r="Q9" s="1151" t="str">
        <f t="shared" ref="Q9:Q15" si="6">B9</f>
        <v>用途</v>
      </c>
      <c r="R9" s="1570" t="s">
        <v>8</v>
      </c>
      <c r="S9" s="1571">
        <f t="shared" si="0"/>
        <v>100</v>
      </c>
      <c r="T9" s="1570" t="s">
        <v>8</v>
      </c>
      <c r="U9" s="1571">
        <f t="shared" si="1"/>
        <v>100</v>
      </c>
      <c r="V9" s="1570" t="s">
        <v>8</v>
      </c>
      <c r="W9" s="1571">
        <f t="shared" si="2"/>
        <v>100</v>
      </c>
      <c r="X9" s="1572"/>
      <c r="Y9" s="3347"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90"/>
      <c r="Q11" s="1151" t="str">
        <f t="shared" si="6"/>
        <v>容积率</v>
      </c>
      <c r="R11" s="1570" t="s">
        <v>8</v>
      </c>
      <c r="S11" s="1571" t="e">
        <f t="shared" si="0"/>
        <v>#N/A</v>
      </c>
      <c r="T11" s="1570" t="s">
        <v>8</v>
      </c>
      <c r="U11" s="1571" t="e">
        <f t="shared" si="1"/>
        <v>#N/A</v>
      </c>
      <c r="V11" s="1570" t="s">
        <v>8</v>
      </c>
      <c r="W11" s="1571" t="e">
        <f t="shared" si="2"/>
        <v>#N/A</v>
      </c>
      <c r="X11" s="1572"/>
      <c r="Y11" s="3347"/>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90"/>
      <c r="Q14" s="1151">
        <f t="shared" si="6"/>
        <v>111</v>
      </c>
      <c r="R14" s="1570" t="s">
        <v>8</v>
      </c>
      <c r="S14" s="1571">
        <f t="shared" si="0"/>
        <v>100</v>
      </c>
      <c r="T14" s="1570" t="s">
        <v>8</v>
      </c>
      <c r="U14" s="1571">
        <f t="shared" si="1"/>
        <v>100</v>
      </c>
      <c r="V14" s="1570" t="s">
        <v>8</v>
      </c>
      <c r="W14" s="1571">
        <f t="shared" si="2"/>
        <v>100</v>
      </c>
      <c r="X14" s="1572"/>
      <c r="Y14" s="3347"/>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392" t="s">
        <v>541</v>
      </c>
      <c r="Q15" s="1574" t="str">
        <f t="shared" si="6"/>
        <v>产业集聚程度</v>
      </c>
      <c r="R15" s="1575" t="s">
        <v>8</v>
      </c>
      <c r="S15" s="1576">
        <f t="shared" si="0"/>
        <v>100</v>
      </c>
      <c r="T15" s="1575" t="s">
        <v>8</v>
      </c>
      <c r="U15" s="1576">
        <f t="shared" si="1"/>
        <v>100</v>
      </c>
      <c r="V15" s="1575" t="s">
        <v>8</v>
      </c>
      <c r="W15" s="1576">
        <f t="shared" si="2"/>
        <v>100</v>
      </c>
      <c r="X15" s="1569"/>
      <c r="Y15" s="3392"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393"/>
      <c r="Q16" s="1574"/>
      <c r="R16" s="1575"/>
      <c r="S16" s="1576"/>
      <c r="T16" s="1575"/>
      <c r="U16" s="1576"/>
      <c r="V16" s="1575"/>
      <c r="W16" s="1576"/>
      <c r="X16" s="1569"/>
      <c r="Y16" s="3393"/>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393"/>
      <c r="Q17" s="1574" t="str">
        <f>B17</f>
        <v>交通便捷度</v>
      </c>
      <c r="R17" s="1575" t="s">
        <v>8</v>
      </c>
      <c r="S17" s="1576">
        <f>F17</f>
        <v>100</v>
      </c>
      <c r="T17" s="1575" t="s">
        <v>8</v>
      </c>
      <c r="U17" s="1576">
        <f>H17</f>
        <v>100</v>
      </c>
      <c r="V17" s="1575" t="s">
        <v>8</v>
      </c>
      <c r="W17" s="1576">
        <f>J17</f>
        <v>100</v>
      </c>
      <c r="X17" s="1569"/>
      <c r="Y17" s="339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393"/>
      <c r="Q18" s="1574"/>
      <c r="R18" s="1575"/>
      <c r="S18" s="1576"/>
      <c r="T18" s="1575"/>
      <c r="U18" s="1576"/>
      <c r="V18" s="1575"/>
      <c r="W18" s="1576"/>
      <c r="X18" s="1569"/>
      <c r="Y18" s="3393"/>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393"/>
      <c r="Q19" s="1574" t="str">
        <f>B19</f>
        <v>公共配套设施</v>
      </c>
      <c r="R19" s="1575" t="s">
        <v>8</v>
      </c>
      <c r="S19" s="1576">
        <f>F19</f>
        <v>100</v>
      </c>
      <c r="T19" s="1575" t="s">
        <v>8</v>
      </c>
      <c r="U19" s="1576">
        <f>H19</f>
        <v>100</v>
      </c>
      <c r="V19" s="1575" t="s">
        <v>8</v>
      </c>
      <c r="W19" s="1576">
        <f>J19</f>
        <v>100</v>
      </c>
      <c r="X19" s="1569"/>
      <c r="Y19" s="3393"/>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393"/>
      <c r="Q20" s="1574"/>
      <c r="R20" s="1575"/>
      <c r="S20" s="1576"/>
      <c r="T20" s="1575"/>
      <c r="U20" s="1576"/>
      <c r="V20" s="1575"/>
      <c r="W20" s="1576"/>
      <c r="X20" s="1569"/>
      <c r="Y20" s="3393"/>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393"/>
      <c r="Q21" s="2612" t="str">
        <f>B21</f>
        <v>基础设施水平</v>
      </c>
      <c r="R21" s="1575" t="s">
        <v>8</v>
      </c>
      <c r="S21" s="1576">
        <f>F21</f>
        <v>100</v>
      </c>
      <c r="T21" s="1575" t="s">
        <v>8</v>
      </c>
      <c r="U21" s="1576">
        <f>H21</f>
        <v>100</v>
      </c>
      <c r="V21" s="1575" t="s">
        <v>8</v>
      </c>
      <c r="W21" s="1576">
        <f>J21</f>
        <v>100</v>
      </c>
      <c r="X21" s="2614"/>
      <c r="Y21" s="3393"/>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393"/>
      <c r="Q22" s="2612"/>
      <c r="R22" s="1575"/>
      <c r="S22" s="1576"/>
      <c r="T22" s="1575"/>
      <c r="U22" s="1576"/>
      <c r="V22" s="1575"/>
      <c r="W22" s="1576"/>
      <c r="X22" s="2614"/>
      <c r="Y22" s="3393"/>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393"/>
      <c r="Q23" s="1574" t="str">
        <f>B23</f>
        <v>环境质量</v>
      </c>
      <c r="R23" s="1575" t="s">
        <v>8</v>
      </c>
      <c r="S23" s="1576">
        <f>F23</f>
        <v>100</v>
      </c>
      <c r="T23" s="1575" t="s">
        <v>8</v>
      </c>
      <c r="U23" s="1576">
        <f>H23</f>
        <v>100</v>
      </c>
      <c r="V23" s="1575" t="s">
        <v>8</v>
      </c>
      <c r="W23" s="1576">
        <f>J23</f>
        <v>100</v>
      </c>
      <c r="X23" s="1569"/>
      <c r="Y23" s="3393"/>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393"/>
      <c r="Q24" s="1574"/>
      <c r="R24" s="1575"/>
      <c r="S24" s="1576"/>
      <c r="T24" s="1575"/>
      <c r="U24" s="1576"/>
      <c r="V24" s="1575"/>
      <c r="W24" s="1576"/>
      <c r="X24" s="1569"/>
      <c r="Y24" s="3393"/>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393"/>
      <c r="Q25" s="1574">
        <f>B25</f>
        <v>111</v>
      </c>
      <c r="R25" s="1575" t="s">
        <v>8</v>
      </c>
      <c r="S25" s="1576">
        <f>F25</f>
        <v>100</v>
      </c>
      <c r="T25" s="1575" t="s">
        <v>8</v>
      </c>
      <c r="U25" s="1576">
        <f>H25</f>
        <v>100</v>
      </c>
      <c r="V25" s="1575" t="s">
        <v>8</v>
      </c>
      <c r="W25" s="1576">
        <f>J25</f>
        <v>100</v>
      </c>
      <c r="X25" s="1569"/>
      <c r="Y25" s="3393"/>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393"/>
      <c r="Q26" s="1574">
        <f t="shared" ref="Q26:Q40" si="11">B26</f>
        <v>111</v>
      </c>
      <c r="R26" s="1575" t="s">
        <v>8</v>
      </c>
      <c r="S26" s="1576">
        <f>F26</f>
        <v>100</v>
      </c>
      <c r="T26" s="1575" t="s">
        <v>8</v>
      </c>
      <c r="U26" s="1576">
        <f>H26</f>
        <v>100</v>
      </c>
      <c r="V26" s="1575" t="s">
        <v>8</v>
      </c>
      <c r="W26" s="1576">
        <f>J26</f>
        <v>100</v>
      </c>
      <c r="X26" s="1569"/>
      <c r="Y26" s="3393"/>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393"/>
      <c r="Q27" s="1151">
        <f t="shared" si="11"/>
        <v>111</v>
      </c>
      <c r="R27" s="1570" t="s">
        <v>8</v>
      </c>
      <c r="S27" s="1571">
        <f>F27</f>
        <v>100</v>
      </c>
      <c r="T27" s="1570" t="s">
        <v>8</v>
      </c>
      <c r="U27" s="1571">
        <f>H27</f>
        <v>100</v>
      </c>
      <c r="V27" s="1570" t="s">
        <v>8</v>
      </c>
      <c r="W27" s="1571">
        <f>J27</f>
        <v>100</v>
      </c>
      <c r="X27" s="1572"/>
      <c r="Y27" s="3393"/>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393"/>
      <c r="Q28" s="1574">
        <f t="shared" si="11"/>
        <v>111</v>
      </c>
      <c r="R28" s="1575" t="s">
        <v>8</v>
      </c>
      <c r="S28" s="1576">
        <f t="shared" ref="S28:S40" si="12">F28</f>
        <v>100</v>
      </c>
      <c r="T28" s="1575" t="s">
        <v>8</v>
      </c>
      <c r="U28" s="1576">
        <f t="shared" ref="U28:U40" si="13">H28</f>
        <v>100</v>
      </c>
      <c r="V28" s="1575" t="s">
        <v>8</v>
      </c>
      <c r="W28" s="1576">
        <f t="shared" ref="W28:W40" si="14">J28</f>
        <v>100</v>
      </c>
      <c r="X28" s="1569"/>
      <c r="Y28" s="3393"/>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394" t="s">
        <v>551</v>
      </c>
      <c r="Q29" s="1574" t="str">
        <f t="shared" si="11"/>
        <v>建筑类型</v>
      </c>
      <c r="R29" s="1575" t="s">
        <v>8</v>
      </c>
      <c r="S29" s="1576">
        <f t="shared" si="12"/>
        <v>100</v>
      </c>
      <c r="T29" s="1575" t="s">
        <v>8</v>
      </c>
      <c r="U29" s="1576">
        <f t="shared" si="13"/>
        <v>100</v>
      </c>
      <c r="V29" s="1575" t="s">
        <v>8</v>
      </c>
      <c r="W29" s="1576">
        <f t="shared" si="14"/>
        <v>100</v>
      </c>
      <c r="X29" s="1569"/>
      <c r="Y29" s="3395"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395"/>
      <c r="Q30" s="1607" t="str">
        <f t="shared" si="11"/>
        <v>项目建筑规模</v>
      </c>
      <c r="R30" s="1579" t="s">
        <v>8</v>
      </c>
      <c r="S30" s="1580" t="e">
        <f t="shared" si="12"/>
        <v>#N/A</v>
      </c>
      <c r="T30" s="1579" t="s">
        <v>8</v>
      </c>
      <c r="U30" s="1580" t="e">
        <f t="shared" si="13"/>
        <v>#N/A</v>
      </c>
      <c r="V30" s="1579" t="s">
        <v>8</v>
      </c>
      <c r="W30" s="1580" t="e">
        <f t="shared" si="14"/>
        <v>#N/A</v>
      </c>
      <c r="X30" s="1581"/>
      <c r="Y30" s="3395"/>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395"/>
      <c r="Q31" s="1574" t="str">
        <f t="shared" si="11"/>
        <v>建筑结构</v>
      </c>
      <c r="R31" s="1575" t="s">
        <v>8</v>
      </c>
      <c r="S31" s="1576">
        <f t="shared" si="12"/>
        <v>100</v>
      </c>
      <c r="T31" s="1575" t="s">
        <v>8</v>
      </c>
      <c r="U31" s="1576">
        <f t="shared" si="13"/>
        <v>100</v>
      </c>
      <c r="V31" s="1575" t="s">
        <v>8</v>
      </c>
      <c r="W31" s="1576">
        <f t="shared" si="14"/>
        <v>100</v>
      </c>
      <c r="X31" s="1569"/>
      <c r="Y31" s="3395"/>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395"/>
      <c r="Q32" s="1574" t="str">
        <f t="shared" si="11"/>
        <v>公共部分装修</v>
      </c>
      <c r="R32" s="1575" t="s">
        <v>8</v>
      </c>
      <c r="S32" s="1576">
        <f t="shared" si="12"/>
        <v>100</v>
      </c>
      <c r="T32" s="1575" t="s">
        <v>8</v>
      </c>
      <c r="U32" s="1576">
        <f t="shared" si="13"/>
        <v>100</v>
      </c>
      <c r="V32" s="1575" t="s">
        <v>8</v>
      </c>
      <c r="W32" s="1576">
        <f t="shared" si="14"/>
        <v>100</v>
      </c>
      <c r="X32" s="1569"/>
      <c r="Y32" s="3395"/>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395"/>
      <c r="Q33" s="1574" t="str">
        <f t="shared" si="11"/>
        <v>成新度</v>
      </c>
      <c r="R33" s="1575" t="s">
        <v>8</v>
      </c>
      <c r="S33" s="1576" t="e">
        <f t="shared" si="12"/>
        <v>#N/A</v>
      </c>
      <c r="T33" s="1575" t="s">
        <v>8</v>
      </c>
      <c r="U33" s="1576" t="e">
        <f t="shared" si="13"/>
        <v>#N/A</v>
      </c>
      <c r="V33" s="1575" t="s">
        <v>8</v>
      </c>
      <c r="W33" s="1576" t="e">
        <f t="shared" si="14"/>
        <v>#N/A</v>
      </c>
      <c r="X33" s="1569"/>
      <c r="Y33" s="3395"/>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395"/>
      <c r="Q34" s="1151" t="str">
        <f t="shared" si="11"/>
        <v>物业管理</v>
      </c>
      <c r="R34" s="1570" t="s">
        <v>8</v>
      </c>
      <c r="S34" s="1571">
        <f t="shared" si="12"/>
        <v>100</v>
      </c>
      <c r="T34" s="1570" t="s">
        <v>8</v>
      </c>
      <c r="U34" s="1571">
        <f t="shared" si="13"/>
        <v>100</v>
      </c>
      <c r="V34" s="1570" t="s">
        <v>8</v>
      </c>
      <c r="W34" s="1571">
        <f t="shared" si="14"/>
        <v>100</v>
      </c>
      <c r="X34" s="1572"/>
      <c r="Y34" s="3395"/>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395" t="s">
        <v>551</v>
      </c>
      <c r="Q35" s="1574" t="str">
        <f t="shared" si="11"/>
        <v>市政基础设施</v>
      </c>
      <c r="R35" s="1575" t="s">
        <v>8</v>
      </c>
      <c r="S35" s="1576">
        <f t="shared" si="12"/>
        <v>100</v>
      </c>
      <c r="T35" s="1575" t="s">
        <v>8</v>
      </c>
      <c r="U35" s="1576">
        <f t="shared" si="13"/>
        <v>100</v>
      </c>
      <c r="V35" s="1575" t="s">
        <v>8</v>
      </c>
      <c r="W35" s="1576">
        <f t="shared" si="14"/>
        <v>100</v>
      </c>
      <c r="X35" s="1569"/>
      <c r="Y35" s="3395"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395"/>
      <c r="Q36" s="1574" t="str">
        <f t="shared" si="11"/>
        <v>内部装修</v>
      </c>
      <c r="R36" s="1575" t="s">
        <v>8</v>
      </c>
      <c r="S36" s="1576">
        <f t="shared" si="12"/>
        <v>100</v>
      </c>
      <c r="T36" s="1575" t="s">
        <v>8</v>
      </c>
      <c r="U36" s="1576">
        <f t="shared" si="13"/>
        <v>100</v>
      </c>
      <c r="V36" s="1575" t="s">
        <v>8</v>
      </c>
      <c r="W36" s="1576">
        <f t="shared" si="14"/>
        <v>100</v>
      </c>
      <c r="X36" s="1569"/>
      <c r="Y36" s="3395"/>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395"/>
      <c r="Q37" s="1574" t="str">
        <f t="shared" si="11"/>
        <v>内部装修状况</v>
      </c>
      <c r="R37" s="1575" t="s">
        <v>8</v>
      </c>
      <c r="S37" s="1576">
        <f t="shared" si="12"/>
        <v>100</v>
      </c>
      <c r="T37" s="1575" t="s">
        <v>8</v>
      </c>
      <c r="U37" s="1576">
        <f t="shared" si="13"/>
        <v>100</v>
      </c>
      <c r="V37" s="1575" t="s">
        <v>8</v>
      </c>
      <c r="W37" s="1576">
        <f t="shared" si="14"/>
        <v>100</v>
      </c>
      <c r="X37" s="1569"/>
      <c r="Y37" s="3395"/>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395"/>
      <c r="Q38" s="1607">
        <f t="shared" si="11"/>
        <v>111</v>
      </c>
      <c r="R38" s="1579" t="s">
        <v>8</v>
      </c>
      <c r="S38" s="1580">
        <f t="shared" si="12"/>
        <v>100</v>
      </c>
      <c r="T38" s="1579" t="s">
        <v>8</v>
      </c>
      <c r="U38" s="1580">
        <f t="shared" si="13"/>
        <v>100</v>
      </c>
      <c r="V38" s="1579" t="s">
        <v>8</v>
      </c>
      <c r="W38" s="1580">
        <f t="shared" si="14"/>
        <v>100</v>
      </c>
      <c r="X38" s="1581"/>
      <c r="Y38" s="3395"/>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395"/>
      <c r="Q39" s="1574">
        <f t="shared" si="11"/>
        <v>111</v>
      </c>
      <c r="R39" s="1575" t="s">
        <v>8</v>
      </c>
      <c r="S39" s="1576">
        <f t="shared" si="12"/>
        <v>100</v>
      </c>
      <c r="T39" s="1575" t="s">
        <v>8</v>
      </c>
      <c r="U39" s="1576">
        <f t="shared" si="13"/>
        <v>100</v>
      </c>
      <c r="V39" s="1575" t="s">
        <v>8</v>
      </c>
      <c r="W39" s="1576">
        <f t="shared" si="14"/>
        <v>100</v>
      </c>
      <c r="X39" s="1569"/>
      <c r="Y39" s="3395"/>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88"/>
      <c r="Q40" s="1574">
        <f t="shared" si="11"/>
        <v>111</v>
      </c>
      <c r="R40" s="1575" t="s">
        <v>8</v>
      </c>
      <c r="S40" s="1576">
        <f t="shared" si="12"/>
        <v>100</v>
      </c>
      <c r="T40" s="1575" t="s">
        <v>8</v>
      </c>
      <c r="U40" s="1576">
        <f t="shared" si="13"/>
        <v>100</v>
      </c>
      <c r="V40" s="1575" t="s">
        <v>8</v>
      </c>
      <c r="W40" s="1576">
        <f t="shared" si="14"/>
        <v>100</v>
      </c>
      <c r="X40" s="1569"/>
      <c r="Y40" s="3488"/>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90" t="str">
        <f>A41</f>
        <v>成交单价（元/平方米）</v>
      </c>
      <c r="Q41" s="3390"/>
      <c r="R41" s="3487">
        <f>E41</f>
        <v>0</v>
      </c>
      <c r="S41" s="3487"/>
      <c r="T41" s="3487">
        <f>G41</f>
        <v>0</v>
      </c>
      <c r="U41" s="3487"/>
      <c r="V41" s="3487">
        <f>I41</f>
        <v>0</v>
      </c>
      <c r="W41" s="3487"/>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90" t="str">
        <f>A42</f>
        <v>比较价格（元/平方米）</v>
      </c>
      <c r="Q42" s="339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411" t="str">
        <f>A43</f>
        <v>估价对象XX用房的比较价格（楼面单价，元/平方米）</v>
      </c>
      <c r="Q43" s="3412"/>
      <c r="R43" s="3486" t="e">
        <f>IF(F1="售价",ROUND(AVERAGE(R42:V42),0),ROUND(AVERAGE(R42:V42),1))</f>
        <v>#DIV/0!</v>
      </c>
      <c r="S43" s="3486"/>
      <c r="T43" s="3486"/>
      <c r="U43" s="3486"/>
      <c r="V43" s="3486"/>
      <c r="W43" s="3486"/>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96" t="s">
        <v>800</v>
      </c>
      <c r="D4" s="3397"/>
      <c r="E4" s="3396" t="s">
        <v>801</v>
      </c>
      <c r="F4" s="3397"/>
      <c r="G4" s="3396" t="s">
        <v>802</v>
      </c>
      <c r="H4" s="3397"/>
      <c r="I4" s="3396" t="s">
        <v>803</v>
      </c>
      <c r="J4" s="3397"/>
      <c r="K4" s="516" t="s">
        <v>804</v>
      </c>
      <c r="L4" s="2138"/>
      <c r="M4" s="2139"/>
      <c r="N4" s="2139"/>
      <c r="O4" s="2139"/>
      <c r="P4" s="3398" t="s">
        <v>805</v>
      </c>
      <c r="Q4" s="3399"/>
      <c r="R4" s="3384" t="s">
        <v>801</v>
      </c>
      <c r="S4" s="3385"/>
      <c r="T4" s="3384" t="s">
        <v>802</v>
      </c>
      <c r="U4" s="3385"/>
      <c r="V4" s="3404" t="s">
        <v>803</v>
      </c>
      <c r="W4" s="3404"/>
      <c r="X4" s="1569"/>
      <c r="Y4" s="3384" t="s">
        <v>805</v>
      </c>
      <c r="Z4" s="3385"/>
      <c r="AA4" s="3379" t="s">
        <v>801</v>
      </c>
      <c r="AB4" s="3380" t="s">
        <v>802</v>
      </c>
      <c r="AC4" s="3379" t="s">
        <v>803</v>
      </c>
    </row>
    <row r="5" spans="1:29" ht="15">
      <c r="A5" s="517"/>
      <c r="B5" s="518"/>
      <c r="C5" s="3407" t="s">
        <v>2929</v>
      </c>
      <c r="D5" s="3408"/>
      <c r="E5" s="3407" t="s">
        <v>2930</v>
      </c>
      <c r="F5" s="3408"/>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09" t="s">
        <v>2933</v>
      </c>
      <c r="F6" s="3410"/>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42906</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82" t="s">
        <v>531</v>
      </c>
      <c r="Q7" s="3391"/>
      <c r="R7" s="1570" t="s">
        <v>8</v>
      </c>
      <c r="S7" s="1571">
        <f t="shared" ref="S7:S14" si="0">F7</f>
        <v>0</v>
      </c>
      <c r="T7" s="1570" t="s">
        <v>8</v>
      </c>
      <c r="U7" s="1571">
        <f t="shared" ref="U7:U14" si="1">H7</f>
        <v>0</v>
      </c>
      <c r="V7" s="1570" t="s">
        <v>8</v>
      </c>
      <c r="W7" s="1571">
        <f t="shared" ref="W7:W14"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90" t="s">
        <v>536</v>
      </c>
      <c r="Q9" s="1151" t="str">
        <f t="shared" ref="Q9:Q14" si="6">B9</f>
        <v>用途</v>
      </c>
      <c r="R9" s="1570" t="s">
        <v>8</v>
      </c>
      <c r="S9" s="1571">
        <f t="shared" si="0"/>
        <v>100</v>
      </c>
      <c r="T9" s="1570" t="s">
        <v>8</v>
      </c>
      <c r="U9" s="1571">
        <f t="shared" si="1"/>
        <v>100</v>
      </c>
      <c r="V9" s="1570" t="s">
        <v>8</v>
      </c>
      <c r="W9" s="1571">
        <f t="shared" si="2"/>
        <v>100</v>
      </c>
      <c r="X9" s="1572"/>
      <c r="Y9" s="3347"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90"/>
      <c r="Q11" s="1151">
        <f t="shared" si="6"/>
        <v>111</v>
      </c>
      <c r="R11" s="1570" t="s">
        <v>8</v>
      </c>
      <c r="S11" s="1571">
        <f t="shared" si="0"/>
        <v>100</v>
      </c>
      <c r="T11" s="1570" t="s">
        <v>8</v>
      </c>
      <c r="U11" s="1571">
        <f t="shared" si="1"/>
        <v>100</v>
      </c>
      <c r="V11" s="1570" t="s">
        <v>8</v>
      </c>
      <c r="W11" s="1571">
        <f t="shared" si="2"/>
        <v>100</v>
      </c>
      <c r="X11" s="1572"/>
      <c r="Y11" s="3347"/>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392" t="s">
        <v>541</v>
      </c>
      <c r="Q14" s="1574" t="str">
        <f t="shared" si="6"/>
        <v>交通便捷度</v>
      </c>
      <c r="R14" s="1575" t="s">
        <v>8</v>
      </c>
      <c r="S14" s="1576">
        <f t="shared" si="0"/>
        <v>100</v>
      </c>
      <c r="T14" s="1575" t="s">
        <v>8</v>
      </c>
      <c r="U14" s="1576">
        <f t="shared" si="1"/>
        <v>100</v>
      </c>
      <c r="V14" s="1575" t="s">
        <v>8</v>
      </c>
      <c r="W14" s="1576">
        <f t="shared" si="2"/>
        <v>100</v>
      </c>
      <c r="X14" s="1569"/>
      <c r="Y14" s="3392"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393"/>
      <c r="Q15" s="1574"/>
      <c r="R15" s="1575"/>
      <c r="S15" s="1576"/>
      <c r="T15" s="1575"/>
      <c r="U15" s="1576"/>
      <c r="V15" s="1575"/>
      <c r="W15" s="1576"/>
      <c r="X15" s="1569"/>
      <c r="Y15" s="3393"/>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393"/>
      <c r="Q16" s="1574" t="str">
        <f>B16</f>
        <v>公共配套设施</v>
      </c>
      <c r="R16" s="1575" t="s">
        <v>8</v>
      </c>
      <c r="S16" s="1576">
        <f>F16</f>
        <v>100</v>
      </c>
      <c r="T16" s="1575" t="s">
        <v>8</v>
      </c>
      <c r="U16" s="1576">
        <f>H16</f>
        <v>100</v>
      </c>
      <c r="V16" s="1575" t="s">
        <v>8</v>
      </c>
      <c r="W16" s="1576">
        <f>J16</f>
        <v>100</v>
      </c>
      <c r="X16" s="1569"/>
      <c r="Y16" s="3393"/>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393"/>
      <c r="Q17" s="1574"/>
      <c r="R17" s="1575"/>
      <c r="S17" s="1576"/>
      <c r="T17" s="1575"/>
      <c r="U17" s="1576"/>
      <c r="V17" s="1575"/>
      <c r="W17" s="1576"/>
      <c r="X17" s="1569"/>
      <c r="Y17" s="3393"/>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393"/>
      <c r="Q18" s="2612" t="str">
        <f>B18</f>
        <v>基础设施水平</v>
      </c>
      <c r="R18" s="1575" t="s">
        <v>8</v>
      </c>
      <c r="S18" s="1576">
        <f>F18</f>
        <v>100</v>
      </c>
      <c r="T18" s="1575" t="s">
        <v>8</v>
      </c>
      <c r="U18" s="1576">
        <f>H18</f>
        <v>100</v>
      </c>
      <c r="V18" s="1575" t="s">
        <v>8</v>
      </c>
      <c r="W18" s="1576">
        <f>J18</f>
        <v>100</v>
      </c>
      <c r="X18" s="2614"/>
      <c r="Y18" s="3393"/>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393"/>
      <c r="Q19" s="2612"/>
      <c r="R19" s="1575"/>
      <c r="S19" s="1576"/>
      <c r="T19" s="1575"/>
      <c r="U19" s="1576"/>
      <c r="V19" s="1575"/>
      <c r="W19" s="1576"/>
      <c r="X19" s="2614"/>
      <c r="Y19" s="3393"/>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393"/>
      <c r="Q20" s="1574" t="str">
        <f>B20</f>
        <v>自然及人文环境</v>
      </c>
      <c r="R20" s="1575" t="s">
        <v>8</v>
      </c>
      <c r="S20" s="1576">
        <f>F20</f>
        <v>100</v>
      </c>
      <c r="T20" s="1575" t="s">
        <v>8</v>
      </c>
      <c r="U20" s="1576">
        <f>H20</f>
        <v>100</v>
      </c>
      <c r="V20" s="1575" t="s">
        <v>8</v>
      </c>
      <c r="W20" s="1576">
        <f>J20</f>
        <v>100</v>
      </c>
      <c r="X20" s="1569"/>
      <c r="Y20" s="3393"/>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393"/>
      <c r="Q21" s="1574"/>
      <c r="R21" s="1575"/>
      <c r="S21" s="1576"/>
      <c r="T21" s="1575"/>
      <c r="U21" s="1576"/>
      <c r="V21" s="1575"/>
      <c r="W21" s="1576"/>
      <c r="X21" s="1569"/>
      <c r="Y21" s="3393"/>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393"/>
      <c r="Q22" s="1574" t="str">
        <f>B22</f>
        <v>楼层</v>
      </c>
      <c r="R22" s="1575" t="s">
        <v>8</v>
      </c>
      <c r="S22" s="1576">
        <f>F22</f>
        <v>100</v>
      </c>
      <c r="T22" s="1575" t="s">
        <v>8</v>
      </c>
      <c r="U22" s="1576">
        <f>H22</f>
        <v>100</v>
      </c>
      <c r="V22" s="1575" t="s">
        <v>8</v>
      </c>
      <c r="W22" s="1576">
        <f>J22</f>
        <v>100</v>
      </c>
      <c r="X22" s="1569"/>
      <c r="Y22" s="3393"/>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393"/>
      <c r="Q23" s="1574">
        <f>B23</f>
        <v>111</v>
      </c>
      <c r="R23" s="1575" t="s">
        <v>8</v>
      </c>
      <c r="S23" s="1576">
        <f>F23</f>
        <v>100</v>
      </c>
      <c r="T23" s="1575" t="s">
        <v>8</v>
      </c>
      <c r="U23" s="1576">
        <f>H23</f>
        <v>100</v>
      </c>
      <c r="V23" s="1575" t="s">
        <v>8</v>
      </c>
      <c r="W23" s="1576">
        <f>J23</f>
        <v>100</v>
      </c>
      <c r="X23" s="1569"/>
      <c r="Y23" s="3393"/>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393"/>
      <c r="Q24" s="1574">
        <f t="shared" ref="Q24:Q36" si="11">B24</f>
        <v>111</v>
      </c>
      <c r="R24" s="1575" t="s">
        <v>8</v>
      </c>
      <c r="S24" s="1576">
        <f>F24</f>
        <v>100</v>
      </c>
      <c r="T24" s="1575" t="s">
        <v>8</v>
      </c>
      <c r="U24" s="1576">
        <f>H24</f>
        <v>100</v>
      </c>
      <c r="V24" s="1575" t="s">
        <v>8</v>
      </c>
      <c r="W24" s="1576">
        <f>J24</f>
        <v>100</v>
      </c>
      <c r="X24" s="1569"/>
      <c r="Y24" s="3393"/>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393"/>
      <c r="Q25" s="1151">
        <f t="shared" si="11"/>
        <v>111</v>
      </c>
      <c r="R25" s="1570" t="s">
        <v>8</v>
      </c>
      <c r="S25" s="1571">
        <f>F25</f>
        <v>100</v>
      </c>
      <c r="T25" s="1570" t="s">
        <v>8</v>
      </c>
      <c r="U25" s="1571">
        <f>H25</f>
        <v>100</v>
      </c>
      <c r="V25" s="1570" t="s">
        <v>8</v>
      </c>
      <c r="W25" s="1571">
        <f>J25</f>
        <v>100</v>
      </c>
      <c r="X25" s="1572"/>
      <c r="Y25" s="3393"/>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39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395"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395"/>
      <c r="Q27" s="1607" t="str">
        <f t="shared" si="11"/>
        <v>项目停车位配比</v>
      </c>
      <c r="R27" s="1579" t="s">
        <v>8</v>
      </c>
      <c r="S27" s="1580">
        <f t="shared" si="12"/>
        <v>100</v>
      </c>
      <c r="T27" s="1579" t="s">
        <v>8</v>
      </c>
      <c r="U27" s="1580">
        <f t="shared" si="13"/>
        <v>100</v>
      </c>
      <c r="V27" s="1579" t="s">
        <v>8</v>
      </c>
      <c r="W27" s="1580">
        <f t="shared" si="14"/>
        <v>100</v>
      </c>
      <c r="X27" s="1581"/>
      <c r="Y27" s="3395"/>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395"/>
      <c r="Q28" s="1574" t="str">
        <f t="shared" si="11"/>
        <v>公共部分装修</v>
      </c>
      <c r="R28" s="1575" t="s">
        <v>8</v>
      </c>
      <c r="S28" s="1576">
        <f t="shared" si="12"/>
        <v>100</v>
      </c>
      <c r="T28" s="1575" t="s">
        <v>8</v>
      </c>
      <c r="U28" s="1576">
        <f t="shared" si="13"/>
        <v>100</v>
      </c>
      <c r="V28" s="1575" t="s">
        <v>8</v>
      </c>
      <c r="W28" s="1576">
        <f t="shared" si="14"/>
        <v>100</v>
      </c>
      <c r="X28" s="1569"/>
      <c r="Y28" s="3395"/>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395"/>
      <c r="Q29" s="1574" t="str">
        <f t="shared" si="11"/>
        <v>成新率</v>
      </c>
      <c r="R29" s="1575" t="s">
        <v>8</v>
      </c>
      <c r="S29" s="1576" t="e">
        <f t="shared" si="12"/>
        <v>#N/A</v>
      </c>
      <c r="T29" s="1575" t="s">
        <v>8</v>
      </c>
      <c r="U29" s="1576" t="e">
        <f t="shared" si="13"/>
        <v>#N/A</v>
      </c>
      <c r="V29" s="1575" t="s">
        <v>8</v>
      </c>
      <c r="W29" s="1576" t="e">
        <f t="shared" si="14"/>
        <v>#N/A</v>
      </c>
      <c r="X29" s="1569"/>
      <c r="Y29" s="3395"/>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395"/>
      <c r="Q30" s="1574" t="str">
        <f t="shared" si="11"/>
        <v>物业等级</v>
      </c>
      <c r="R30" s="1575" t="s">
        <v>8</v>
      </c>
      <c r="S30" s="1576">
        <f t="shared" si="12"/>
        <v>100</v>
      </c>
      <c r="T30" s="1575" t="s">
        <v>8</v>
      </c>
      <c r="U30" s="1576">
        <f t="shared" si="13"/>
        <v>100</v>
      </c>
      <c r="V30" s="1575" t="s">
        <v>8</v>
      </c>
      <c r="W30" s="1576">
        <f t="shared" si="14"/>
        <v>100</v>
      </c>
      <c r="X30" s="1569"/>
      <c r="Y30" s="3395"/>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395"/>
      <c r="Q31" s="1151" t="str">
        <f t="shared" si="11"/>
        <v>停车位面积</v>
      </c>
      <c r="R31" s="1570" t="s">
        <v>8</v>
      </c>
      <c r="S31" s="1571" t="e">
        <f t="shared" si="12"/>
        <v>#N/A</v>
      </c>
      <c r="T31" s="1570" t="s">
        <v>8</v>
      </c>
      <c r="U31" s="1571" t="e">
        <f t="shared" si="13"/>
        <v>#N/A</v>
      </c>
      <c r="V31" s="1570" t="s">
        <v>8</v>
      </c>
      <c r="W31" s="1571" t="e">
        <f t="shared" si="14"/>
        <v>#N/A</v>
      </c>
      <c r="X31" s="1572"/>
      <c r="Y31" s="3395"/>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395" t="s">
        <v>551</v>
      </c>
      <c r="Q32" s="1574" t="str">
        <f t="shared" si="11"/>
        <v>车位类型</v>
      </c>
      <c r="R32" s="1575" t="s">
        <v>8</v>
      </c>
      <c r="S32" s="1576">
        <f t="shared" si="12"/>
        <v>100</v>
      </c>
      <c r="T32" s="1575" t="s">
        <v>8</v>
      </c>
      <c r="U32" s="1576">
        <f t="shared" si="13"/>
        <v>100</v>
      </c>
      <c r="V32" s="1575" t="s">
        <v>8</v>
      </c>
      <c r="W32" s="1576">
        <f t="shared" si="14"/>
        <v>100</v>
      </c>
      <c r="X32" s="1569"/>
      <c r="Y32" s="3395"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395"/>
      <c r="Q33" s="1574" t="str">
        <f t="shared" si="11"/>
        <v>是否直接入户</v>
      </c>
      <c r="R33" s="1575" t="s">
        <v>8</v>
      </c>
      <c r="S33" s="1576">
        <f t="shared" si="12"/>
        <v>100</v>
      </c>
      <c r="T33" s="1575" t="s">
        <v>8</v>
      </c>
      <c r="U33" s="1576">
        <f t="shared" si="13"/>
        <v>100</v>
      </c>
      <c r="V33" s="1575" t="s">
        <v>8</v>
      </c>
      <c r="W33" s="1576">
        <f t="shared" si="14"/>
        <v>100</v>
      </c>
      <c r="X33" s="1569"/>
      <c r="Y33" s="3395"/>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395"/>
      <c r="Q34" s="1574">
        <f t="shared" si="11"/>
        <v>111</v>
      </c>
      <c r="R34" s="1575" t="s">
        <v>8</v>
      </c>
      <c r="S34" s="1576">
        <f t="shared" si="12"/>
        <v>100</v>
      </c>
      <c r="T34" s="1575" t="s">
        <v>8</v>
      </c>
      <c r="U34" s="1576">
        <f t="shared" si="13"/>
        <v>100</v>
      </c>
      <c r="V34" s="1575" t="s">
        <v>8</v>
      </c>
      <c r="W34" s="1576">
        <f t="shared" si="14"/>
        <v>100</v>
      </c>
      <c r="X34" s="1569"/>
      <c r="Y34" s="3395"/>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395"/>
      <c r="Q35" s="1607">
        <f t="shared" si="11"/>
        <v>111</v>
      </c>
      <c r="R35" s="1579" t="s">
        <v>8</v>
      </c>
      <c r="S35" s="1580">
        <f t="shared" si="12"/>
        <v>100</v>
      </c>
      <c r="T35" s="1579" t="s">
        <v>8</v>
      </c>
      <c r="U35" s="1580">
        <f t="shared" si="13"/>
        <v>100</v>
      </c>
      <c r="V35" s="1579" t="s">
        <v>8</v>
      </c>
      <c r="W35" s="1580">
        <f t="shared" si="14"/>
        <v>100</v>
      </c>
      <c r="X35" s="1581"/>
      <c r="Y35" s="3395"/>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395"/>
      <c r="Q36" s="1574">
        <f t="shared" si="11"/>
        <v>111</v>
      </c>
      <c r="R36" s="1575" t="s">
        <v>8</v>
      </c>
      <c r="S36" s="1576">
        <f t="shared" si="12"/>
        <v>100</v>
      </c>
      <c r="T36" s="1575" t="s">
        <v>8</v>
      </c>
      <c r="U36" s="1576">
        <f t="shared" si="13"/>
        <v>100</v>
      </c>
      <c r="V36" s="1575" t="s">
        <v>8</v>
      </c>
      <c r="W36" s="1576">
        <f t="shared" si="14"/>
        <v>100</v>
      </c>
      <c r="X36" s="1569"/>
      <c r="Y36" s="3395"/>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90" t="str">
        <f>A37</f>
        <v>成交单价</v>
      </c>
      <c r="Q37" s="3390"/>
      <c r="R37" s="3487">
        <f>E37</f>
        <v>0</v>
      </c>
      <c r="S37" s="3487"/>
      <c r="T37" s="3487">
        <f>G37</f>
        <v>0</v>
      </c>
      <c r="U37" s="3487"/>
      <c r="V37" s="3487">
        <f>I37</f>
        <v>0</v>
      </c>
      <c r="W37" s="3487"/>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90" t="str">
        <f>A38</f>
        <v>比较价格（元/平方米）</v>
      </c>
      <c r="Q38" s="339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411" t="str">
        <f>A39</f>
        <v>估价对象XX用房的比较价格（楼面单价，元/平方米）</v>
      </c>
      <c r="Q39" s="3412"/>
      <c r="R39" s="3486" t="e">
        <f>IF(F1="售价",ROUND(AVERAGE(R38:V38),0),ROUND(AVERAGE(R38:V38),1))</f>
        <v>#DIV/0!</v>
      </c>
      <c r="S39" s="3486"/>
      <c r="T39" s="3486"/>
      <c r="U39" s="3486"/>
      <c r="V39" s="3486"/>
      <c r="W39" s="3486"/>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96" t="s">
        <v>800</v>
      </c>
      <c r="D4" s="3397"/>
      <c r="E4" s="3420" t="s">
        <v>801</v>
      </c>
      <c r="F4" s="3421"/>
      <c r="G4" s="3396" t="s">
        <v>802</v>
      </c>
      <c r="H4" s="3397"/>
      <c r="I4" s="3396" t="s">
        <v>803</v>
      </c>
      <c r="J4" s="3397"/>
      <c r="K4" s="516" t="s">
        <v>804</v>
      </c>
      <c r="L4" s="2138"/>
      <c r="M4" s="2139"/>
      <c r="N4" s="2139"/>
      <c r="O4" s="2139"/>
      <c r="P4" s="3398" t="s">
        <v>805</v>
      </c>
      <c r="Q4" s="3399"/>
      <c r="R4" s="3384" t="s">
        <v>801</v>
      </c>
      <c r="S4" s="3385"/>
      <c r="T4" s="3384" t="s">
        <v>802</v>
      </c>
      <c r="U4" s="3385"/>
      <c r="V4" s="3404" t="s">
        <v>803</v>
      </c>
      <c r="W4" s="3404"/>
      <c r="X4" s="1569"/>
      <c r="Y4" s="3384" t="s">
        <v>805</v>
      </c>
      <c r="Z4" s="3385"/>
      <c r="AA4" s="3379" t="s">
        <v>801</v>
      </c>
      <c r="AB4" s="3380" t="s">
        <v>802</v>
      </c>
      <c r="AC4" s="3379" t="s">
        <v>803</v>
      </c>
    </row>
    <row r="5" spans="1:29" ht="15">
      <c r="A5" s="517"/>
      <c r="B5" s="518"/>
      <c r="C5" s="3407" t="s">
        <v>2929</v>
      </c>
      <c r="D5" s="3408"/>
      <c r="E5" s="3422" t="s">
        <v>2930</v>
      </c>
      <c r="F5" s="3423"/>
      <c r="G5" s="3407" t="s">
        <v>2931</v>
      </c>
      <c r="H5" s="3408"/>
      <c r="I5" s="3407" t="s">
        <v>2932</v>
      </c>
      <c r="J5" s="3408"/>
      <c r="K5" s="516"/>
      <c r="L5" s="2138"/>
      <c r="M5" s="2139"/>
      <c r="N5" s="2139"/>
      <c r="O5" s="2139"/>
      <c r="P5" s="3400"/>
      <c r="Q5" s="3401"/>
      <c r="R5" s="3386"/>
      <c r="S5" s="3387"/>
      <c r="T5" s="3386"/>
      <c r="U5" s="3387"/>
      <c r="V5" s="3404"/>
      <c r="W5" s="3404"/>
      <c r="X5" s="1569"/>
      <c r="Y5" s="3386"/>
      <c r="Z5" s="3387"/>
      <c r="AA5" s="3380"/>
      <c r="AB5" s="3380"/>
      <c r="AC5" s="3380"/>
    </row>
    <row r="6" spans="1:29" ht="15.75" thickBot="1">
      <c r="A6" s="519"/>
      <c r="B6" s="520"/>
      <c r="C6" s="3405" t="s">
        <v>2933</v>
      </c>
      <c r="D6" s="3406"/>
      <c r="E6" s="3424" t="s">
        <v>2933</v>
      </c>
      <c r="F6" s="3425"/>
      <c r="G6" s="3405" t="s">
        <v>2933</v>
      </c>
      <c r="H6" s="3406"/>
      <c r="I6" s="3405" t="s">
        <v>2933</v>
      </c>
      <c r="J6" s="3406"/>
      <c r="K6" s="516" t="s">
        <v>529</v>
      </c>
      <c r="L6" s="2138"/>
      <c r="M6" s="2139"/>
      <c r="N6" s="2139"/>
      <c r="O6" s="2139"/>
      <c r="P6" s="3402"/>
      <c r="Q6" s="3403"/>
      <c r="R6" s="3386"/>
      <c r="S6" s="3387"/>
      <c r="T6" s="3388"/>
      <c r="U6" s="3389"/>
      <c r="V6" s="3404"/>
      <c r="W6" s="3404"/>
      <c r="X6" s="1569"/>
      <c r="Y6" s="3388"/>
      <c r="Z6" s="3389"/>
      <c r="AA6" s="3381"/>
      <c r="AB6" s="3381"/>
      <c r="AC6" s="3381"/>
    </row>
    <row r="7" spans="1:29" s="1220" customFormat="1" ht="15.75" thickBot="1">
      <c r="A7" s="2949"/>
      <c r="B7" s="2956" t="s">
        <v>530</v>
      </c>
      <c r="C7" s="521">
        <f>'数据-取费表'!B2</f>
        <v>42906</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82" t="s">
        <v>531</v>
      </c>
      <c r="Q7" s="3391"/>
      <c r="R7" s="1570" t="s">
        <v>8</v>
      </c>
      <c r="S7" s="1571">
        <f t="shared" ref="S7:S14" si="0">F7</f>
        <v>0</v>
      </c>
      <c r="T7" s="1570" t="s">
        <v>8</v>
      </c>
      <c r="U7" s="1571">
        <f t="shared" ref="U7:U14" si="1">H7</f>
        <v>0</v>
      </c>
      <c r="V7" s="1570" t="s">
        <v>8</v>
      </c>
      <c r="W7" s="1571">
        <f t="shared" ref="W7:W14" si="2">J7</f>
        <v>0</v>
      </c>
      <c r="X7" s="1572"/>
      <c r="Y7" s="3382" t="s">
        <v>531</v>
      </c>
      <c r="Z7" s="3383"/>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82" t="s">
        <v>534</v>
      </c>
      <c r="Q8" s="3383"/>
      <c r="R8" s="1570" t="s">
        <v>8</v>
      </c>
      <c r="S8" s="1571">
        <f t="shared" si="0"/>
        <v>0</v>
      </c>
      <c r="T8" s="1570" t="s">
        <v>8</v>
      </c>
      <c r="U8" s="1571">
        <f t="shared" si="1"/>
        <v>0</v>
      </c>
      <c r="V8" s="1570" t="s">
        <v>8</v>
      </c>
      <c r="W8" s="1571">
        <f t="shared" si="2"/>
        <v>0</v>
      </c>
      <c r="X8" s="1572"/>
      <c r="Y8" s="3382" t="s">
        <v>534</v>
      </c>
      <c r="Z8" s="3383"/>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90" t="s">
        <v>536</v>
      </c>
      <c r="Q9" s="1151" t="str">
        <f t="shared" ref="Q9:Q14" si="6">B9</f>
        <v>用途</v>
      </c>
      <c r="R9" s="1570" t="s">
        <v>8</v>
      </c>
      <c r="S9" s="1571">
        <f t="shared" si="0"/>
        <v>100</v>
      </c>
      <c r="T9" s="1570" t="s">
        <v>8</v>
      </c>
      <c r="U9" s="1571">
        <f t="shared" si="1"/>
        <v>100</v>
      </c>
      <c r="V9" s="1570" t="s">
        <v>8</v>
      </c>
      <c r="W9" s="1571">
        <f t="shared" si="2"/>
        <v>100</v>
      </c>
      <c r="X9" s="1572"/>
      <c r="Y9" s="3347"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90"/>
      <c r="Q10" s="1151" t="str">
        <f t="shared" si="6"/>
        <v>土地使用年限（年）</v>
      </c>
      <c r="R10" s="1570" t="s">
        <v>8</v>
      </c>
      <c r="S10" s="1571">
        <f t="shared" si="0"/>
        <v>100</v>
      </c>
      <c r="T10" s="1570" t="s">
        <v>8</v>
      </c>
      <c r="U10" s="1571">
        <f t="shared" si="1"/>
        <v>100</v>
      </c>
      <c r="V10" s="1570" t="s">
        <v>8</v>
      </c>
      <c r="W10" s="1571">
        <f t="shared" si="2"/>
        <v>100</v>
      </c>
      <c r="X10" s="1572"/>
      <c r="Y10" s="3347"/>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90"/>
      <c r="Q11" s="1151">
        <f t="shared" si="6"/>
        <v>111</v>
      </c>
      <c r="R11" s="1570" t="s">
        <v>8</v>
      </c>
      <c r="S11" s="1571">
        <f t="shared" si="0"/>
        <v>100</v>
      </c>
      <c r="T11" s="1570" t="s">
        <v>8</v>
      </c>
      <c r="U11" s="1571">
        <f t="shared" si="1"/>
        <v>100</v>
      </c>
      <c r="V11" s="1570" t="s">
        <v>8</v>
      </c>
      <c r="W11" s="1571">
        <f t="shared" si="2"/>
        <v>100</v>
      </c>
      <c r="X11" s="1572"/>
      <c r="Y11" s="3347"/>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90"/>
      <c r="Q12" s="1151">
        <f t="shared" si="6"/>
        <v>111</v>
      </c>
      <c r="R12" s="1570" t="s">
        <v>8</v>
      </c>
      <c r="S12" s="1571">
        <f t="shared" si="0"/>
        <v>100</v>
      </c>
      <c r="T12" s="1570" t="s">
        <v>8</v>
      </c>
      <c r="U12" s="1571">
        <f t="shared" si="1"/>
        <v>100</v>
      </c>
      <c r="V12" s="1570" t="s">
        <v>8</v>
      </c>
      <c r="W12" s="1571">
        <f t="shared" si="2"/>
        <v>100</v>
      </c>
      <c r="X12" s="1572"/>
      <c r="Y12" s="3347"/>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90"/>
      <c r="Q13" s="1151">
        <f t="shared" si="6"/>
        <v>111</v>
      </c>
      <c r="R13" s="1570" t="s">
        <v>8</v>
      </c>
      <c r="S13" s="1571">
        <f t="shared" si="0"/>
        <v>100</v>
      </c>
      <c r="T13" s="1570" t="s">
        <v>8</v>
      </c>
      <c r="U13" s="1571">
        <f t="shared" si="1"/>
        <v>100</v>
      </c>
      <c r="V13" s="1570" t="s">
        <v>8</v>
      </c>
      <c r="W13" s="1571">
        <f t="shared" si="2"/>
        <v>100</v>
      </c>
      <c r="X13" s="1572"/>
      <c r="Y13" s="3347"/>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392" t="s">
        <v>541</v>
      </c>
      <c r="Q14" s="1574" t="str">
        <f t="shared" si="6"/>
        <v>交通便捷度</v>
      </c>
      <c r="R14" s="1575" t="s">
        <v>8</v>
      </c>
      <c r="S14" s="1576">
        <f t="shared" si="0"/>
        <v>100</v>
      </c>
      <c r="T14" s="1575" t="s">
        <v>8</v>
      </c>
      <c r="U14" s="1576">
        <f t="shared" si="1"/>
        <v>100</v>
      </c>
      <c r="V14" s="1575" t="s">
        <v>8</v>
      </c>
      <c r="W14" s="1576">
        <f t="shared" si="2"/>
        <v>100</v>
      </c>
      <c r="X14" s="1569"/>
      <c r="Y14" s="3392"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393"/>
      <c r="Q15" s="1574"/>
      <c r="R15" s="1575"/>
      <c r="S15" s="1576"/>
      <c r="T15" s="1575"/>
      <c r="U15" s="1576"/>
      <c r="V15" s="1575"/>
      <c r="W15" s="1576"/>
      <c r="X15" s="1569"/>
      <c r="Y15" s="3393"/>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393"/>
      <c r="Q16" s="1574" t="str">
        <f>B16</f>
        <v>公共配套设施</v>
      </c>
      <c r="R16" s="1575" t="s">
        <v>8</v>
      </c>
      <c r="S16" s="1576">
        <f>F16</f>
        <v>100</v>
      </c>
      <c r="T16" s="1575" t="s">
        <v>8</v>
      </c>
      <c r="U16" s="1576">
        <f>H16</f>
        <v>100</v>
      </c>
      <c r="V16" s="1575" t="s">
        <v>8</v>
      </c>
      <c r="W16" s="1576">
        <f>J16</f>
        <v>100</v>
      </c>
      <c r="X16" s="1569"/>
      <c r="Y16" s="3393"/>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393"/>
      <c r="Q17" s="1574"/>
      <c r="R17" s="1575"/>
      <c r="S17" s="1576"/>
      <c r="T17" s="1575"/>
      <c r="U17" s="1576"/>
      <c r="V17" s="1575"/>
      <c r="W17" s="1576"/>
      <c r="X17" s="1569"/>
      <c r="Y17" s="3393"/>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393"/>
      <c r="Q18" s="2612" t="str">
        <f>B18</f>
        <v>基础设施水平</v>
      </c>
      <c r="R18" s="1575" t="s">
        <v>8</v>
      </c>
      <c r="S18" s="1576">
        <f>F18</f>
        <v>100</v>
      </c>
      <c r="T18" s="1575" t="s">
        <v>8</v>
      </c>
      <c r="U18" s="1576">
        <f>H18</f>
        <v>100</v>
      </c>
      <c r="V18" s="1575" t="s">
        <v>8</v>
      </c>
      <c r="W18" s="1576">
        <f>J18</f>
        <v>100</v>
      </c>
      <c r="X18" s="2614"/>
      <c r="Y18" s="3393"/>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393"/>
      <c r="Q19" s="2612"/>
      <c r="R19" s="1575"/>
      <c r="S19" s="1576"/>
      <c r="T19" s="1575"/>
      <c r="U19" s="1576"/>
      <c r="V19" s="1575"/>
      <c r="W19" s="1576"/>
      <c r="X19" s="2614"/>
      <c r="Y19" s="3393"/>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393"/>
      <c r="Q20" s="1574" t="str">
        <f>B20</f>
        <v>自然及人文环境</v>
      </c>
      <c r="R20" s="1575" t="s">
        <v>8</v>
      </c>
      <c r="S20" s="1576">
        <f>F20</f>
        <v>100</v>
      </c>
      <c r="T20" s="1575" t="s">
        <v>8</v>
      </c>
      <c r="U20" s="1576">
        <f>H20</f>
        <v>100</v>
      </c>
      <c r="V20" s="1575" t="s">
        <v>8</v>
      </c>
      <c r="W20" s="1576">
        <f>J20</f>
        <v>100</v>
      </c>
      <c r="X20" s="1569"/>
      <c r="Y20" s="3393"/>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393"/>
      <c r="Q21" s="1574"/>
      <c r="R21" s="1575"/>
      <c r="S21" s="1576"/>
      <c r="T21" s="1575"/>
      <c r="U21" s="1576"/>
      <c r="V21" s="1575"/>
      <c r="W21" s="1576"/>
      <c r="X21" s="1569"/>
      <c r="Y21" s="3393"/>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393"/>
      <c r="Q22" s="1574" t="str">
        <f>B22</f>
        <v>楼层</v>
      </c>
      <c r="R22" s="1575" t="s">
        <v>8</v>
      </c>
      <c r="S22" s="1576">
        <f>F22</f>
        <v>100</v>
      </c>
      <c r="T22" s="1575" t="s">
        <v>8</v>
      </c>
      <c r="U22" s="1576">
        <f>H22</f>
        <v>100</v>
      </c>
      <c r="V22" s="1575" t="s">
        <v>8</v>
      </c>
      <c r="W22" s="1576">
        <f>J22</f>
        <v>100</v>
      </c>
      <c r="X22" s="1569"/>
      <c r="Y22" s="3393"/>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393"/>
      <c r="Q23" s="1574">
        <f>B23</f>
        <v>111</v>
      </c>
      <c r="R23" s="1575" t="s">
        <v>8</v>
      </c>
      <c r="S23" s="1576">
        <f>F23</f>
        <v>100</v>
      </c>
      <c r="T23" s="1575" t="s">
        <v>8</v>
      </c>
      <c r="U23" s="1576">
        <f>H23</f>
        <v>100</v>
      </c>
      <c r="V23" s="1575" t="s">
        <v>8</v>
      </c>
      <c r="W23" s="1576">
        <f>J23</f>
        <v>100</v>
      </c>
      <c r="X23" s="1569"/>
      <c r="Y23" s="3393"/>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393"/>
      <c r="Q24" s="1574">
        <f t="shared" ref="Q24:Q34" si="11">B24</f>
        <v>111</v>
      </c>
      <c r="R24" s="1575" t="s">
        <v>8</v>
      </c>
      <c r="S24" s="1576">
        <f>F24</f>
        <v>100</v>
      </c>
      <c r="T24" s="1575" t="s">
        <v>8</v>
      </c>
      <c r="U24" s="1576">
        <f>H24</f>
        <v>100</v>
      </c>
      <c r="V24" s="1575" t="s">
        <v>8</v>
      </c>
      <c r="W24" s="1576">
        <f>J24</f>
        <v>100</v>
      </c>
      <c r="X24" s="1569"/>
      <c r="Y24" s="3393"/>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393"/>
      <c r="Q25" s="1151">
        <f t="shared" si="11"/>
        <v>111</v>
      </c>
      <c r="R25" s="1570" t="s">
        <v>8</v>
      </c>
      <c r="S25" s="1571">
        <f>F25</f>
        <v>100</v>
      </c>
      <c r="T25" s="1570" t="s">
        <v>8</v>
      </c>
      <c r="U25" s="1571">
        <f>H25</f>
        <v>100</v>
      </c>
      <c r="V25" s="1570" t="s">
        <v>8</v>
      </c>
      <c r="W25" s="1571">
        <f>J25</f>
        <v>100</v>
      </c>
      <c r="X25" s="1572"/>
      <c r="Y25" s="3393"/>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394"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395"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395"/>
      <c r="Q27" s="1607" t="str">
        <f t="shared" si="11"/>
        <v>成新率</v>
      </c>
      <c r="R27" s="1579" t="s">
        <v>8</v>
      </c>
      <c r="S27" s="1580" t="e">
        <f t="shared" si="12"/>
        <v>#N/A</v>
      </c>
      <c r="T27" s="1579" t="s">
        <v>8</v>
      </c>
      <c r="U27" s="1580" t="e">
        <f t="shared" si="13"/>
        <v>#N/A</v>
      </c>
      <c r="V27" s="1579" t="s">
        <v>8</v>
      </c>
      <c r="W27" s="1580" t="e">
        <f t="shared" si="14"/>
        <v>#N/A</v>
      </c>
      <c r="X27" s="1581"/>
      <c r="Y27" s="3395"/>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395"/>
      <c r="Q28" s="1574" t="str">
        <f t="shared" si="11"/>
        <v>物业等级</v>
      </c>
      <c r="R28" s="1575" t="s">
        <v>8</v>
      </c>
      <c r="S28" s="1576">
        <f t="shared" si="12"/>
        <v>100</v>
      </c>
      <c r="T28" s="1575" t="s">
        <v>8</v>
      </c>
      <c r="U28" s="1576">
        <f t="shared" si="13"/>
        <v>100</v>
      </c>
      <c r="V28" s="1575" t="s">
        <v>8</v>
      </c>
      <c r="W28" s="1576">
        <f t="shared" si="14"/>
        <v>100</v>
      </c>
      <c r="X28" s="1569"/>
      <c r="Y28" s="3395"/>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395"/>
      <c r="Q29" s="1574" t="str">
        <f t="shared" si="11"/>
        <v>有无电梯</v>
      </c>
      <c r="R29" s="1575" t="s">
        <v>8</v>
      </c>
      <c r="S29" s="1576">
        <f t="shared" si="12"/>
        <v>100</v>
      </c>
      <c r="T29" s="1575" t="s">
        <v>8</v>
      </c>
      <c r="U29" s="1576">
        <f t="shared" si="13"/>
        <v>100</v>
      </c>
      <c r="V29" s="1575" t="s">
        <v>8</v>
      </c>
      <c r="W29" s="1576">
        <f t="shared" si="14"/>
        <v>100</v>
      </c>
      <c r="X29" s="1569"/>
      <c r="Y29" s="3395"/>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395"/>
      <c r="Q30" s="1574" t="str">
        <f t="shared" si="11"/>
        <v>建筑面积</v>
      </c>
      <c r="R30" s="1575" t="s">
        <v>8</v>
      </c>
      <c r="S30" s="1576" t="e">
        <f t="shared" si="12"/>
        <v>#N/A</v>
      </c>
      <c r="T30" s="1575" t="s">
        <v>8</v>
      </c>
      <c r="U30" s="1576" t="e">
        <f t="shared" si="13"/>
        <v>#N/A</v>
      </c>
      <c r="V30" s="1575" t="s">
        <v>8</v>
      </c>
      <c r="W30" s="1576" t="e">
        <f t="shared" si="14"/>
        <v>#N/A</v>
      </c>
      <c r="X30" s="1569"/>
      <c r="Y30" s="3395"/>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395"/>
      <c r="Q31" s="1151" t="str">
        <f t="shared" si="11"/>
        <v>是否封闭</v>
      </c>
      <c r="R31" s="1570" t="s">
        <v>8</v>
      </c>
      <c r="S31" s="1571">
        <f t="shared" si="12"/>
        <v>100</v>
      </c>
      <c r="T31" s="1570" t="s">
        <v>8</v>
      </c>
      <c r="U31" s="1571">
        <f t="shared" si="13"/>
        <v>100</v>
      </c>
      <c r="V31" s="1570" t="s">
        <v>8</v>
      </c>
      <c r="W31" s="1571">
        <f t="shared" si="14"/>
        <v>100</v>
      </c>
      <c r="X31" s="1572"/>
      <c r="Y31" s="3395"/>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395" t="s">
        <v>551</v>
      </c>
      <c r="Q32" s="1574">
        <f t="shared" si="11"/>
        <v>111</v>
      </c>
      <c r="R32" s="1575" t="s">
        <v>8</v>
      </c>
      <c r="S32" s="1576">
        <f t="shared" si="12"/>
        <v>100</v>
      </c>
      <c r="T32" s="1575" t="s">
        <v>8</v>
      </c>
      <c r="U32" s="1576">
        <f t="shared" si="13"/>
        <v>100</v>
      </c>
      <c r="V32" s="1575" t="s">
        <v>8</v>
      </c>
      <c r="W32" s="1576">
        <f t="shared" si="14"/>
        <v>100</v>
      </c>
      <c r="X32" s="1569"/>
      <c r="Y32" s="3395"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395"/>
      <c r="Q33" s="1574">
        <f t="shared" si="11"/>
        <v>111</v>
      </c>
      <c r="R33" s="1575" t="s">
        <v>8</v>
      </c>
      <c r="S33" s="1576">
        <f t="shared" si="12"/>
        <v>100</v>
      </c>
      <c r="T33" s="1575" t="s">
        <v>8</v>
      </c>
      <c r="U33" s="1576">
        <f t="shared" si="13"/>
        <v>100</v>
      </c>
      <c r="V33" s="1575" t="s">
        <v>8</v>
      </c>
      <c r="W33" s="1576">
        <f t="shared" si="14"/>
        <v>100</v>
      </c>
      <c r="X33" s="1569"/>
      <c r="Y33" s="3395"/>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395"/>
      <c r="Q34" s="1574">
        <f t="shared" si="11"/>
        <v>111</v>
      </c>
      <c r="R34" s="1575" t="s">
        <v>8</v>
      </c>
      <c r="S34" s="1576">
        <f t="shared" si="12"/>
        <v>100</v>
      </c>
      <c r="T34" s="1575" t="s">
        <v>8</v>
      </c>
      <c r="U34" s="1576">
        <f t="shared" si="13"/>
        <v>100</v>
      </c>
      <c r="V34" s="1575" t="s">
        <v>8</v>
      </c>
      <c r="W34" s="1576">
        <f t="shared" si="14"/>
        <v>100</v>
      </c>
      <c r="X34" s="1569"/>
      <c r="Y34" s="3395"/>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90" t="str">
        <f>A35</f>
        <v>成交单价（元/平方米）</v>
      </c>
      <c r="Q35" s="3390"/>
      <c r="R35" s="3487">
        <f>E35</f>
        <v>0</v>
      </c>
      <c r="S35" s="3487"/>
      <c r="T35" s="3487">
        <f>G35</f>
        <v>0</v>
      </c>
      <c r="U35" s="3487"/>
      <c r="V35" s="3487">
        <f>I35</f>
        <v>0</v>
      </c>
      <c r="W35" s="3487"/>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90" t="str">
        <f>A36</f>
        <v>比较价格（元/平方米）</v>
      </c>
      <c r="Q36" s="339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411" t="str">
        <f>A37</f>
        <v>估价对象XX用房的比较价格（楼面单价，元/平方米）</v>
      </c>
      <c r="Q37" s="3412"/>
      <c r="R37" s="3486" t="e">
        <f>IF(F1="售价",ROUND(AVERAGE(R36:V36),0),ROUND(AVERAGE(R36:V36),1))</f>
        <v>#DIV/0!</v>
      </c>
      <c r="S37" s="3486"/>
      <c r="T37" s="3486"/>
      <c r="U37" s="3486"/>
      <c r="V37" s="3486"/>
      <c r="W37" s="3486"/>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96" t="s">
        <v>2312</v>
      </c>
      <c r="D1" s="3497"/>
      <c r="E1" s="3497"/>
      <c r="F1" s="3497"/>
      <c r="G1" s="3497"/>
      <c r="H1" s="3497"/>
      <c r="I1" s="3497"/>
      <c r="J1" s="3497"/>
      <c r="K1" s="3497"/>
      <c r="L1" s="3497"/>
      <c r="M1" s="3497"/>
      <c r="N1" s="3497"/>
      <c r="O1" s="3497"/>
      <c r="P1" s="3497"/>
      <c r="Q1" s="3497"/>
      <c r="R1" s="3497"/>
      <c r="S1" s="3498"/>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93" t="s">
        <v>20</v>
      </c>
      <c r="D22" s="3494"/>
      <c r="E22" s="3494"/>
      <c r="F22" s="3494"/>
      <c r="G22" s="3494"/>
      <c r="H22" s="3494"/>
      <c r="I22" s="3494"/>
      <c r="J22" s="3494"/>
      <c r="K22" s="3494"/>
      <c r="L22" s="3494"/>
      <c r="M22" s="3494"/>
      <c r="N22" s="3494"/>
      <c r="O22" s="3494"/>
      <c r="P22" s="3494"/>
      <c r="Q22" s="3495"/>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42906</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2.5</v>
      </c>
      <c r="D2" s="3037" t="s">
        <v>2800</v>
      </c>
      <c r="E2" s="3040">
        <f ca="1">INDIRECT("I"&amp;$I$1)/100</f>
        <v>4.7500000000000001E-2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133</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不动产收益法（洋房）</vt:lpstr>
      <vt:lpstr>不动产收益法（小院）</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2017-09-05T08:37:49Z</dcterms:modified>
</cp:coreProperties>
</file>